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ml.chartshapes+xml"/>
  <Override PartName="/xl/charts/chart7.xml" ContentType="application/vnd.openxmlformats-officedocument.drawingml.chart+xml"/>
  <Override PartName="/xl/drawings/drawing4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ml.chartshapes+xml"/>
  <Override PartName="/xl/charts/chart1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7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8.xml" ContentType="application/vnd.openxmlformats-officedocument.drawingml.chart+xml"/>
  <Override PartName="/xl/drawings/drawing8.xml" ContentType="application/vnd.openxmlformats-officedocument.drawingml.chartshapes+xml"/>
  <Override PartName="/xl/charts/chart19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11.xml" ContentType="application/vnd.openxmlformats-officedocument.drawingml.chartshapes+xml"/>
  <Override PartName="/xl/charts/chart22.xml" ContentType="application/vnd.openxmlformats-officedocument.drawingml.chart+xml"/>
  <Override PartName="/xl/drawings/drawing12.xml" ContentType="application/vnd.openxmlformats-officedocument.drawingml.chartshapes+xml"/>
  <Override PartName="/xl/charts/chart23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24.xml" ContentType="application/vnd.openxmlformats-officedocument.drawingml.chart+xml"/>
  <Override PartName="/xl/drawings/drawing15.xml" ContentType="application/vnd.openxmlformats-officedocument.drawingml.chartshapes+xml"/>
  <Override PartName="/xl/charts/chart25.xml" ContentType="application/vnd.openxmlformats-officedocument.drawingml.chart+xml"/>
  <Override PartName="/xl/drawings/drawing16.xml" ContentType="application/vnd.openxmlformats-officedocument.drawingml.chartshapes+xml"/>
  <Override PartName="/xl/charts/chart26.xml" ContentType="application/vnd.openxmlformats-officedocument.drawingml.chart+xml"/>
  <Override PartName="/xl/drawings/drawing17.xml" ContentType="application/vnd.openxmlformats-officedocument.drawingml.chartshapes+xml"/>
  <Override PartName="/xl/charts/chart27.xml" ContentType="application/vnd.openxmlformats-officedocument.drawingml.chart+xml"/>
  <Override PartName="/xl/drawings/drawing18.xml" ContentType="application/vnd.openxmlformats-officedocument.drawingml.chartshapes+xml"/>
  <Override PartName="/xl/charts/chart28.xml" ContentType="application/vnd.openxmlformats-officedocument.drawingml.chart+xml"/>
  <Override PartName="/xl/drawings/drawing19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 defaultThemeVersion="153222"/>
  <mc:AlternateContent xmlns:mc="http://schemas.openxmlformats.org/markup-compatibility/2006">
    <mc:Choice Requires="x15">
      <x15ac:absPath xmlns:x15ac="http://schemas.microsoft.com/office/spreadsheetml/2010/11/ac" url="D:\C Drive Stuff\Environmental Programs\Mortandad Chromium Stuff\Cr Field Amendments\Quarterly Reports\"/>
    </mc:Choice>
  </mc:AlternateContent>
  <bookViews>
    <workbookView xWindow="0" yWindow="0" windowWidth="27375" windowHeight="14505" firstSheet="1" activeTab="5"/>
  </bookViews>
  <sheets>
    <sheet name="R-42 Cations-Metals" sheetId="17" r:id="rId1"/>
    <sheet name="R-42 Anions" sheetId="18" r:id="rId2"/>
    <sheet name="R-28 Cations-Metals" sheetId="15" r:id="rId3"/>
    <sheet name="R-28 Anions" sheetId="16" r:id="rId4"/>
    <sheet name="R-28 TOC" sheetId="19" r:id="rId5"/>
    <sheet name="2016 Tracer Linked Data" sheetId="20" r:id="rId6"/>
    <sheet name="Injection Details" sheetId="6" r:id="rId7"/>
  </sheet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141" i="19" l="1"/>
  <c r="H141" i="19" s="1"/>
  <c r="H140" i="19"/>
  <c r="G140" i="19"/>
  <c r="G139" i="19"/>
  <c r="H139" i="19" s="1"/>
  <c r="H138" i="19"/>
  <c r="G138" i="19"/>
  <c r="G137" i="19"/>
  <c r="H137" i="19" s="1"/>
  <c r="H136" i="19"/>
  <c r="G136" i="19"/>
  <c r="G135" i="19"/>
  <c r="H135" i="19" s="1"/>
  <c r="H134" i="19"/>
  <c r="G134" i="19"/>
  <c r="G133" i="19"/>
  <c r="H133" i="19" s="1"/>
  <c r="H132" i="19"/>
  <c r="G132" i="19"/>
  <c r="I143" i="16"/>
  <c r="I142" i="16"/>
  <c r="I141" i="16"/>
  <c r="I140" i="16"/>
  <c r="I139" i="16"/>
  <c r="I138" i="16"/>
  <c r="I137" i="16"/>
  <c r="I136" i="16"/>
  <c r="I135" i="16"/>
  <c r="I135" i="15"/>
  <c r="I134" i="15"/>
  <c r="I133" i="15"/>
  <c r="I132" i="15"/>
  <c r="I131" i="15"/>
  <c r="I130" i="15"/>
  <c r="I129" i="15"/>
  <c r="I128" i="15"/>
  <c r="I127" i="15"/>
  <c r="I142" i="15"/>
  <c r="I141" i="15"/>
  <c r="I140" i="15"/>
  <c r="I139" i="15"/>
  <c r="I138" i="15"/>
  <c r="I137" i="15"/>
  <c r="I136" i="15"/>
  <c r="G131" i="19" l="1"/>
  <c r="H131" i="19" s="1"/>
  <c r="G130" i="19"/>
  <c r="H130" i="19" s="1"/>
  <c r="G129" i="19"/>
  <c r="H129" i="19" s="1"/>
  <c r="H128" i="19"/>
  <c r="G128" i="19"/>
  <c r="G127" i="19"/>
  <c r="H127" i="19" s="1"/>
  <c r="G126" i="19"/>
  <c r="H126" i="19" s="1"/>
  <c r="G125" i="19"/>
  <c r="H125" i="19" s="1"/>
  <c r="G124" i="19"/>
  <c r="H124" i="19" s="1"/>
  <c r="I134" i="16"/>
  <c r="I133" i="16"/>
  <c r="I132" i="16"/>
  <c r="I131" i="16"/>
  <c r="I130" i="16"/>
  <c r="I126" i="15"/>
  <c r="I125" i="15"/>
  <c r="I124" i="15"/>
  <c r="I123" i="15"/>
  <c r="I122" i="15"/>
  <c r="I121" i="15"/>
  <c r="I120" i="15"/>
  <c r="I119" i="15"/>
  <c r="BO222" i="18" l="1"/>
  <c r="BO227" i="18"/>
  <c r="BS224" i="18"/>
  <c r="BS223" i="18"/>
  <c r="BN29" i="18"/>
  <c r="BN30" i="18" s="1"/>
  <c r="BN31" i="18" s="1"/>
  <c r="BN32" i="18" s="1"/>
  <c r="BN33" i="18" s="1"/>
  <c r="BN34" i="18" s="1"/>
  <c r="BN35" i="18" s="1"/>
  <c r="BN36" i="18" s="1"/>
  <c r="BN37" i="18" s="1"/>
  <c r="BN38" i="18" s="1"/>
  <c r="BN39" i="18" s="1"/>
  <c r="BN40" i="18" s="1"/>
  <c r="BN41" i="18" s="1"/>
  <c r="BN42" i="18" s="1"/>
  <c r="BN43" i="18" s="1"/>
  <c r="BN44" i="18" s="1"/>
  <c r="BN45" i="18" s="1"/>
  <c r="BN46" i="18" s="1"/>
  <c r="BN47" i="18" s="1"/>
  <c r="BN48" i="18" s="1"/>
  <c r="BN49" i="18" s="1"/>
  <c r="BN50" i="18" s="1"/>
  <c r="BN51" i="18" s="1"/>
  <c r="BN52" i="18" s="1"/>
  <c r="BN53" i="18" s="1"/>
  <c r="BN54" i="18" s="1"/>
  <c r="BN55" i="18" s="1"/>
  <c r="BN56" i="18" s="1"/>
  <c r="BN57" i="18" s="1"/>
  <c r="BN58" i="18" s="1"/>
  <c r="BN59" i="18" s="1"/>
  <c r="BN60" i="18" s="1"/>
  <c r="BN61" i="18" s="1"/>
  <c r="BN62" i="18" s="1"/>
  <c r="BN63" i="18" s="1"/>
  <c r="BN64" i="18" s="1"/>
  <c r="BN65" i="18" s="1"/>
  <c r="BN66" i="18" s="1"/>
  <c r="BN67" i="18" s="1"/>
  <c r="BN68" i="18" s="1"/>
  <c r="BN69" i="18" s="1"/>
  <c r="BN70" i="18" s="1"/>
  <c r="BN71" i="18" s="1"/>
  <c r="BN72" i="18" s="1"/>
  <c r="BN73" i="18" s="1"/>
  <c r="BN74" i="18" s="1"/>
  <c r="BN75" i="18" s="1"/>
  <c r="BN76" i="18" s="1"/>
  <c r="BN77" i="18" s="1"/>
  <c r="BN78" i="18" s="1"/>
  <c r="BN79" i="18" s="1"/>
  <c r="BN80" i="18" s="1"/>
  <c r="BN81" i="18" s="1"/>
  <c r="BN82" i="18" s="1"/>
  <c r="BN83" i="18" s="1"/>
  <c r="BN84" i="18" s="1"/>
  <c r="BN85" i="18" s="1"/>
  <c r="BN86" i="18" s="1"/>
  <c r="BN87" i="18" s="1"/>
  <c r="BN88" i="18" s="1"/>
  <c r="BN89" i="18" s="1"/>
  <c r="BN90" i="18" s="1"/>
  <c r="BN91" i="18" s="1"/>
  <c r="BN92" i="18" s="1"/>
  <c r="BN93" i="18" s="1"/>
  <c r="BN94" i="18" s="1"/>
  <c r="BN95" i="18" s="1"/>
  <c r="BN96" i="18" s="1"/>
  <c r="BN97" i="18" s="1"/>
  <c r="BN98" i="18" s="1"/>
  <c r="BN99" i="18" s="1"/>
  <c r="BN100" i="18" s="1"/>
  <c r="BN101" i="18" s="1"/>
  <c r="BN102" i="18" s="1"/>
  <c r="BN103" i="18" s="1"/>
  <c r="BN104" i="18" s="1"/>
  <c r="BN105" i="18" s="1"/>
  <c r="BN106" i="18" s="1"/>
  <c r="BN107" i="18" s="1"/>
  <c r="BN108" i="18" s="1"/>
  <c r="BN109" i="18" s="1"/>
  <c r="BN110" i="18" s="1"/>
  <c r="BN111" i="18" s="1"/>
  <c r="BN112" i="18" s="1"/>
  <c r="BN113" i="18" s="1"/>
  <c r="BN114" i="18" s="1"/>
  <c r="BN115" i="18" s="1"/>
  <c r="BN116" i="18" s="1"/>
  <c r="BN117" i="18" s="1"/>
  <c r="BN118" i="18" s="1"/>
  <c r="BN119" i="18" s="1"/>
  <c r="BN120" i="18" s="1"/>
  <c r="BN121" i="18" s="1"/>
  <c r="BN122" i="18" s="1"/>
  <c r="BN123" i="18" s="1"/>
  <c r="BN124" i="18" s="1"/>
  <c r="BN125" i="18" s="1"/>
  <c r="BN126" i="18" s="1"/>
  <c r="BN127" i="18" s="1"/>
  <c r="BN128" i="18" s="1"/>
  <c r="BN129" i="18" s="1"/>
  <c r="BN130" i="18" s="1"/>
  <c r="BN131" i="18" s="1"/>
  <c r="BN132" i="18" s="1"/>
  <c r="BN133" i="18" s="1"/>
  <c r="BN134" i="18" s="1"/>
  <c r="BN135" i="18" s="1"/>
  <c r="BN136" i="18" s="1"/>
  <c r="BN137" i="18" s="1"/>
  <c r="BN138" i="18" s="1"/>
  <c r="BN139" i="18" s="1"/>
  <c r="BN140" i="18" s="1"/>
  <c r="BN141" i="18" s="1"/>
  <c r="BN142" i="18" s="1"/>
  <c r="BN143" i="18" s="1"/>
  <c r="BN144" i="18" s="1"/>
  <c r="BN145" i="18" s="1"/>
  <c r="BN146" i="18" s="1"/>
  <c r="BN147" i="18" s="1"/>
  <c r="BN148" i="18" s="1"/>
  <c r="BN149" i="18" s="1"/>
  <c r="BN150" i="18" s="1"/>
  <c r="BN151" i="18" s="1"/>
  <c r="BN152" i="18" s="1"/>
  <c r="BN153" i="18" s="1"/>
  <c r="BN154" i="18" s="1"/>
  <c r="BN155" i="18" s="1"/>
  <c r="BN156" i="18" s="1"/>
  <c r="BN157" i="18" s="1"/>
  <c r="BN158" i="18" s="1"/>
  <c r="BN159" i="18" s="1"/>
  <c r="BN160" i="18" s="1"/>
  <c r="BN161" i="18" s="1"/>
  <c r="BN162" i="18" s="1"/>
  <c r="BN163" i="18" s="1"/>
  <c r="BN164" i="18" s="1"/>
  <c r="BN165" i="18" s="1"/>
  <c r="BN166" i="18" s="1"/>
  <c r="BN167" i="18" s="1"/>
  <c r="BN168" i="18" s="1"/>
  <c r="BN169" i="18" s="1"/>
  <c r="BN170" i="18" s="1"/>
  <c r="BN171" i="18" s="1"/>
  <c r="BN172" i="18" s="1"/>
  <c r="BN173" i="18" s="1"/>
  <c r="BN174" i="18" s="1"/>
  <c r="BN175" i="18" s="1"/>
  <c r="BN176" i="18" s="1"/>
  <c r="BN177" i="18" s="1"/>
  <c r="BN178" i="18" s="1"/>
  <c r="BN179" i="18" s="1"/>
  <c r="BN180" i="18" s="1"/>
  <c r="BN181" i="18" s="1"/>
  <c r="BN182" i="18" s="1"/>
  <c r="BN183" i="18" s="1"/>
  <c r="BN184" i="18" s="1"/>
  <c r="BN185" i="18" s="1"/>
  <c r="BN186" i="18" s="1"/>
  <c r="BN187" i="18" s="1"/>
  <c r="BN188" i="18" s="1"/>
  <c r="BN189" i="18" s="1"/>
  <c r="BN190" i="18" s="1"/>
  <c r="BN191" i="18" s="1"/>
  <c r="BN192" i="18" s="1"/>
  <c r="BN193" i="18" s="1"/>
  <c r="BN194" i="18" s="1"/>
  <c r="BN195" i="18" s="1"/>
  <c r="BN196" i="18" s="1"/>
  <c r="BN197" i="18" s="1"/>
  <c r="BN198" i="18" s="1"/>
  <c r="BN199" i="18" s="1"/>
  <c r="BN200" i="18" s="1"/>
  <c r="BN201" i="18" s="1"/>
  <c r="BN202" i="18" s="1"/>
  <c r="BN203" i="18" s="1"/>
  <c r="BN204" i="18" s="1"/>
  <c r="BN28" i="18"/>
  <c r="I129" i="16" l="1"/>
  <c r="I128" i="16"/>
  <c r="I127" i="16"/>
  <c r="I126" i="16"/>
  <c r="I125" i="16"/>
  <c r="I124" i="16"/>
  <c r="I123" i="16"/>
  <c r="I122" i="16"/>
  <c r="BO232" i="18"/>
  <c r="BO233" i="18"/>
  <c r="BO235" i="18" s="1"/>
  <c r="CV20" i="17"/>
  <c r="CU20" i="17"/>
  <c r="CT20" i="17"/>
  <c r="I21" i="18"/>
  <c r="I22" i="18"/>
  <c r="I23" i="18" s="1"/>
  <c r="I24" i="18" s="1"/>
  <c r="I27" i="18" s="1"/>
  <c r="I28" i="18"/>
  <c r="I121" i="16"/>
  <c r="I120" i="16"/>
  <c r="I119" i="16"/>
  <c r="I118" i="16"/>
  <c r="I21" i="17"/>
  <c r="I22" i="17" s="1"/>
  <c r="I23" i="17" s="1"/>
  <c r="I24" i="17" s="1"/>
  <c r="I27" i="17"/>
  <c r="I28" i="17" s="1"/>
  <c r="I29" i="17" s="1"/>
  <c r="I30" i="17" s="1"/>
  <c r="I31" i="17"/>
  <c r="I32" i="17" s="1"/>
  <c r="I33" i="17" s="1"/>
  <c r="I34" i="17" s="1"/>
  <c r="I35" i="17"/>
  <c r="I36" i="17" s="1"/>
  <c r="I37" i="17" s="1"/>
  <c r="I38" i="17" s="1"/>
  <c r="I39" i="17" s="1"/>
  <c r="I40" i="17" s="1"/>
  <c r="I41" i="17" s="1"/>
  <c r="I42" i="17" s="1"/>
  <c r="I43" i="17" s="1"/>
  <c r="I44" i="17" s="1"/>
  <c r="I45" i="17" s="1"/>
  <c r="I46" i="17" s="1"/>
  <c r="I47" i="17" s="1"/>
  <c r="I48" i="17" s="1"/>
  <c r="I49" i="17" s="1"/>
  <c r="I50" i="17" s="1"/>
  <c r="I51" i="17"/>
  <c r="I118" i="15"/>
  <c r="I78" i="15"/>
  <c r="I109" i="15"/>
  <c r="I110" i="15"/>
  <c r="I111" i="15"/>
  <c r="I112" i="15"/>
  <c r="I113" i="15"/>
  <c r="I114" i="15"/>
  <c r="I115" i="15"/>
  <c r="I116" i="15"/>
  <c r="I117" i="15"/>
  <c r="G105" i="19"/>
  <c r="H105" i="19"/>
  <c r="G106" i="19"/>
  <c r="H106" i="19" s="1"/>
  <c r="G107" i="19"/>
  <c r="H107" i="19"/>
  <c r="G108" i="19"/>
  <c r="H108" i="19" s="1"/>
  <c r="I109" i="16"/>
  <c r="I110" i="16"/>
  <c r="I111" i="16"/>
  <c r="I112" i="16"/>
  <c r="I113" i="16"/>
  <c r="I114" i="16"/>
  <c r="I115" i="16"/>
  <c r="I116" i="16"/>
  <c r="I117" i="16"/>
  <c r="I30" i="16"/>
  <c r="I31" i="16"/>
  <c r="I32" i="16"/>
  <c r="I33" i="16"/>
  <c r="I34" i="16"/>
  <c r="I35" i="16"/>
  <c r="I36" i="16"/>
  <c r="I37" i="16"/>
  <c r="I38" i="16"/>
  <c r="I39" i="16"/>
  <c r="I40" i="16"/>
  <c r="I41" i="16"/>
  <c r="I42" i="16"/>
  <c r="I43" i="16"/>
  <c r="I44" i="16"/>
  <c r="I45" i="16"/>
  <c r="I46" i="16"/>
  <c r="I47" i="16"/>
  <c r="I48" i="16"/>
  <c r="I49" i="16"/>
  <c r="I50" i="16"/>
  <c r="I51" i="16"/>
  <c r="I52" i="16"/>
  <c r="I53" i="16"/>
  <c r="I54" i="16"/>
  <c r="I55" i="16"/>
  <c r="I56" i="16"/>
  <c r="I57" i="16"/>
  <c r="I58" i="16"/>
  <c r="I59" i="16"/>
  <c r="I60" i="16"/>
  <c r="I61" i="16"/>
  <c r="I62" i="16"/>
  <c r="I63" i="16"/>
  <c r="I64" i="16"/>
  <c r="I65" i="16"/>
  <c r="I66" i="16"/>
  <c r="I67" i="16"/>
  <c r="I68" i="16"/>
  <c r="I69" i="16"/>
  <c r="I70" i="16"/>
  <c r="I71" i="16"/>
  <c r="I72" i="16"/>
  <c r="I73" i="16"/>
  <c r="I74" i="16"/>
  <c r="I75" i="16"/>
  <c r="I76" i="16"/>
  <c r="I77" i="16"/>
  <c r="I78" i="16"/>
  <c r="I79" i="16"/>
  <c r="I80" i="16"/>
  <c r="I81" i="16"/>
  <c r="I82" i="16"/>
  <c r="I83" i="16"/>
  <c r="I84" i="16"/>
  <c r="I85" i="16"/>
  <c r="I86" i="16"/>
  <c r="I87" i="16"/>
  <c r="I88" i="16"/>
  <c r="I89" i="16"/>
  <c r="I90" i="16"/>
  <c r="I91" i="16"/>
  <c r="I92" i="16"/>
  <c r="I93" i="16"/>
  <c r="I94" i="16"/>
  <c r="I95" i="16"/>
  <c r="I96" i="16"/>
  <c r="I97" i="16"/>
  <c r="I98" i="16"/>
  <c r="I99" i="16"/>
  <c r="I100" i="16"/>
  <c r="I101" i="16"/>
  <c r="I102" i="16"/>
  <c r="I103" i="16"/>
  <c r="I104" i="16"/>
  <c r="I105" i="16"/>
  <c r="I106" i="16"/>
  <c r="I107" i="16"/>
  <c r="I108" i="16"/>
  <c r="G2" i="19"/>
  <c r="H2" i="19" s="1"/>
  <c r="G3" i="19"/>
  <c r="H3" i="19" s="1"/>
  <c r="G4" i="19"/>
  <c r="H4" i="19" s="1"/>
  <c r="G5" i="19"/>
  <c r="H5" i="19" s="1"/>
  <c r="G6" i="19"/>
  <c r="H6" i="19" s="1"/>
  <c r="G7" i="19"/>
  <c r="H7" i="19" s="1"/>
  <c r="G8" i="19"/>
  <c r="H8" i="19" s="1"/>
  <c r="G9" i="19"/>
  <c r="H9" i="19" s="1"/>
  <c r="G10" i="19"/>
  <c r="H10" i="19" s="1"/>
  <c r="G11" i="19"/>
  <c r="H11" i="19" s="1"/>
  <c r="G12" i="19"/>
  <c r="H12" i="19" s="1"/>
  <c r="G13" i="19"/>
  <c r="H13" i="19" s="1"/>
  <c r="G14" i="19"/>
  <c r="H14" i="19" s="1"/>
  <c r="G15" i="19"/>
  <c r="H15" i="19" s="1"/>
  <c r="G16" i="19"/>
  <c r="H16" i="19" s="1"/>
  <c r="G17" i="19"/>
  <c r="H17" i="19" s="1"/>
  <c r="G18" i="19"/>
  <c r="H18" i="19" s="1"/>
  <c r="G19" i="19"/>
  <c r="H19" i="19" s="1"/>
  <c r="G20" i="19"/>
  <c r="H20" i="19" s="1"/>
  <c r="G21" i="19"/>
  <c r="H21" i="19" s="1"/>
  <c r="G22" i="19"/>
  <c r="H22" i="19" s="1"/>
  <c r="G23" i="19"/>
  <c r="H23" i="19" s="1"/>
  <c r="G24" i="19"/>
  <c r="H24" i="19" s="1"/>
  <c r="G25" i="19"/>
  <c r="H25" i="19" s="1"/>
  <c r="G26" i="19"/>
  <c r="H26" i="19" s="1"/>
  <c r="G27" i="19"/>
  <c r="H27" i="19" s="1"/>
  <c r="G28" i="19"/>
  <c r="H28" i="19" s="1"/>
  <c r="G29" i="19"/>
  <c r="H29" i="19" s="1"/>
  <c r="G30" i="19"/>
  <c r="H30" i="19" s="1"/>
  <c r="G31" i="19"/>
  <c r="H31" i="19" s="1"/>
  <c r="G32" i="19"/>
  <c r="H32" i="19" s="1"/>
  <c r="G33" i="19"/>
  <c r="H33" i="19" s="1"/>
  <c r="G34" i="19"/>
  <c r="H34" i="19" s="1"/>
  <c r="G35" i="19"/>
  <c r="H35" i="19" s="1"/>
  <c r="G36" i="19"/>
  <c r="H36" i="19" s="1"/>
  <c r="G37" i="19"/>
  <c r="H37" i="19" s="1"/>
  <c r="G38" i="19"/>
  <c r="H38" i="19" s="1"/>
  <c r="G39" i="19"/>
  <c r="H39" i="19" s="1"/>
  <c r="G40" i="19"/>
  <c r="H40" i="19" s="1"/>
  <c r="G41" i="19"/>
  <c r="H41" i="19" s="1"/>
  <c r="G42" i="19"/>
  <c r="H42" i="19" s="1"/>
  <c r="G43" i="19"/>
  <c r="H43" i="19" s="1"/>
  <c r="G44" i="19"/>
  <c r="H44" i="19"/>
  <c r="G45" i="19"/>
  <c r="H45" i="19" s="1"/>
  <c r="G46" i="19"/>
  <c r="H46" i="19" s="1"/>
  <c r="G47" i="19"/>
  <c r="H47" i="19" s="1"/>
  <c r="G48" i="19"/>
  <c r="H48" i="19" s="1"/>
  <c r="G49" i="19"/>
  <c r="H49" i="19" s="1"/>
  <c r="G50" i="19"/>
  <c r="H50" i="19" s="1"/>
  <c r="G51" i="19"/>
  <c r="H51" i="19" s="1"/>
  <c r="G52" i="19"/>
  <c r="H52" i="19" s="1"/>
  <c r="G53" i="19"/>
  <c r="H53" i="19" s="1"/>
  <c r="G54" i="19"/>
  <c r="H54" i="19" s="1"/>
  <c r="G55" i="19"/>
  <c r="H55" i="19" s="1"/>
  <c r="G56" i="19"/>
  <c r="H56" i="19" s="1"/>
  <c r="G57" i="19"/>
  <c r="H57" i="19" s="1"/>
  <c r="G58" i="19"/>
  <c r="H58" i="19" s="1"/>
  <c r="G59" i="19"/>
  <c r="H59" i="19" s="1"/>
  <c r="G60" i="19"/>
  <c r="H60" i="19" s="1"/>
  <c r="G61" i="19"/>
  <c r="H61" i="19" s="1"/>
  <c r="G62" i="19"/>
  <c r="H62" i="19" s="1"/>
  <c r="G63" i="19"/>
  <c r="H63" i="19" s="1"/>
  <c r="G64" i="19"/>
  <c r="H64" i="19" s="1"/>
  <c r="G65" i="19"/>
  <c r="H65" i="19" s="1"/>
  <c r="G66" i="19"/>
  <c r="H66" i="19" s="1"/>
  <c r="G67" i="19"/>
  <c r="H67" i="19" s="1"/>
  <c r="G68" i="19"/>
  <c r="H68" i="19" s="1"/>
  <c r="G69" i="19"/>
  <c r="H69" i="19" s="1"/>
  <c r="G70" i="19"/>
  <c r="H70" i="19" s="1"/>
  <c r="G71" i="19"/>
  <c r="H71" i="19" s="1"/>
  <c r="G72" i="19"/>
  <c r="H72" i="19" s="1"/>
  <c r="G73" i="19"/>
  <c r="H73" i="19" s="1"/>
  <c r="G74" i="19"/>
  <c r="H74" i="19" s="1"/>
  <c r="G75" i="19"/>
  <c r="H75" i="19" s="1"/>
  <c r="G76" i="19"/>
  <c r="H76" i="19" s="1"/>
  <c r="G77" i="19"/>
  <c r="H77" i="19" s="1"/>
  <c r="G78" i="19"/>
  <c r="H78" i="19" s="1"/>
  <c r="G79" i="19"/>
  <c r="H79" i="19" s="1"/>
  <c r="G80" i="19"/>
  <c r="H80" i="19" s="1"/>
  <c r="G81" i="19"/>
  <c r="H81" i="19" s="1"/>
  <c r="G82" i="19"/>
  <c r="H82" i="19" s="1"/>
  <c r="G83" i="19"/>
  <c r="H83" i="19" s="1"/>
  <c r="G84" i="19"/>
  <c r="H84" i="19" s="1"/>
  <c r="G85" i="19"/>
  <c r="H85" i="19" s="1"/>
  <c r="G86" i="19"/>
  <c r="H86" i="19" s="1"/>
  <c r="G87" i="19"/>
  <c r="H87" i="19" s="1"/>
  <c r="G88" i="19"/>
  <c r="H88" i="19" s="1"/>
  <c r="G89" i="19"/>
  <c r="H89" i="19" s="1"/>
  <c r="G90" i="19"/>
  <c r="H90" i="19" s="1"/>
  <c r="G91" i="19"/>
  <c r="H91" i="19" s="1"/>
  <c r="G92" i="19"/>
  <c r="H92" i="19" s="1"/>
  <c r="G93" i="19"/>
  <c r="H93" i="19" s="1"/>
  <c r="G94" i="19"/>
  <c r="H94" i="19" s="1"/>
  <c r="G95" i="19"/>
  <c r="H95" i="19" s="1"/>
  <c r="G96" i="19"/>
  <c r="H96" i="19" s="1"/>
  <c r="G97" i="19"/>
  <c r="H97" i="19" s="1"/>
  <c r="G98" i="19"/>
  <c r="H98" i="19" s="1"/>
  <c r="G99" i="19"/>
  <c r="H99" i="19" s="1"/>
  <c r="G100" i="19"/>
  <c r="H100" i="19" s="1"/>
  <c r="G101" i="19"/>
  <c r="H101" i="19" s="1"/>
  <c r="G102" i="19"/>
  <c r="H102" i="19" s="1"/>
  <c r="G103" i="19"/>
  <c r="H103" i="19" s="1"/>
  <c r="G104" i="19"/>
  <c r="H104" i="19" s="1"/>
  <c r="BO229" i="18"/>
  <c r="BP225" i="18"/>
  <c r="BO225" i="18"/>
  <c r="BN222" i="18"/>
  <c r="BM222" i="18"/>
  <c r="BZ204" i="18"/>
  <c r="BX204" i="18"/>
  <c r="BW204" i="18"/>
  <c r="BV204" i="18"/>
  <c r="BU204" i="18"/>
  <c r="BZ203" i="18"/>
  <c r="BX203" i="18"/>
  <c r="BW203" i="18"/>
  <c r="BV203" i="18"/>
  <c r="BU203" i="18"/>
  <c r="BZ202" i="18"/>
  <c r="BX202" i="18"/>
  <c r="BW202" i="18"/>
  <c r="BV202" i="18"/>
  <c r="BU202" i="18"/>
  <c r="BZ201" i="18"/>
  <c r="BX201" i="18"/>
  <c r="BW201" i="18"/>
  <c r="BV201" i="18"/>
  <c r="BU201" i="18"/>
  <c r="BZ200" i="18"/>
  <c r="BX200" i="18"/>
  <c r="BW200" i="18"/>
  <c r="BV200" i="18"/>
  <c r="BU200" i="18"/>
  <c r="BZ199" i="18"/>
  <c r="BX199" i="18"/>
  <c r="BW199" i="18"/>
  <c r="BV199" i="18"/>
  <c r="BU199" i="18"/>
  <c r="BZ198" i="18"/>
  <c r="BX198" i="18"/>
  <c r="BW198" i="18"/>
  <c r="BV198" i="18"/>
  <c r="BU198" i="18"/>
  <c r="BZ197" i="18"/>
  <c r="BX197" i="18"/>
  <c r="BW197" i="18"/>
  <c r="BV197" i="18"/>
  <c r="BU197" i="18"/>
  <c r="BZ196" i="18"/>
  <c r="BX196" i="18"/>
  <c r="BW196" i="18"/>
  <c r="BV196" i="18"/>
  <c r="BU196" i="18"/>
  <c r="BZ195" i="18"/>
  <c r="BX195" i="18"/>
  <c r="BW195" i="18"/>
  <c r="BV195" i="18"/>
  <c r="BU195" i="18"/>
  <c r="BZ194" i="18"/>
  <c r="BX194" i="18"/>
  <c r="BW194" i="18"/>
  <c r="BV194" i="18"/>
  <c r="BU194" i="18"/>
  <c r="BZ193" i="18"/>
  <c r="BX193" i="18"/>
  <c r="BW193" i="18"/>
  <c r="BV193" i="18"/>
  <c r="BU193" i="18"/>
  <c r="BZ192" i="18"/>
  <c r="BX192" i="18"/>
  <c r="BW192" i="18"/>
  <c r="BV192" i="18"/>
  <c r="BU192" i="18"/>
  <c r="BZ191" i="18"/>
  <c r="BX191" i="18"/>
  <c r="BW191" i="18"/>
  <c r="BV191" i="18"/>
  <c r="BU191" i="18"/>
  <c r="BZ190" i="18"/>
  <c r="BX190" i="18"/>
  <c r="BW190" i="18"/>
  <c r="BV190" i="18"/>
  <c r="BU190" i="18"/>
  <c r="BZ189" i="18"/>
  <c r="BX189" i="18"/>
  <c r="BW189" i="18"/>
  <c r="BV189" i="18"/>
  <c r="BU189" i="18"/>
  <c r="BZ188" i="18"/>
  <c r="BX188" i="18"/>
  <c r="BW188" i="18"/>
  <c r="BV188" i="18"/>
  <c r="BU188" i="18"/>
  <c r="BZ187" i="18"/>
  <c r="BX187" i="18"/>
  <c r="BW187" i="18"/>
  <c r="BV187" i="18"/>
  <c r="BU187" i="18"/>
  <c r="BZ186" i="18"/>
  <c r="BX186" i="18"/>
  <c r="BW186" i="18"/>
  <c r="BV186" i="18"/>
  <c r="BU186" i="18"/>
  <c r="BZ185" i="18"/>
  <c r="BX185" i="18"/>
  <c r="BW185" i="18"/>
  <c r="BV185" i="18"/>
  <c r="BU185" i="18"/>
  <c r="BZ184" i="18"/>
  <c r="BX184" i="18"/>
  <c r="BW184" i="18"/>
  <c r="BV184" i="18"/>
  <c r="BU184" i="18"/>
  <c r="BZ183" i="18"/>
  <c r="BX183" i="18"/>
  <c r="BW183" i="18"/>
  <c r="BV183" i="18"/>
  <c r="BU183" i="18"/>
  <c r="BZ182" i="18"/>
  <c r="BX182" i="18"/>
  <c r="BY182" i="18" s="1"/>
  <c r="CA182" i="18" s="1"/>
  <c r="BW182" i="18"/>
  <c r="BV182" i="18"/>
  <c r="BU182" i="18"/>
  <c r="BZ181" i="18"/>
  <c r="BX181" i="18"/>
  <c r="BW181" i="18"/>
  <c r="BV181" i="18"/>
  <c r="BU181" i="18"/>
  <c r="BZ180" i="18"/>
  <c r="BX180" i="18"/>
  <c r="BW180" i="18"/>
  <c r="BV180" i="18"/>
  <c r="BU180" i="18"/>
  <c r="BZ179" i="18"/>
  <c r="BX179" i="18"/>
  <c r="BW179" i="18"/>
  <c r="BV179" i="18"/>
  <c r="BU179" i="18"/>
  <c r="BZ178" i="18"/>
  <c r="BX178" i="18"/>
  <c r="BW178" i="18"/>
  <c r="BV178" i="18"/>
  <c r="BU178" i="18"/>
  <c r="BZ177" i="18"/>
  <c r="BX177" i="18"/>
  <c r="BW177" i="18"/>
  <c r="BV177" i="18"/>
  <c r="BU177" i="18"/>
  <c r="BZ175" i="18"/>
  <c r="BX175" i="18"/>
  <c r="BW175" i="18"/>
  <c r="BV175" i="18"/>
  <c r="BU175" i="18"/>
  <c r="BZ174" i="18"/>
  <c r="BX174" i="18"/>
  <c r="BW174" i="18"/>
  <c r="BV174" i="18"/>
  <c r="BU174" i="18"/>
  <c r="BZ176" i="18"/>
  <c r="BX176" i="18"/>
  <c r="BW176" i="18"/>
  <c r="BV176" i="18"/>
  <c r="BU176" i="18"/>
  <c r="BZ173" i="18"/>
  <c r="BX173" i="18"/>
  <c r="BW173" i="18"/>
  <c r="BV173" i="18"/>
  <c r="BU173" i="18"/>
  <c r="BZ172" i="18"/>
  <c r="BX172" i="18"/>
  <c r="BW172" i="18"/>
  <c r="BV172" i="18"/>
  <c r="BU172" i="18"/>
  <c r="BZ171" i="18"/>
  <c r="BX171" i="18"/>
  <c r="BW171" i="18"/>
  <c r="BV171" i="18"/>
  <c r="BU171" i="18"/>
  <c r="BZ168" i="18"/>
  <c r="BX168" i="18"/>
  <c r="BY168" i="18" s="1"/>
  <c r="CA168" i="18" s="1"/>
  <c r="BW168" i="18"/>
  <c r="BV168" i="18"/>
  <c r="BU168" i="18"/>
  <c r="BZ170" i="18"/>
  <c r="BX170" i="18"/>
  <c r="BW170" i="18"/>
  <c r="BV170" i="18"/>
  <c r="BU170" i="18"/>
  <c r="BZ169" i="18"/>
  <c r="BX169" i="18"/>
  <c r="BW169" i="18"/>
  <c r="BV169" i="18"/>
  <c r="BU169" i="18"/>
  <c r="BZ167" i="18"/>
  <c r="BX167" i="18"/>
  <c r="BW167" i="18"/>
  <c r="BV167" i="18"/>
  <c r="BU167" i="18"/>
  <c r="BZ166" i="18"/>
  <c r="BX166" i="18"/>
  <c r="BW166" i="18"/>
  <c r="BV166" i="18"/>
  <c r="BU166" i="18"/>
  <c r="BZ165" i="18"/>
  <c r="BX165" i="18"/>
  <c r="BW165" i="18"/>
  <c r="BV165" i="18"/>
  <c r="BU165" i="18"/>
  <c r="BZ164" i="18"/>
  <c r="BX164" i="18"/>
  <c r="BW164" i="18"/>
  <c r="BV164" i="18"/>
  <c r="BU164" i="18"/>
  <c r="BZ163" i="18"/>
  <c r="BX163" i="18"/>
  <c r="BW163" i="18"/>
  <c r="BV163" i="18"/>
  <c r="BU163" i="18"/>
  <c r="BZ162" i="18"/>
  <c r="BX162" i="18"/>
  <c r="BW162" i="18"/>
  <c r="BV162" i="18"/>
  <c r="BU162" i="18"/>
  <c r="BZ161" i="18"/>
  <c r="BX161" i="18"/>
  <c r="BW161" i="18"/>
  <c r="BV161" i="18"/>
  <c r="BU161" i="18"/>
  <c r="BZ160" i="18"/>
  <c r="BX160" i="18"/>
  <c r="BW160" i="18"/>
  <c r="BV160" i="18"/>
  <c r="BU160" i="18"/>
  <c r="BZ159" i="18"/>
  <c r="BX159" i="18"/>
  <c r="BW159" i="18"/>
  <c r="BV159" i="18"/>
  <c r="BU159" i="18"/>
  <c r="BZ158" i="18"/>
  <c r="BX158" i="18"/>
  <c r="BW158" i="18"/>
  <c r="BV158" i="18"/>
  <c r="BU158" i="18"/>
  <c r="BZ157" i="18"/>
  <c r="BX157" i="18"/>
  <c r="BW157" i="18"/>
  <c r="BV157" i="18"/>
  <c r="BU157" i="18"/>
  <c r="BZ155" i="18"/>
  <c r="BX155" i="18"/>
  <c r="BW155" i="18"/>
  <c r="BV155" i="18"/>
  <c r="BU155" i="18"/>
  <c r="BZ156" i="18"/>
  <c r="BX156" i="18"/>
  <c r="BW156" i="18"/>
  <c r="BV156" i="18"/>
  <c r="BU156" i="18"/>
  <c r="BZ154" i="18"/>
  <c r="BX154" i="18"/>
  <c r="BW154" i="18"/>
  <c r="BV154" i="18"/>
  <c r="BU154" i="18"/>
  <c r="BZ153" i="18"/>
  <c r="BX153" i="18"/>
  <c r="BW153" i="18"/>
  <c r="BV153" i="18"/>
  <c r="BU153" i="18"/>
  <c r="BZ152" i="18"/>
  <c r="BX152" i="18"/>
  <c r="BW152" i="18"/>
  <c r="BV152" i="18"/>
  <c r="BU152" i="18"/>
  <c r="BZ151" i="18"/>
  <c r="BX151" i="18"/>
  <c r="BW151" i="18"/>
  <c r="BV151" i="18"/>
  <c r="BU151" i="18"/>
  <c r="BZ150" i="18"/>
  <c r="BX150" i="18"/>
  <c r="BW150" i="18"/>
  <c r="BV150" i="18"/>
  <c r="BU150" i="18"/>
  <c r="BZ149" i="18"/>
  <c r="BX149" i="18"/>
  <c r="BW149" i="18"/>
  <c r="BV149" i="18"/>
  <c r="BU149" i="18"/>
  <c r="BZ148" i="18"/>
  <c r="BX148" i="18"/>
  <c r="BW148" i="18"/>
  <c r="BV148" i="18"/>
  <c r="BU148" i="18"/>
  <c r="BZ147" i="18"/>
  <c r="BX147" i="18"/>
  <c r="BW147" i="18"/>
  <c r="BY147" i="18" s="1"/>
  <c r="BV147" i="18"/>
  <c r="BU147" i="18"/>
  <c r="BZ146" i="18"/>
  <c r="BX146" i="18"/>
  <c r="BW146" i="18"/>
  <c r="BV146" i="18"/>
  <c r="BU146" i="18"/>
  <c r="BZ145" i="18"/>
  <c r="BX145" i="18"/>
  <c r="BW145" i="18"/>
  <c r="BV145" i="18"/>
  <c r="BU145" i="18"/>
  <c r="BZ144" i="18"/>
  <c r="BX144" i="18"/>
  <c r="BW144" i="18"/>
  <c r="BV144" i="18"/>
  <c r="BU144" i="18"/>
  <c r="BZ143" i="18"/>
  <c r="BX143" i="18"/>
  <c r="BW143" i="18"/>
  <c r="BV143" i="18"/>
  <c r="BU143" i="18"/>
  <c r="BZ142" i="18"/>
  <c r="BX142" i="18"/>
  <c r="BW142" i="18"/>
  <c r="BV142" i="18"/>
  <c r="BU142" i="18"/>
  <c r="BZ141" i="18"/>
  <c r="BX141" i="18"/>
  <c r="BW141" i="18"/>
  <c r="BV141" i="18"/>
  <c r="BU141" i="18"/>
  <c r="BZ140" i="18"/>
  <c r="BX140" i="18"/>
  <c r="BW140" i="18"/>
  <c r="BV140" i="18"/>
  <c r="BU140" i="18"/>
  <c r="BZ137" i="18"/>
  <c r="BX137" i="18"/>
  <c r="BW137" i="18"/>
  <c r="BV137" i="18"/>
  <c r="BU137" i="18"/>
  <c r="BZ136" i="18"/>
  <c r="BX136" i="18"/>
  <c r="BW136" i="18"/>
  <c r="BV136" i="18"/>
  <c r="BU136" i="18"/>
  <c r="BZ135" i="18"/>
  <c r="BX135" i="18"/>
  <c r="BW135" i="18"/>
  <c r="BV135" i="18"/>
  <c r="BU135" i="18"/>
  <c r="BY135" i="18" s="1"/>
  <c r="BZ134" i="18"/>
  <c r="BX134" i="18"/>
  <c r="BW134" i="18"/>
  <c r="BV134" i="18"/>
  <c r="BY134" i="18" s="1"/>
  <c r="CA134" i="18" s="1"/>
  <c r="BU134" i="18"/>
  <c r="BZ139" i="18"/>
  <c r="BX139" i="18"/>
  <c r="BW139" i="18"/>
  <c r="BV139" i="18"/>
  <c r="BU139" i="18"/>
  <c r="BZ133" i="18"/>
  <c r="BX133" i="18"/>
  <c r="BW133" i="18"/>
  <c r="BV133" i="18"/>
  <c r="BU133" i="18"/>
  <c r="BZ138" i="18"/>
  <c r="BX138" i="18"/>
  <c r="BW138" i="18"/>
  <c r="BV138" i="18"/>
  <c r="BU138" i="18"/>
  <c r="BZ132" i="18"/>
  <c r="BX132" i="18"/>
  <c r="BW132" i="18"/>
  <c r="BV132" i="18"/>
  <c r="BY132" i="18" s="1"/>
  <c r="CA132" i="18" s="1"/>
  <c r="BU132" i="18"/>
  <c r="BZ131" i="18"/>
  <c r="BX131" i="18"/>
  <c r="BW131" i="18"/>
  <c r="BV131" i="18"/>
  <c r="BU131" i="18"/>
  <c r="BZ130" i="18"/>
  <c r="BX130" i="18"/>
  <c r="BW130" i="18"/>
  <c r="BV130" i="18"/>
  <c r="BU130" i="18"/>
  <c r="BZ129" i="18"/>
  <c r="BX129" i="18"/>
  <c r="BW129" i="18"/>
  <c r="BV129" i="18"/>
  <c r="BU129" i="18"/>
  <c r="BZ128" i="18"/>
  <c r="BX128" i="18"/>
  <c r="BW128" i="18"/>
  <c r="BV128" i="18"/>
  <c r="BU128" i="18"/>
  <c r="BZ127" i="18"/>
  <c r="BX127" i="18"/>
  <c r="BW127" i="18"/>
  <c r="BV127" i="18"/>
  <c r="BU127" i="18"/>
  <c r="BZ126" i="18"/>
  <c r="BX126" i="18"/>
  <c r="BW126" i="18"/>
  <c r="BV126" i="18"/>
  <c r="BU126" i="18"/>
  <c r="BZ125" i="18"/>
  <c r="BX125" i="18"/>
  <c r="BW125" i="18"/>
  <c r="BV125" i="18"/>
  <c r="BU125" i="18"/>
  <c r="BZ124" i="18"/>
  <c r="BX124" i="18"/>
  <c r="BW124" i="18"/>
  <c r="BV124" i="18"/>
  <c r="BU124" i="18"/>
  <c r="BZ123" i="18"/>
  <c r="BX123" i="18"/>
  <c r="BW123" i="18"/>
  <c r="BV123" i="18"/>
  <c r="BU123" i="18"/>
  <c r="BZ122" i="18"/>
  <c r="BX122" i="18"/>
  <c r="BW122" i="18"/>
  <c r="BV122" i="18"/>
  <c r="BU122" i="18"/>
  <c r="BZ121" i="18"/>
  <c r="BX121" i="18"/>
  <c r="BW121" i="18"/>
  <c r="BV121" i="18"/>
  <c r="BU121" i="18"/>
  <c r="BY121" i="18" s="1"/>
  <c r="CA121" i="18" s="1"/>
  <c r="BZ120" i="18"/>
  <c r="BX120" i="18"/>
  <c r="BW120" i="18"/>
  <c r="BV120" i="18"/>
  <c r="BU120" i="18"/>
  <c r="BZ119" i="18"/>
  <c r="BX119" i="18"/>
  <c r="BW119" i="18"/>
  <c r="BV119" i="18"/>
  <c r="BU119" i="18"/>
  <c r="BZ118" i="18"/>
  <c r="BX118" i="18"/>
  <c r="BW118" i="18"/>
  <c r="BV118" i="18"/>
  <c r="BU118" i="18"/>
  <c r="BZ117" i="18"/>
  <c r="BX117" i="18"/>
  <c r="BW117" i="18"/>
  <c r="BV117" i="18"/>
  <c r="BU117" i="18"/>
  <c r="BZ116" i="18"/>
  <c r="BX116" i="18"/>
  <c r="BW116" i="18"/>
  <c r="BV116" i="18"/>
  <c r="BU116" i="18"/>
  <c r="BZ115" i="18"/>
  <c r="BX115" i="18"/>
  <c r="BW115" i="18"/>
  <c r="BV115" i="18"/>
  <c r="BU115" i="18"/>
  <c r="BZ114" i="18"/>
  <c r="BX114" i="18"/>
  <c r="BW114" i="18"/>
  <c r="BV114" i="18"/>
  <c r="BU114" i="18"/>
  <c r="BZ113" i="18"/>
  <c r="BX113" i="18"/>
  <c r="BW113" i="18"/>
  <c r="BV113" i="18"/>
  <c r="BU113" i="18"/>
  <c r="BZ112" i="18"/>
  <c r="BX112" i="18"/>
  <c r="BW112" i="18"/>
  <c r="BV112" i="18"/>
  <c r="BU112" i="18"/>
  <c r="BZ111" i="18"/>
  <c r="BX111" i="18"/>
  <c r="BW111" i="18"/>
  <c r="BV111" i="18"/>
  <c r="BU111" i="18"/>
  <c r="BZ110" i="18"/>
  <c r="BX110" i="18"/>
  <c r="BW110" i="18"/>
  <c r="BV110" i="18"/>
  <c r="BU110" i="18"/>
  <c r="BZ109" i="18"/>
  <c r="BX109" i="18"/>
  <c r="BW109" i="18"/>
  <c r="BV109" i="18"/>
  <c r="BU109" i="18"/>
  <c r="BZ108" i="18"/>
  <c r="BX108" i="18"/>
  <c r="BW108" i="18"/>
  <c r="BV108" i="18"/>
  <c r="BU108" i="18"/>
  <c r="BZ107" i="18"/>
  <c r="BX107" i="18"/>
  <c r="BW107" i="18"/>
  <c r="BV107" i="18"/>
  <c r="BU107" i="18"/>
  <c r="BZ106" i="18"/>
  <c r="BX106" i="18"/>
  <c r="BY106" i="18" s="1"/>
  <c r="CA106" i="18" s="1"/>
  <c r="BW106" i="18"/>
  <c r="BV106" i="18"/>
  <c r="BU106" i="18"/>
  <c r="BZ105" i="18"/>
  <c r="BX105" i="18"/>
  <c r="BW105" i="18"/>
  <c r="BV105" i="18"/>
  <c r="BU105" i="18"/>
  <c r="BY105" i="18" s="1"/>
  <c r="BZ104" i="18"/>
  <c r="BX104" i="18"/>
  <c r="BW104" i="18"/>
  <c r="BV104" i="18"/>
  <c r="BY104" i="18" s="1"/>
  <c r="CA104" i="18" s="1"/>
  <c r="BU104" i="18"/>
  <c r="BZ103" i="18"/>
  <c r="BX103" i="18"/>
  <c r="BW103" i="18"/>
  <c r="BV103" i="18"/>
  <c r="BU103" i="18"/>
  <c r="BZ102" i="18"/>
  <c r="BX102" i="18"/>
  <c r="BW102" i="18"/>
  <c r="BV102" i="18"/>
  <c r="BU102" i="18"/>
  <c r="BZ101" i="18"/>
  <c r="BX101" i="18"/>
  <c r="BW101" i="18"/>
  <c r="BV101" i="18"/>
  <c r="BU101" i="18"/>
  <c r="BZ100" i="18"/>
  <c r="BX100" i="18"/>
  <c r="BW100" i="18"/>
  <c r="BV100" i="18"/>
  <c r="BU100" i="18"/>
  <c r="BZ99" i="18"/>
  <c r="BX99" i="18"/>
  <c r="BW99" i="18"/>
  <c r="BV99" i="18"/>
  <c r="BU99" i="18"/>
  <c r="BZ98" i="18"/>
  <c r="BX98" i="18"/>
  <c r="BY98" i="18" s="1"/>
  <c r="CA98" i="18" s="1"/>
  <c r="BW98" i="18"/>
  <c r="BV98" i="18"/>
  <c r="BU98" i="18"/>
  <c r="BZ97" i="18"/>
  <c r="BX97" i="18"/>
  <c r="BW97" i="18"/>
  <c r="BV97" i="18"/>
  <c r="BU97" i="18"/>
  <c r="BZ96" i="18"/>
  <c r="BX96" i="18"/>
  <c r="BW96" i="18"/>
  <c r="BV96" i="18"/>
  <c r="BU96" i="18"/>
  <c r="BZ95" i="18"/>
  <c r="BX95" i="18"/>
  <c r="BW95" i="18"/>
  <c r="BY95" i="18" s="1"/>
  <c r="CA95" i="18" s="1"/>
  <c r="BV95" i="18"/>
  <c r="BU95" i="18"/>
  <c r="BZ94" i="18"/>
  <c r="BX94" i="18"/>
  <c r="BY94" i="18" s="1"/>
  <c r="CA94" i="18" s="1"/>
  <c r="BW94" i="18"/>
  <c r="BV94" i="18"/>
  <c r="BU94" i="18"/>
  <c r="BZ93" i="18"/>
  <c r="BX93" i="18"/>
  <c r="BW93" i="18"/>
  <c r="BV93" i="18"/>
  <c r="BU93" i="18"/>
  <c r="BZ92" i="18"/>
  <c r="BX92" i="18"/>
  <c r="BW92" i="18"/>
  <c r="BV92" i="18"/>
  <c r="BY92" i="18" s="1"/>
  <c r="CA92" i="18" s="1"/>
  <c r="BU92" i="18"/>
  <c r="BZ91" i="18"/>
  <c r="BX91" i="18"/>
  <c r="BW91" i="18"/>
  <c r="BV91" i="18"/>
  <c r="BU91" i="18"/>
  <c r="BZ90" i="18"/>
  <c r="BX90" i="18"/>
  <c r="BY90" i="18" s="1"/>
  <c r="CA90" i="18" s="1"/>
  <c r="BW90" i="18"/>
  <c r="BV90" i="18"/>
  <c r="BU90" i="18"/>
  <c r="BZ89" i="18"/>
  <c r="BX89" i="18"/>
  <c r="BW89" i="18"/>
  <c r="BV89" i="18"/>
  <c r="BU89" i="18"/>
  <c r="BZ88" i="18"/>
  <c r="BX88" i="18"/>
  <c r="BW88" i="18"/>
  <c r="BV88" i="18"/>
  <c r="BU88" i="18"/>
  <c r="BZ87" i="18"/>
  <c r="BX87" i="18"/>
  <c r="BW87" i="18"/>
  <c r="BY87" i="18" s="1"/>
  <c r="BV87" i="18"/>
  <c r="BU87" i="18"/>
  <c r="BZ86" i="18"/>
  <c r="BX86" i="18"/>
  <c r="BY86" i="18" s="1"/>
  <c r="CA86" i="18" s="1"/>
  <c r="BW86" i="18"/>
  <c r="BV86" i="18"/>
  <c r="BU86" i="18"/>
  <c r="BZ85" i="18"/>
  <c r="BX85" i="18"/>
  <c r="BW85" i="18"/>
  <c r="BV85" i="18"/>
  <c r="BU85" i="18"/>
  <c r="BZ84" i="18"/>
  <c r="BX84" i="18"/>
  <c r="BW84" i="18"/>
  <c r="BV84" i="18"/>
  <c r="BY84" i="18" s="1"/>
  <c r="CA84" i="18" s="1"/>
  <c r="BU84" i="18"/>
  <c r="BZ83" i="18"/>
  <c r="BX83" i="18"/>
  <c r="BW83" i="18"/>
  <c r="BY83" i="18" s="1"/>
  <c r="CA83" i="18" s="1"/>
  <c r="BV83" i="18"/>
  <c r="BU83" i="18"/>
  <c r="BZ82" i="18"/>
  <c r="BX82" i="18"/>
  <c r="BY82" i="18" s="1"/>
  <c r="BW82" i="18"/>
  <c r="BV82" i="18"/>
  <c r="BU82" i="18"/>
  <c r="BZ81" i="18"/>
  <c r="BX81" i="18"/>
  <c r="BW81" i="18"/>
  <c r="BV81" i="18"/>
  <c r="BU81" i="18"/>
  <c r="BZ80" i="18"/>
  <c r="BX80" i="18"/>
  <c r="BW80" i="18"/>
  <c r="BV80" i="18"/>
  <c r="BU80" i="18"/>
  <c r="BZ79" i="18"/>
  <c r="BX79" i="18"/>
  <c r="BW79" i="18"/>
  <c r="BV79" i="18"/>
  <c r="BU79" i="18"/>
  <c r="BZ78" i="18"/>
  <c r="BX78" i="18"/>
  <c r="BW78" i="18"/>
  <c r="BV78" i="18"/>
  <c r="BU78" i="18"/>
  <c r="BZ77" i="18"/>
  <c r="BX77" i="18"/>
  <c r="BW77" i="18"/>
  <c r="BV77" i="18"/>
  <c r="BU77" i="18"/>
  <c r="BY77" i="18" s="1"/>
  <c r="CA77" i="18" s="1"/>
  <c r="BZ76" i="18"/>
  <c r="BX76" i="18"/>
  <c r="BW76" i="18"/>
  <c r="BV76" i="18"/>
  <c r="BU76" i="18"/>
  <c r="BZ75" i="18"/>
  <c r="BX75" i="18"/>
  <c r="BW75" i="18"/>
  <c r="BY75" i="18" s="1"/>
  <c r="BV75" i="18"/>
  <c r="BU75" i="18"/>
  <c r="BZ74" i="18"/>
  <c r="BX74" i="18"/>
  <c r="BW74" i="18"/>
  <c r="BV74" i="18"/>
  <c r="BU74" i="18"/>
  <c r="BZ73" i="18"/>
  <c r="BX73" i="18"/>
  <c r="BW73" i="18"/>
  <c r="BV73" i="18"/>
  <c r="BU73" i="18"/>
  <c r="BZ72" i="18"/>
  <c r="BX72" i="18"/>
  <c r="BW72" i="18"/>
  <c r="BV72" i="18"/>
  <c r="BU72" i="18"/>
  <c r="BZ71" i="18"/>
  <c r="BX71" i="18"/>
  <c r="BW71" i="18"/>
  <c r="BV71" i="18"/>
  <c r="BU71" i="18"/>
  <c r="BZ70" i="18"/>
  <c r="BX70" i="18"/>
  <c r="BW70" i="18"/>
  <c r="BV70" i="18"/>
  <c r="BU70" i="18"/>
  <c r="BZ69" i="18"/>
  <c r="BX69" i="18"/>
  <c r="BW69" i="18"/>
  <c r="BV69" i="18"/>
  <c r="BU69" i="18"/>
  <c r="BY69" i="18" s="1"/>
  <c r="CA69" i="18" s="1"/>
  <c r="BZ68" i="18"/>
  <c r="BX68" i="18"/>
  <c r="BW68" i="18"/>
  <c r="BV68" i="18"/>
  <c r="BU68" i="18"/>
  <c r="BZ67" i="18"/>
  <c r="BX67" i="18"/>
  <c r="BW67" i="18"/>
  <c r="BY67" i="18" s="1"/>
  <c r="BV67" i="18"/>
  <c r="BU67" i="18"/>
  <c r="BX55" i="18"/>
  <c r="BW55" i="18"/>
  <c r="BY55" i="18" s="1"/>
  <c r="BV55" i="18"/>
  <c r="BU55" i="18"/>
  <c r="BZ66" i="18"/>
  <c r="BX66" i="18"/>
  <c r="BY66" i="18" s="1"/>
  <c r="BW66" i="18"/>
  <c r="BV66" i="18"/>
  <c r="BU66" i="18"/>
  <c r="BX54" i="18"/>
  <c r="BY54" i="18" s="1"/>
  <c r="BW54" i="18"/>
  <c r="BV54" i="18"/>
  <c r="BU54" i="18"/>
  <c r="BZ65" i="18"/>
  <c r="BX65" i="18"/>
  <c r="BW65" i="18"/>
  <c r="BV65" i="18"/>
  <c r="BU65" i="18"/>
  <c r="BX53" i="18"/>
  <c r="BW53" i="18"/>
  <c r="BV53" i="18"/>
  <c r="BU53" i="18"/>
  <c r="BY53" i="18" s="1"/>
  <c r="BX64" i="18"/>
  <c r="BW64" i="18"/>
  <c r="BV64" i="18"/>
  <c r="BU64" i="18"/>
  <c r="BX52" i="18"/>
  <c r="BW52" i="18"/>
  <c r="BV52" i="18"/>
  <c r="BU52" i="18"/>
  <c r="BX63" i="18"/>
  <c r="BW63" i="18"/>
  <c r="BV63" i="18"/>
  <c r="BU63" i="18"/>
  <c r="BY63" i="18" s="1"/>
  <c r="BX51" i="18"/>
  <c r="BW51" i="18"/>
  <c r="BV51" i="18"/>
  <c r="BU51" i="18"/>
  <c r="BX62" i="18"/>
  <c r="BW62" i="18"/>
  <c r="BV62" i="18"/>
  <c r="BU62" i="18"/>
  <c r="BX61" i="18"/>
  <c r="BW61" i="18"/>
  <c r="BV61" i="18"/>
  <c r="BU61" i="18"/>
  <c r="BX60" i="18"/>
  <c r="BW60" i="18"/>
  <c r="BV60" i="18"/>
  <c r="BU60" i="18"/>
  <c r="BX59" i="18"/>
  <c r="BW59" i="18"/>
  <c r="BV59" i="18"/>
  <c r="BU59" i="18"/>
  <c r="BY59" i="18" s="1"/>
  <c r="BX58" i="18"/>
  <c r="BW58" i="18"/>
  <c r="BV58" i="18"/>
  <c r="BU58" i="18"/>
  <c r="BX57" i="18"/>
  <c r="BW57" i="18"/>
  <c r="BV57" i="18"/>
  <c r="BU57" i="18"/>
  <c r="BY57" i="18" s="1"/>
  <c r="BX56" i="18"/>
  <c r="BW56" i="18"/>
  <c r="BV56" i="18"/>
  <c r="BU56" i="18"/>
  <c r="BX50" i="18"/>
  <c r="BW50" i="18"/>
  <c r="BV50" i="18"/>
  <c r="BU50" i="18"/>
  <c r="BX49" i="18"/>
  <c r="BW49" i="18"/>
  <c r="BV49" i="18"/>
  <c r="BU49" i="18"/>
  <c r="BX48" i="18"/>
  <c r="BW48" i="18"/>
  <c r="BV48" i="18"/>
  <c r="BU48" i="18"/>
  <c r="BX47" i="18"/>
  <c r="BW47" i="18"/>
  <c r="BV47" i="18"/>
  <c r="BU47" i="18"/>
  <c r="BX46" i="18"/>
  <c r="BW46" i="18"/>
  <c r="BV46" i="18"/>
  <c r="BU46" i="18"/>
  <c r="BY46" i="18" s="1"/>
  <c r="BX45" i="18"/>
  <c r="BW45" i="18"/>
  <c r="BV45" i="18"/>
  <c r="BU45" i="18"/>
  <c r="BX44" i="18"/>
  <c r="BW44" i="18"/>
  <c r="BV44" i="18"/>
  <c r="BU44" i="18"/>
  <c r="BY44" i="18" s="1"/>
  <c r="BX43" i="18"/>
  <c r="BW43" i="18"/>
  <c r="BV43" i="18"/>
  <c r="BU43" i="18"/>
  <c r="BX42" i="18"/>
  <c r="BW42" i="18"/>
  <c r="BV42" i="18"/>
  <c r="BU42" i="18"/>
  <c r="BX41" i="18"/>
  <c r="BW41" i="18"/>
  <c r="BV41" i="18"/>
  <c r="BU41" i="18"/>
  <c r="BX40" i="18"/>
  <c r="BW40" i="18"/>
  <c r="BV40" i="18"/>
  <c r="BU40" i="18"/>
  <c r="BX39" i="18"/>
  <c r="BW39" i="18"/>
  <c r="BV39" i="18"/>
  <c r="BU39" i="18"/>
  <c r="BY39" i="18" s="1"/>
  <c r="BX38" i="18"/>
  <c r="BW38" i="18"/>
  <c r="BV38" i="18"/>
  <c r="BU38" i="18"/>
  <c r="BY38" i="18" s="1"/>
  <c r="BX37" i="18"/>
  <c r="BW37" i="18"/>
  <c r="BV37" i="18"/>
  <c r="BU37" i="18"/>
  <c r="BX36" i="18"/>
  <c r="BW36" i="18"/>
  <c r="BV36" i="18"/>
  <c r="BU36" i="18"/>
  <c r="BX35" i="18"/>
  <c r="BW35" i="18"/>
  <c r="BV35" i="18"/>
  <c r="BU35" i="18"/>
  <c r="BX34" i="18"/>
  <c r="BW34" i="18"/>
  <c r="BV34" i="18"/>
  <c r="BU34" i="18"/>
  <c r="BX33" i="18"/>
  <c r="BW33" i="18"/>
  <c r="BV33" i="18"/>
  <c r="BU33" i="18"/>
  <c r="BX32" i="18"/>
  <c r="BW32" i="18"/>
  <c r="BV32" i="18"/>
  <c r="BU32" i="18"/>
  <c r="BX31" i="18"/>
  <c r="BW31" i="18"/>
  <c r="BV31" i="18"/>
  <c r="BU31" i="18"/>
  <c r="BX30" i="18"/>
  <c r="BW30" i="18"/>
  <c r="BV30" i="18"/>
  <c r="BU30" i="18"/>
  <c r="BY30" i="18" s="1"/>
  <c r="BX29" i="18"/>
  <c r="BW29" i="18"/>
  <c r="BV29" i="18"/>
  <c r="BU29" i="18"/>
  <c r="BX28" i="18"/>
  <c r="BW28" i="18"/>
  <c r="BV28" i="18"/>
  <c r="BU28" i="18"/>
  <c r="BY28" i="18" s="1"/>
  <c r="BZ27" i="18"/>
  <c r="BX27" i="18"/>
  <c r="BW27" i="18"/>
  <c r="BV27" i="18"/>
  <c r="BU27" i="18"/>
  <c r="BZ24" i="18"/>
  <c r="BX24" i="18"/>
  <c r="BW24" i="18"/>
  <c r="BV24" i="18"/>
  <c r="BU24" i="18"/>
  <c r="BZ23" i="18"/>
  <c r="BX23" i="18"/>
  <c r="BW23" i="18"/>
  <c r="BV23" i="18"/>
  <c r="BU23" i="18"/>
  <c r="BZ22" i="18"/>
  <c r="BX22" i="18"/>
  <c r="BW22" i="18"/>
  <c r="BV22" i="18"/>
  <c r="BU22" i="18"/>
  <c r="AI22" i="18"/>
  <c r="BZ21" i="18"/>
  <c r="BX21" i="18"/>
  <c r="BW21" i="18"/>
  <c r="BY21" i="18" s="1"/>
  <c r="CA21" i="18" s="1"/>
  <c r="BV21" i="18"/>
  <c r="BU21" i="18"/>
  <c r="BL22" i="18"/>
  <c r="BZ20" i="18"/>
  <c r="BX20" i="18"/>
  <c r="BW20" i="18"/>
  <c r="BV20" i="18"/>
  <c r="BU20" i="18"/>
  <c r="BP20" i="18"/>
  <c r="BS20" i="18"/>
  <c r="BO20" i="18"/>
  <c r="BR20" i="18"/>
  <c r="BN20" i="18"/>
  <c r="BQ20" i="18"/>
  <c r="BM20" i="18"/>
  <c r="BL20" i="18"/>
  <c r="DE217" i="17"/>
  <c r="DD217" i="17"/>
  <c r="DC217" i="17"/>
  <c r="DB217" i="17"/>
  <c r="CZ217" i="17"/>
  <c r="DE216" i="17"/>
  <c r="DD216" i="17"/>
  <c r="DC216" i="17"/>
  <c r="DB216" i="17"/>
  <c r="CZ216" i="17"/>
  <c r="DE215" i="17"/>
  <c r="DD215" i="17"/>
  <c r="DC215" i="17"/>
  <c r="DB215" i="17"/>
  <c r="CZ215" i="17"/>
  <c r="DE214" i="17"/>
  <c r="DD214" i="17"/>
  <c r="DC214" i="17"/>
  <c r="DB214" i="17"/>
  <c r="CZ214" i="17"/>
  <c r="DE213" i="17"/>
  <c r="DD213" i="17"/>
  <c r="DC213" i="17"/>
  <c r="DB213" i="17"/>
  <c r="CZ213" i="17"/>
  <c r="DE212" i="17"/>
  <c r="DD212" i="17"/>
  <c r="DC212" i="17"/>
  <c r="DB212" i="17"/>
  <c r="CZ212" i="17"/>
  <c r="DE211" i="17"/>
  <c r="DD211" i="17"/>
  <c r="DC211" i="17"/>
  <c r="DB211" i="17"/>
  <c r="CZ211" i="17"/>
  <c r="DE210" i="17"/>
  <c r="DD210" i="17"/>
  <c r="DC210" i="17"/>
  <c r="DB210" i="17"/>
  <c r="CZ210" i="17"/>
  <c r="DF210" i="17" s="1"/>
  <c r="DE209" i="17"/>
  <c r="DD209" i="17"/>
  <c r="DC209" i="17"/>
  <c r="DB209" i="17"/>
  <c r="CZ209" i="17"/>
  <c r="DE208" i="17"/>
  <c r="DD208" i="17"/>
  <c r="DC208" i="17"/>
  <c r="DB208" i="17"/>
  <c r="CZ208" i="17"/>
  <c r="DE207" i="17"/>
  <c r="DD207" i="17"/>
  <c r="DF207" i="17" s="1"/>
  <c r="DC207" i="17"/>
  <c r="DB207" i="17"/>
  <c r="CZ207" i="17"/>
  <c r="DE206" i="17"/>
  <c r="DD206" i="17"/>
  <c r="DC206" i="17"/>
  <c r="DB206" i="17"/>
  <c r="CZ206" i="17"/>
  <c r="DE205" i="17"/>
  <c r="DD205" i="17"/>
  <c r="DC205" i="17"/>
  <c r="DB205" i="17"/>
  <c r="CZ205" i="17"/>
  <c r="DE204" i="17"/>
  <c r="DD204" i="17"/>
  <c r="DC204" i="17"/>
  <c r="DB204" i="17"/>
  <c r="CZ204" i="17"/>
  <c r="DE203" i="17"/>
  <c r="DD203" i="17"/>
  <c r="DC203" i="17"/>
  <c r="DB203" i="17"/>
  <c r="CZ203" i="17"/>
  <c r="DE202" i="17"/>
  <c r="DD202" i="17"/>
  <c r="DC202" i="17"/>
  <c r="DB202" i="17"/>
  <c r="CZ202" i="17"/>
  <c r="DF202" i="17" s="1"/>
  <c r="DE201" i="17"/>
  <c r="DD201" i="17"/>
  <c r="DC201" i="17"/>
  <c r="DB201" i="17"/>
  <c r="DF201" i="17" s="1"/>
  <c r="CZ201" i="17"/>
  <c r="DE200" i="17"/>
  <c r="DD200" i="17"/>
  <c r="DC200" i="17"/>
  <c r="DB200" i="17"/>
  <c r="CZ200" i="17"/>
  <c r="DE199" i="17"/>
  <c r="DD199" i="17"/>
  <c r="DC199" i="17"/>
  <c r="DB199" i="17"/>
  <c r="CZ199" i="17"/>
  <c r="DE198" i="17"/>
  <c r="DD198" i="17"/>
  <c r="DC198" i="17"/>
  <c r="DB198" i="17"/>
  <c r="CZ198" i="17"/>
  <c r="DE197" i="17"/>
  <c r="DD197" i="17"/>
  <c r="DC197" i="17"/>
  <c r="DB197" i="17"/>
  <c r="DF197" i="17" s="1"/>
  <c r="CZ197" i="17"/>
  <c r="DE196" i="17"/>
  <c r="DD196" i="17"/>
  <c r="DC196" i="17"/>
  <c r="DB196" i="17"/>
  <c r="CZ196" i="17"/>
  <c r="DE195" i="17"/>
  <c r="DD195" i="17"/>
  <c r="DC195" i="17"/>
  <c r="DB195" i="17"/>
  <c r="CZ195" i="17"/>
  <c r="DE194" i="17"/>
  <c r="DD194" i="17"/>
  <c r="DC194" i="17"/>
  <c r="DB194" i="17"/>
  <c r="CZ194" i="17"/>
  <c r="DE193" i="17"/>
  <c r="DD193" i="17"/>
  <c r="DC193" i="17"/>
  <c r="DB193" i="17"/>
  <c r="CZ193" i="17"/>
  <c r="DE192" i="17"/>
  <c r="DD192" i="17"/>
  <c r="DC192" i="17"/>
  <c r="DB192" i="17"/>
  <c r="CZ192" i="17"/>
  <c r="DE191" i="17"/>
  <c r="DD191" i="17"/>
  <c r="DC191" i="17"/>
  <c r="DB191" i="17"/>
  <c r="CZ191" i="17"/>
  <c r="DE190" i="17"/>
  <c r="DD190" i="17"/>
  <c r="DC190" i="17"/>
  <c r="DB190" i="17"/>
  <c r="CZ190" i="17"/>
  <c r="DF190" i="17" s="1"/>
  <c r="DE189" i="17"/>
  <c r="DD189" i="17"/>
  <c r="DC189" i="17"/>
  <c r="DB189" i="17"/>
  <c r="CZ189" i="17"/>
  <c r="DE188" i="17"/>
  <c r="DD188" i="17"/>
  <c r="DC188" i="17"/>
  <c r="DB188" i="17"/>
  <c r="CZ188" i="17"/>
  <c r="DE187" i="17"/>
  <c r="DD187" i="17"/>
  <c r="DC187" i="17"/>
  <c r="DB187" i="17"/>
  <c r="CZ187" i="17"/>
  <c r="DE186" i="17"/>
  <c r="DD186" i="17"/>
  <c r="DC186" i="17"/>
  <c r="DB186" i="17"/>
  <c r="CZ186" i="17"/>
  <c r="DF186" i="17" s="1"/>
  <c r="DE185" i="17"/>
  <c r="DD185" i="17"/>
  <c r="DC185" i="17"/>
  <c r="DB185" i="17"/>
  <c r="DF185" i="17" s="1"/>
  <c r="CZ185" i="17"/>
  <c r="DE184" i="17"/>
  <c r="DD184" i="17"/>
  <c r="DC184" i="17"/>
  <c r="DB184" i="17"/>
  <c r="CZ184" i="17"/>
  <c r="DE183" i="17"/>
  <c r="DD183" i="17"/>
  <c r="DC183" i="17"/>
  <c r="DB183" i="17"/>
  <c r="CZ183" i="17"/>
  <c r="DE182" i="17"/>
  <c r="DD182" i="17"/>
  <c r="DC182" i="17"/>
  <c r="DB182" i="17"/>
  <c r="CZ182" i="17"/>
  <c r="DE181" i="17"/>
  <c r="DD181" i="17"/>
  <c r="DC181" i="17"/>
  <c r="DB181" i="17"/>
  <c r="DF181" i="17" s="1"/>
  <c r="CZ181" i="17"/>
  <c r="DE180" i="17"/>
  <c r="DD180" i="17"/>
  <c r="DC180" i="17"/>
  <c r="DB180" i="17"/>
  <c r="CZ180" i="17"/>
  <c r="DE179" i="17"/>
  <c r="DD179" i="17"/>
  <c r="DF179" i="17" s="1"/>
  <c r="DC179" i="17"/>
  <c r="DB179" i="17"/>
  <c r="CZ179" i="17"/>
  <c r="DE178" i="17"/>
  <c r="DD178" i="17"/>
  <c r="DC178" i="17"/>
  <c r="DB178" i="17"/>
  <c r="CZ178" i="17"/>
  <c r="DE177" i="17"/>
  <c r="DD177" i="17"/>
  <c r="DC177" i="17"/>
  <c r="DB177" i="17"/>
  <c r="CZ177" i="17"/>
  <c r="DE176" i="17"/>
  <c r="DD176" i="17"/>
  <c r="DC176" i="17"/>
  <c r="DB176" i="17"/>
  <c r="CZ176" i="17"/>
  <c r="DE175" i="17"/>
  <c r="DD175" i="17"/>
  <c r="DC175" i="17"/>
  <c r="DB175" i="17"/>
  <c r="CZ175" i="17"/>
  <c r="DE174" i="17"/>
  <c r="DD174" i="17"/>
  <c r="DC174" i="17"/>
  <c r="DB174" i="17"/>
  <c r="CZ174" i="17"/>
  <c r="DE173" i="17"/>
  <c r="DD173" i="17"/>
  <c r="DC173" i="17"/>
  <c r="DB173" i="17"/>
  <c r="CZ173" i="17"/>
  <c r="DE172" i="17"/>
  <c r="DD172" i="17"/>
  <c r="DC172" i="17"/>
  <c r="DB172" i="17"/>
  <c r="CZ172" i="17"/>
  <c r="DE171" i="17"/>
  <c r="DD171" i="17"/>
  <c r="DC171" i="17"/>
  <c r="DB171" i="17"/>
  <c r="CZ171" i="17"/>
  <c r="DE170" i="17"/>
  <c r="DD170" i="17"/>
  <c r="DC170" i="17"/>
  <c r="DB170" i="17"/>
  <c r="CZ170" i="17"/>
  <c r="DF170" i="17" s="1"/>
  <c r="DE169" i="17"/>
  <c r="DD169" i="17"/>
  <c r="DC169" i="17"/>
  <c r="DB169" i="17"/>
  <c r="DF169" i="17" s="1"/>
  <c r="CZ169" i="17"/>
  <c r="DE168" i="17"/>
  <c r="DD168" i="17"/>
  <c r="DC168" i="17"/>
  <c r="DB168" i="17"/>
  <c r="CZ168" i="17"/>
  <c r="DE167" i="17"/>
  <c r="DD167" i="17"/>
  <c r="DC167" i="17"/>
  <c r="DB167" i="17"/>
  <c r="CZ167" i="17"/>
  <c r="DE166" i="17"/>
  <c r="DD166" i="17"/>
  <c r="DC166" i="17"/>
  <c r="DB166" i="17"/>
  <c r="CZ166" i="17"/>
  <c r="DE165" i="17"/>
  <c r="DD165" i="17"/>
  <c r="DC165" i="17"/>
  <c r="DB165" i="17"/>
  <c r="DF165" i="17" s="1"/>
  <c r="CZ165" i="17"/>
  <c r="DE164" i="17"/>
  <c r="DD164" i="17"/>
  <c r="DC164" i="17"/>
  <c r="DB164" i="17"/>
  <c r="CZ164" i="17"/>
  <c r="DE163" i="17"/>
  <c r="DD163" i="17"/>
  <c r="DC163" i="17"/>
  <c r="DB163" i="17"/>
  <c r="CZ163" i="17"/>
  <c r="DE162" i="17"/>
  <c r="DD162" i="17"/>
  <c r="DC162" i="17"/>
  <c r="DB162" i="17"/>
  <c r="CZ162" i="17"/>
  <c r="DF162" i="17" s="1"/>
  <c r="DE161" i="17"/>
  <c r="DD161" i="17"/>
  <c r="DC161" i="17"/>
  <c r="DB161" i="17"/>
  <c r="DF161" i="17" s="1"/>
  <c r="CZ161" i="17"/>
  <c r="DE160" i="17"/>
  <c r="DD160" i="17"/>
  <c r="DC160" i="17"/>
  <c r="DB160" i="17"/>
  <c r="CZ160" i="17"/>
  <c r="DE159" i="17"/>
  <c r="DD159" i="17"/>
  <c r="DC159" i="17"/>
  <c r="DB159" i="17"/>
  <c r="CZ159" i="17"/>
  <c r="DE158" i="17"/>
  <c r="DD158" i="17"/>
  <c r="DC158" i="17"/>
  <c r="DB158" i="17"/>
  <c r="CZ158" i="17"/>
  <c r="DF158" i="17" s="1"/>
  <c r="DE157" i="17"/>
  <c r="DD157" i="17"/>
  <c r="DC157" i="17"/>
  <c r="DB157" i="17"/>
  <c r="CZ157" i="17"/>
  <c r="DE156" i="17"/>
  <c r="DD156" i="17"/>
  <c r="DC156" i="17"/>
  <c r="DB156" i="17"/>
  <c r="CZ156" i="17"/>
  <c r="DE155" i="17"/>
  <c r="DD155" i="17"/>
  <c r="DF155" i="17" s="1"/>
  <c r="DC155" i="17"/>
  <c r="DB155" i="17"/>
  <c r="CZ155" i="17"/>
  <c r="DE154" i="17"/>
  <c r="DD154" i="17"/>
  <c r="DC154" i="17"/>
  <c r="DB154" i="17"/>
  <c r="CZ154" i="17"/>
  <c r="DE153" i="17"/>
  <c r="DD153" i="17"/>
  <c r="DC153" i="17"/>
  <c r="DB153" i="17"/>
  <c r="CZ153" i="17"/>
  <c r="DE152" i="17"/>
  <c r="DD152" i="17"/>
  <c r="DC152" i="17"/>
  <c r="DB152" i="17"/>
  <c r="CZ152" i="17"/>
  <c r="DE151" i="17"/>
  <c r="DD151" i="17"/>
  <c r="DF151" i="17" s="1"/>
  <c r="DC151" i="17"/>
  <c r="DB151" i="17"/>
  <c r="CZ151" i="17"/>
  <c r="DE150" i="17"/>
  <c r="DD150" i="17"/>
  <c r="DC150" i="17"/>
  <c r="DB150" i="17"/>
  <c r="CZ150" i="17"/>
  <c r="DF150" i="17" s="1"/>
  <c r="DE149" i="17"/>
  <c r="DD149" i="17"/>
  <c r="DC149" i="17"/>
  <c r="DB149" i="17"/>
  <c r="DF149" i="17" s="1"/>
  <c r="CZ149" i="17"/>
  <c r="DE148" i="17"/>
  <c r="DD148" i="17"/>
  <c r="DC148" i="17"/>
  <c r="DB148" i="17"/>
  <c r="CZ148" i="17"/>
  <c r="DE147" i="17"/>
  <c r="DD147" i="17"/>
  <c r="DC147" i="17"/>
  <c r="DB147" i="17"/>
  <c r="CZ147" i="17"/>
  <c r="DE146" i="17"/>
  <c r="DD146" i="17"/>
  <c r="DC146" i="17"/>
  <c r="DB146" i="17"/>
  <c r="CZ146" i="17"/>
  <c r="DF146" i="17" s="1"/>
  <c r="DE145" i="17"/>
  <c r="DD145" i="17"/>
  <c r="DC145" i="17"/>
  <c r="DB145" i="17"/>
  <c r="DF145" i="17" s="1"/>
  <c r="CZ145" i="17"/>
  <c r="DE144" i="17"/>
  <c r="DD144" i="17"/>
  <c r="DC144" i="17"/>
  <c r="DF144" i="17" s="1"/>
  <c r="DB144" i="17"/>
  <c r="CZ144" i="17"/>
  <c r="DE143" i="17"/>
  <c r="DD143" i="17"/>
  <c r="DF143" i="17" s="1"/>
  <c r="DC143" i="17"/>
  <c r="DB143" i="17"/>
  <c r="CZ143" i="17"/>
  <c r="DE142" i="17"/>
  <c r="DD142" i="17"/>
  <c r="DC142" i="17"/>
  <c r="DB142" i="17"/>
  <c r="CZ142" i="17"/>
  <c r="DF142" i="17" s="1"/>
  <c r="DE141" i="17"/>
  <c r="DD141" i="17"/>
  <c r="DC141" i="17"/>
  <c r="DB141" i="17"/>
  <c r="CZ141" i="17"/>
  <c r="DE140" i="17"/>
  <c r="DD140" i="17"/>
  <c r="DC140" i="17"/>
  <c r="DF140" i="17" s="1"/>
  <c r="DB140" i="17"/>
  <c r="CZ140" i="17"/>
  <c r="DE139" i="17"/>
  <c r="DD139" i="17"/>
  <c r="DF139" i="17" s="1"/>
  <c r="DC139" i="17"/>
  <c r="DB139" i="17"/>
  <c r="CZ139" i="17"/>
  <c r="DE138" i="17"/>
  <c r="DD138" i="17"/>
  <c r="DC138" i="17"/>
  <c r="DB138" i="17"/>
  <c r="CZ138" i="17"/>
  <c r="DE137" i="17"/>
  <c r="DD137" i="17"/>
  <c r="DC137" i="17"/>
  <c r="DB137" i="17"/>
  <c r="DF137" i="17" s="1"/>
  <c r="CZ137" i="17"/>
  <c r="DE136" i="17"/>
  <c r="DD136" i="17"/>
  <c r="DC136" i="17"/>
  <c r="DB136" i="17"/>
  <c r="CZ136" i="17"/>
  <c r="DE135" i="17"/>
  <c r="DD135" i="17"/>
  <c r="DF135" i="17" s="1"/>
  <c r="DC135" i="17"/>
  <c r="DB135" i="17"/>
  <c r="CZ135" i="17"/>
  <c r="DE134" i="17"/>
  <c r="DD134" i="17"/>
  <c r="DC134" i="17"/>
  <c r="DB134" i="17"/>
  <c r="CZ134" i="17"/>
  <c r="DF134" i="17" s="1"/>
  <c r="DE133" i="17"/>
  <c r="DD133" i="17"/>
  <c r="DC133" i="17"/>
  <c r="DB133" i="17"/>
  <c r="DF133" i="17" s="1"/>
  <c r="CZ133" i="17"/>
  <c r="DE132" i="17"/>
  <c r="DD132" i="17"/>
  <c r="DC132" i="17"/>
  <c r="DF132" i="17" s="1"/>
  <c r="DB132" i="17"/>
  <c r="CZ132" i="17"/>
  <c r="DE131" i="17"/>
  <c r="DD131" i="17"/>
  <c r="DC131" i="17"/>
  <c r="DB131" i="17"/>
  <c r="CZ131" i="17"/>
  <c r="DE130" i="17"/>
  <c r="DD130" i="17"/>
  <c r="DC130" i="17"/>
  <c r="DB130" i="17"/>
  <c r="CZ130" i="17"/>
  <c r="DF130" i="17" s="1"/>
  <c r="DE129" i="17"/>
  <c r="DD129" i="17"/>
  <c r="DC129" i="17"/>
  <c r="DB129" i="17"/>
  <c r="DF129" i="17" s="1"/>
  <c r="CZ129" i="17"/>
  <c r="DE128" i="17"/>
  <c r="DD128" i="17"/>
  <c r="DC128" i="17"/>
  <c r="DF128" i="17" s="1"/>
  <c r="DB128" i="17"/>
  <c r="CZ128" i="17"/>
  <c r="DE127" i="17"/>
  <c r="DD127" i="17"/>
  <c r="DF127" i="17" s="1"/>
  <c r="DC127" i="17"/>
  <c r="DB127" i="17"/>
  <c r="CZ127" i="17"/>
  <c r="DE125" i="17"/>
  <c r="DD125" i="17"/>
  <c r="DC125" i="17"/>
  <c r="DB125" i="17"/>
  <c r="CZ125" i="17"/>
  <c r="DE124" i="17"/>
  <c r="DD124" i="17"/>
  <c r="DC124" i="17"/>
  <c r="DB124" i="17"/>
  <c r="DF124" i="17" s="1"/>
  <c r="CZ124" i="17"/>
  <c r="DE123" i="17"/>
  <c r="DD123" i="17"/>
  <c r="DC123" i="17"/>
  <c r="DF123" i="17" s="1"/>
  <c r="DB123" i="17"/>
  <c r="CZ123" i="17"/>
  <c r="DE122" i="17"/>
  <c r="DD122" i="17"/>
  <c r="DF122" i="17" s="1"/>
  <c r="DC122" i="17"/>
  <c r="DB122" i="17"/>
  <c r="CZ122" i="17"/>
  <c r="DE121" i="17"/>
  <c r="DD121" i="17"/>
  <c r="DC121" i="17"/>
  <c r="DB121" i="17"/>
  <c r="CZ121" i="17"/>
  <c r="DF121" i="17" s="1"/>
  <c r="DE120" i="17"/>
  <c r="DD120" i="17"/>
  <c r="DC120" i="17"/>
  <c r="DB120" i="17"/>
  <c r="CZ120" i="17"/>
  <c r="DE119" i="17"/>
  <c r="DD119" i="17"/>
  <c r="DC119" i="17"/>
  <c r="DF119" i="17" s="1"/>
  <c r="DB119" i="17"/>
  <c r="CZ119" i="17"/>
  <c r="DE118" i="17"/>
  <c r="DD118" i="17"/>
  <c r="DC118" i="17"/>
  <c r="DB118" i="17"/>
  <c r="CZ118" i="17"/>
  <c r="DE117" i="17"/>
  <c r="DD117" i="17"/>
  <c r="DC117" i="17"/>
  <c r="DB117" i="17"/>
  <c r="CZ117" i="17"/>
  <c r="DF117" i="17" s="1"/>
  <c r="DE116" i="17"/>
  <c r="DD116" i="17"/>
  <c r="DC116" i="17"/>
  <c r="DB116" i="17"/>
  <c r="DF116" i="17" s="1"/>
  <c r="CZ116" i="17"/>
  <c r="DE115" i="17"/>
  <c r="DD115" i="17"/>
  <c r="DC115" i="17"/>
  <c r="DB115" i="17"/>
  <c r="CZ115" i="17"/>
  <c r="DE114" i="17"/>
  <c r="DD114" i="17"/>
  <c r="DF114" i="17" s="1"/>
  <c r="DC114" i="17"/>
  <c r="DB114" i="17"/>
  <c r="CZ114" i="17"/>
  <c r="DE113" i="17"/>
  <c r="DD113" i="17"/>
  <c r="DC113" i="17"/>
  <c r="DB113" i="17"/>
  <c r="CZ113" i="17"/>
  <c r="DF113" i="17" s="1"/>
  <c r="DE112" i="17"/>
  <c r="DD112" i="17"/>
  <c r="DC112" i="17"/>
  <c r="DB112" i="17"/>
  <c r="DF112" i="17" s="1"/>
  <c r="CZ112" i="17"/>
  <c r="DE111" i="17"/>
  <c r="DD111" i="17"/>
  <c r="DC111" i="17"/>
  <c r="DF111" i="17" s="1"/>
  <c r="DB111" i="17"/>
  <c r="CZ111" i="17"/>
  <c r="DE110" i="17"/>
  <c r="DD110" i="17"/>
  <c r="DF110" i="17" s="1"/>
  <c r="DC110" i="17"/>
  <c r="DB110" i="17"/>
  <c r="CZ110" i="17"/>
  <c r="DE109" i="17"/>
  <c r="DD109" i="17"/>
  <c r="DC109" i="17"/>
  <c r="DB109" i="17"/>
  <c r="CZ109" i="17"/>
  <c r="DF109" i="17" s="1"/>
  <c r="DE108" i="17"/>
  <c r="DD108" i="17"/>
  <c r="DC108" i="17"/>
  <c r="DB108" i="17"/>
  <c r="CZ108" i="17"/>
  <c r="DE107" i="17"/>
  <c r="DD107" i="17"/>
  <c r="DC107" i="17"/>
  <c r="DF107" i="17" s="1"/>
  <c r="DB107" i="17"/>
  <c r="CZ107" i="17"/>
  <c r="DE106" i="17"/>
  <c r="DD106" i="17"/>
  <c r="DF106" i="17" s="1"/>
  <c r="DC106" i="17"/>
  <c r="DB106" i="17"/>
  <c r="CZ106" i="17"/>
  <c r="DE105" i="17"/>
  <c r="DD105" i="17"/>
  <c r="DC105" i="17"/>
  <c r="DB105" i="17"/>
  <c r="CZ105" i="17"/>
  <c r="DF105" i="17" s="1"/>
  <c r="DE104" i="17"/>
  <c r="DD104" i="17"/>
  <c r="DC104" i="17"/>
  <c r="DB104" i="17"/>
  <c r="DF104" i="17" s="1"/>
  <c r="CZ104" i="17"/>
  <c r="DE103" i="17"/>
  <c r="DD103" i="17"/>
  <c r="DC103" i="17"/>
  <c r="DF103" i="17" s="1"/>
  <c r="DB103" i="17"/>
  <c r="CZ103" i="17"/>
  <c r="DE102" i="17"/>
  <c r="DD102" i="17"/>
  <c r="DC102" i="17"/>
  <c r="DB102" i="17"/>
  <c r="CZ102" i="17"/>
  <c r="DE101" i="17"/>
  <c r="DD101" i="17"/>
  <c r="DC101" i="17"/>
  <c r="DB101" i="17"/>
  <c r="CZ101" i="17"/>
  <c r="DF101" i="17" s="1"/>
  <c r="DE100" i="17"/>
  <c r="DD100" i="17"/>
  <c r="DC100" i="17"/>
  <c r="DB100" i="17"/>
  <c r="DF100" i="17" s="1"/>
  <c r="CZ100" i="17"/>
  <c r="DE99" i="17"/>
  <c r="DD99" i="17"/>
  <c r="DC99" i="17"/>
  <c r="DB99" i="17"/>
  <c r="CZ99" i="17"/>
  <c r="DE98" i="17"/>
  <c r="DD98" i="17"/>
  <c r="DF98" i="17" s="1"/>
  <c r="DC98" i="17"/>
  <c r="DB98" i="17"/>
  <c r="CZ98" i="17"/>
  <c r="DE97" i="17"/>
  <c r="DD97" i="17"/>
  <c r="DC97" i="17"/>
  <c r="DB97" i="17"/>
  <c r="CZ97" i="17"/>
  <c r="DE96" i="17"/>
  <c r="DD96" i="17"/>
  <c r="DC96" i="17"/>
  <c r="DB96" i="17"/>
  <c r="DF96" i="17" s="1"/>
  <c r="CZ96" i="17"/>
  <c r="DE95" i="17"/>
  <c r="DD95" i="17"/>
  <c r="DC95" i="17"/>
  <c r="DF95" i="17" s="1"/>
  <c r="DB95" i="17"/>
  <c r="CZ95" i="17"/>
  <c r="DE94" i="17"/>
  <c r="DD94" i="17"/>
  <c r="DF94" i="17" s="1"/>
  <c r="DC94" i="17"/>
  <c r="DB94" i="17"/>
  <c r="CZ94" i="17"/>
  <c r="DE93" i="17"/>
  <c r="DD93" i="17"/>
  <c r="DC93" i="17"/>
  <c r="DB93" i="17"/>
  <c r="CZ93" i="17"/>
  <c r="DF93" i="17" s="1"/>
  <c r="DE92" i="17"/>
  <c r="DD92" i="17"/>
  <c r="DC92" i="17"/>
  <c r="DB92" i="17"/>
  <c r="DF92" i="17" s="1"/>
  <c r="CZ92" i="17"/>
  <c r="DE91" i="17"/>
  <c r="DD91" i="17"/>
  <c r="DC91" i="17"/>
  <c r="DF91" i="17" s="1"/>
  <c r="DB91" i="17"/>
  <c r="CZ91" i="17"/>
  <c r="DE90" i="17"/>
  <c r="DD90" i="17"/>
  <c r="DF90" i="17" s="1"/>
  <c r="DC90" i="17"/>
  <c r="DB90" i="17"/>
  <c r="CZ90" i="17"/>
  <c r="DE89" i="17"/>
  <c r="DD89" i="17"/>
  <c r="DC89" i="17"/>
  <c r="DB89" i="17"/>
  <c r="CZ89" i="17"/>
  <c r="DE88" i="17"/>
  <c r="DD88" i="17"/>
  <c r="DC88" i="17"/>
  <c r="DB88" i="17"/>
  <c r="DF88" i="17" s="1"/>
  <c r="CZ88" i="17"/>
  <c r="DE87" i="17"/>
  <c r="DD87" i="17"/>
  <c r="DC87" i="17"/>
  <c r="DF87" i="17" s="1"/>
  <c r="DB87" i="17"/>
  <c r="CZ87" i="17"/>
  <c r="DE86" i="17"/>
  <c r="DD86" i="17"/>
  <c r="DF86" i="17" s="1"/>
  <c r="DC86" i="17"/>
  <c r="DB86" i="17"/>
  <c r="CZ86" i="17"/>
  <c r="DE85" i="17"/>
  <c r="DD85" i="17"/>
  <c r="DC85" i="17"/>
  <c r="DB85" i="17"/>
  <c r="CZ85" i="17"/>
  <c r="DF85" i="17" s="1"/>
  <c r="DE84" i="17"/>
  <c r="DD84" i="17"/>
  <c r="DC84" i="17"/>
  <c r="DB84" i="17"/>
  <c r="CZ84" i="17"/>
  <c r="DE83" i="17"/>
  <c r="DD83" i="17"/>
  <c r="DC83" i="17"/>
  <c r="DF83" i="17" s="1"/>
  <c r="DB83" i="17"/>
  <c r="CZ83" i="17"/>
  <c r="DE82" i="17"/>
  <c r="DD82" i="17"/>
  <c r="DC82" i="17"/>
  <c r="DB82" i="17"/>
  <c r="CZ82" i="17"/>
  <c r="DE81" i="17"/>
  <c r="DD81" i="17"/>
  <c r="DC81" i="17"/>
  <c r="DB81" i="17"/>
  <c r="CZ81" i="17"/>
  <c r="DF81" i="17" s="1"/>
  <c r="DE80" i="17"/>
  <c r="DD80" i="17"/>
  <c r="DC80" i="17"/>
  <c r="DB80" i="17"/>
  <c r="DF80" i="17" s="1"/>
  <c r="CZ80" i="17"/>
  <c r="DE79" i="17"/>
  <c r="DD79" i="17"/>
  <c r="DC79" i="17"/>
  <c r="DB79" i="17"/>
  <c r="CZ79" i="17"/>
  <c r="DE78" i="17"/>
  <c r="DD78" i="17"/>
  <c r="DF78" i="17" s="1"/>
  <c r="DC78" i="17"/>
  <c r="DB78" i="17"/>
  <c r="CZ78" i="17"/>
  <c r="DE77" i="17"/>
  <c r="DD77" i="17"/>
  <c r="DC77" i="17"/>
  <c r="DB77" i="17"/>
  <c r="CZ77" i="17"/>
  <c r="DF77" i="17" s="1"/>
  <c r="DE76" i="17"/>
  <c r="DD76" i="17"/>
  <c r="DC76" i="17"/>
  <c r="DB76" i="17"/>
  <c r="CZ76" i="17"/>
  <c r="DE75" i="17"/>
  <c r="DD75" i="17"/>
  <c r="DC75" i="17"/>
  <c r="DF75" i="17" s="1"/>
  <c r="DB75" i="17"/>
  <c r="CZ75" i="17"/>
  <c r="DE74" i="17"/>
  <c r="DD74" i="17"/>
  <c r="DF74" i="17" s="1"/>
  <c r="DC74" i="17"/>
  <c r="DB74" i="17"/>
  <c r="CZ74" i="17"/>
  <c r="DE73" i="17"/>
  <c r="DD73" i="17"/>
  <c r="DC73" i="17"/>
  <c r="DB73" i="17"/>
  <c r="CZ73" i="17"/>
  <c r="DE72" i="17"/>
  <c r="DD72" i="17"/>
  <c r="DC72" i="17"/>
  <c r="DB72" i="17"/>
  <c r="DF72" i="17" s="1"/>
  <c r="CZ72" i="17"/>
  <c r="DE71" i="17"/>
  <c r="DD71" i="17"/>
  <c r="DC71" i="17"/>
  <c r="DF71" i="17" s="1"/>
  <c r="DB71" i="17"/>
  <c r="CZ71" i="17"/>
  <c r="DE70" i="17"/>
  <c r="DD70" i="17"/>
  <c r="DF70" i="17" s="1"/>
  <c r="DC70" i="17"/>
  <c r="DB70" i="17"/>
  <c r="CZ70" i="17"/>
  <c r="DE69" i="17"/>
  <c r="DD69" i="17"/>
  <c r="DC69" i="17"/>
  <c r="DB69" i="17"/>
  <c r="CZ69" i="17"/>
  <c r="DF69" i="17" s="1"/>
  <c r="DE68" i="17"/>
  <c r="DD68" i="17"/>
  <c r="DC68" i="17"/>
  <c r="DB68" i="17"/>
  <c r="DF68" i="17" s="1"/>
  <c r="CZ68" i="17"/>
  <c r="DE67" i="17"/>
  <c r="DD67" i="17"/>
  <c r="DC67" i="17"/>
  <c r="DF67" i="17" s="1"/>
  <c r="DB67" i="17"/>
  <c r="CZ67" i="17"/>
  <c r="DE66" i="17"/>
  <c r="DD66" i="17"/>
  <c r="DC66" i="17"/>
  <c r="DB66" i="17"/>
  <c r="CZ66" i="17"/>
  <c r="DE65" i="17"/>
  <c r="DD65" i="17"/>
  <c r="DC65" i="17"/>
  <c r="DB65" i="17"/>
  <c r="CZ65" i="17"/>
  <c r="DF65" i="17" s="1"/>
  <c r="DE64" i="17"/>
  <c r="DD64" i="17"/>
  <c r="DC64" i="17"/>
  <c r="DB64" i="17"/>
  <c r="DF64" i="17" s="1"/>
  <c r="CZ64" i="17"/>
  <c r="DE63" i="17"/>
  <c r="DD63" i="17"/>
  <c r="DC63" i="17"/>
  <c r="DF63" i="17" s="1"/>
  <c r="DB63" i="17"/>
  <c r="CZ63" i="17"/>
  <c r="DE62" i="17"/>
  <c r="DD62" i="17"/>
  <c r="DF62" i="17" s="1"/>
  <c r="DC62" i="17"/>
  <c r="DB62" i="17"/>
  <c r="CZ62" i="17"/>
  <c r="DE61" i="17"/>
  <c r="DD61" i="17"/>
  <c r="DC61" i="17"/>
  <c r="DB61" i="17"/>
  <c r="CZ61" i="17"/>
  <c r="DF61" i="17" s="1"/>
  <c r="DE60" i="17"/>
  <c r="DD60" i="17"/>
  <c r="DC60" i="17"/>
  <c r="DB60" i="17"/>
  <c r="DF60" i="17" s="1"/>
  <c r="CZ60" i="17"/>
  <c r="DE59" i="17"/>
  <c r="DD59" i="17"/>
  <c r="DC59" i="17"/>
  <c r="DB59" i="17"/>
  <c r="CZ59" i="17"/>
  <c r="DE58" i="17"/>
  <c r="DD58" i="17"/>
  <c r="DF58" i="17" s="1"/>
  <c r="DC58" i="17"/>
  <c r="DB58" i="17"/>
  <c r="CZ58" i="17"/>
  <c r="DE57" i="17"/>
  <c r="DD57" i="17"/>
  <c r="DC57" i="17"/>
  <c r="DB57" i="17"/>
  <c r="CZ57" i="17"/>
  <c r="DF57" i="17" s="1"/>
  <c r="DE56" i="17"/>
  <c r="DD56" i="17"/>
  <c r="DC56" i="17"/>
  <c r="DB56" i="17"/>
  <c r="DF56" i="17" s="1"/>
  <c r="CZ56" i="17"/>
  <c r="DE55" i="17"/>
  <c r="DD55" i="17"/>
  <c r="DC55" i="17"/>
  <c r="DF55" i="17" s="1"/>
  <c r="DB55" i="17"/>
  <c r="CZ55" i="17"/>
  <c r="DE54" i="17"/>
  <c r="DD54" i="17"/>
  <c r="DF54" i="17" s="1"/>
  <c r="DC54" i="17"/>
  <c r="DB54" i="17"/>
  <c r="CZ54" i="17"/>
  <c r="DE53" i="17"/>
  <c r="DD53" i="17"/>
  <c r="DC53" i="17"/>
  <c r="DB53" i="17"/>
  <c r="CZ53" i="17"/>
  <c r="DF53" i="17" s="1"/>
  <c r="DE52" i="17"/>
  <c r="DD52" i="17"/>
  <c r="DC52" i="17"/>
  <c r="DB52" i="17"/>
  <c r="DF52" i="17" s="1"/>
  <c r="CZ52" i="17"/>
  <c r="DE51" i="17"/>
  <c r="DD51" i="17"/>
  <c r="DC51" i="17"/>
  <c r="DB51" i="17"/>
  <c r="CZ51" i="17"/>
  <c r="DE50" i="17"/>
  <c r="DD50" i="17"/>
  <c r="DC50" i="17"/>
  <c r="DB50" i="17"/>
  <c r="CZ50" i="17"/>
  <c r="DE49" i="17"/>
  <c r="DD49" i="17"/>
  <c r="DC49" i="17"/>
  <c r="DB49" i="17"/>
  <c r="CZ49" i="17"/>
  <c r="DF49" i="17" s="1"/>
  <c r="DE48" i="17"/>
  <c r="DD48" i="17"/>
  <c r="DC48" i="17"/>
  <c r="DB48" i="17"/>
  <c r="CZ48" i="17"/>
  <c r="DE47" i="17"/>
  <c r="DD47" i="17"/>
  <c r="DC47" i="17"/>
  <c r="DF47" i="17" s="1"/>
  <c r="DB47" i="17"/>
  <c r="CZ47" i="17"/>
  <c r="DE46" i="17"/>
  <c r="DD46" i="17"/>
  <c r="DF46" i="17" s="1"/>
  <c r="DC46" i="17"/>
  <c r="DB46" i="17"/>
  <c r="CZ46" i="17"/>
  <c r="DE45" i="17"/>
  <c r="DD45" i="17"/>
  <c r="DC45" i="17"/>
  <c r="DB45" i="17"/>
  <c r="CZ45" i="17"/>
  <c r="DE44" i="17"/>
  <c r="DD44" i="17"/>
  <c r="DC44" i="17"/>
  <c r="DB44" i="17"/>
  <c r="DF44" i="17" s="1"/>
  <c r="CZ44" i="17"/>
  <c r="DE43" i="17"/>
  <c r="DD43" i="17"/>
  <c r="DC43" i="17"/>
  <c r="DF43" i="17" s="1"/>
  <c r="DB43" i="17"/>
  <c r="CZ43" i="17"/>
  <c r="DE42" i="17"/>
  <c r="DD42" i="17"/>
  <c r="DF42" i="17" s="1"/>
  <c r="DC42" i="17"/>
  <c r="DB42" i="17"/>
  <c r="CZ42" i="17"/>
  <c r="DE41" i="17"/>
  <c r="DD41" i="17"/>
  <c r="DC41" i="17"/>
  <c r="DB41" i="17"/>
  <c r="CZ41" i="17"/>
  <c r="DF41" i="17" s="1"/>
  <c r="DE40" i="17"/>
  <c r="DD40" i="17"/>
  <c r="DC40" i="17"/>
  <c r="DB40" i="17"/>
  <c r="DF40" i="17" s="1"/>
  <c r="CZ40" i="17"/>
  <c r="DE39" i="17"/>
  <c r="DD39" i="17"/>
  <c r="DC39" i="17"/>
  <c r="DF39" i="17" s="1"/>
  <c r="DB39" i="17"/>
  <c r="CZ39" i="17"/>
  <c r="DE38" i="17"/>
  <c r="DD38" i="17"/>
  <c r="DC38" i="17"/>
  <c r="DB38" i="17"/>
  <c r="CZ38" i="17"/>
  <c r="DE37" i="17"/>
  <c r="DD37" i="17"/>
  <c r="DC37" i="17"/>
  <c r="DB37" i="17"/>
  <c r="CZ37" i="17"/>
  <c r="DF37" i="17" s="1"/>
  <c r="DE36" i="17"/>
  <c r="DD36" i="17"/>
  <c r="DC36" i="17"/>
  <c r="DB36" i="17"/>
  <c r="DF36" i="17" s="1"/>
  <c r="CZ36" i="17"/>
  <c r="DE35" i="17"/>
  <c r="DD35" i="17"/>
  <c r="DC35" i="17"/>
  <c r="DF35" i="17" s="1"/>
  <c r="DB35" i="17"/>
  <c r="CZ35" i="17"/>
  <c r="DE34" i="17"/>
  <c r="DD34" i="17"/>
  <c r="DF34" i="17" s="1"/>
  <c r="DC34" i="17"/>
  <c r="DB34" i="17"/>
  <c r="CZ34" i="17"/>
  <c r="DE33" i="17"/>
  <c r="DD33" i="17"/>
  <c r="DC33" i="17"/>
  <c r="DB33" i="17"/>
  <c r="CZ33" i="17"/>
  <c r="DF33" i="17" s="1"/>
  <c r="DE32" i="17"/>
  <c r="DD32" i="17"/>
  <c r="DC32" i="17"/>
  <c r="DB32" i="17"/>
  <c r="CZ32" i="17"/>
  <c r="DI31" i="17"/>
  <c r="DE31" i="17"/>
  <c r="DD31" i="17"/>
  <c r="DC31" i="17"/>
  <c r="DB31" i="17"/>
  <c r="CZ31" i="17"/>
  <c r="DI30" i="17"/>
  <c r="DE30" i="17"/>
  <c r="DD30" i="17"/>
  <c r="DC30" i="17"/>
  <c r="DB30" i="17"/>
  <c r="DF30" i="17" s="1"/>
  <c r="CZ30" i="17"/>
  <c r="DE29" i="17"/>
  <c r="DD29" i="17"/>
  <c r="DC29" i="17"/>
  <c r="DF29" i="17" s="1"/>
  <c r="DB29" i="17"/>
  <c r="CZ29" i="17"/>
  <c r="DE28" i="17"/>
  <c r="DD28" i="17"/>
  <c r="DC28" i="17"/>
  <c r="DB28" i="17"/>
  <c r="CZ28" i="17"/>
  <c r="DE27" i="17"/>
  <c r="DD27" i="17"/>
  <c r="DC27" i="17"/>
  <c r="DB27" i="17"/>
  <c r="CZ27" i="17"/>
  <c r="DF27" i="17" s="1"/>
  <c r="DE24" i="17"/>
  <c r="DD24" i="17"/>
  <c r="DC24" i="17"/>
  <c r="DB24" i="17"/>
  <c r="DF24" i="17" s="1"/>
  <c r="CZ24" i="17"/>
  <c r="DE23" i="17"/>
  <c r="DD23" i="17"/>
  <c r="DC23" i="17"/>
  <c r="DB23" i="17"/>
  <c r="CZ23" i="17"/>
  <c r="DE22" i="17"/>
  <c r="DD22" i="17"/>
  <c r="DF22" i="17" s="1"/>
  <c r="DC22" i="17"/>
  <c r="DB22" i="17"/>
  <c r="CZ22" i="17"/>
  <c r="DE21" i="17"/>
  <c r="DD21" i="17"/>
  <c r="DC21" i="17"/>
  <c r="DB21" i="17"/>
  <c r="CZ21" i="17"/>
  <c r="DF21" i="17" s="1"/>
  <c r="DE20" i="17"/>
  <c r="DD20" i="17"/>
  <c r="DC20" i="17"/>
  <c r="DB20" i="17"/>
  <c r="DF20" i="17" s="1"/>
  <c r="CZ20" i="17"/>
  <c r="CX20" i="17"/>
  <c r="CS20" i="17"/>
  <c r="U7" i="16"/>
  <c r="U6" i="16"/>
  <c r="I108" i="15"/>
  <c r="I107" i="15"/>
  <c r="I106" i="15"/>
  <c r="I105" i="15"/>
  <c r="I104" i="15"/>
  <c r="I103" i="15"/>
  <c r="I102" i="15"/>
  <c r="I101" i="15"/>
  <c r="I100" i="15"/>
  <c r="I99" i="15"/>
  <c r="I98" i="15"/>
  <c r="I97" i="15"/>
  <c r="I96" i="15"/>
  <c r="I95" i="15"/>
  <c r="I94" i="15"/>
  <c r="I93" i="15"/>
  <c r="I92" i="15"/>
  <c r="I91" i="15"/>
  <c r="I90" i="15"/>
  <c r="I89" i="15"/>
  <c r="I88" i="15"/>
  <c r="I87" i="15"/>
  <c r="I86" i="15"/>
  <c r="I85" i="15"/>
  <c r="I84" i="15"/>
  <c r="I83" i="15"/>
  <c r="I82" i="15"/>
  <c r="I81" i="15"/>
  <c r="I80" i="15"/>
  <c r="I79" i="15"/>
  <c r="I77" i="15"/>
  <c r="I76" i="15"/>
  <c r="I75" i="15"/>
  <c r="I74" i="15"/>
  <c r="I73" i="15"/>
  <c r="I72" i="15"/>
  <c r="I71" i="15"/>
  <c r="I70" i="15"/>
  <c r="I69" i="15"/>
  <c r="I68" i="15"/>
  <c r="I67" i="15"/>
  <c r="I66" i="15"/>
  <c r="I65" i="15"/>
  <c r="I64" i="15"/>
  <c r="I63" i="15"/>
  <c r="I62" i="15"/>
  <c r="I61" i="15"/>
  <c r="I60" i="15"/>
  <c r="I59" i="15"/>
  <c r="I58" i="15"/>
  <c r="I57" i="15"/>
  <c r="I56" i="15"/>
  <c r="I55" i="15"/>
  <c r="I54" i="15"/>
  <c r="I53" i="15"/>
  <c r="I52" i="15"/>
  <c r="I51" i="15"/>
  <c r="I50" i="15"/>
  <c r="I49" i="15"/>
  <c r="I48" i="15"/>
  <c r="I47" i="15"/>
  <c r="I46" i="15"/>
  <c r="I45" i="15"/>
  <c r="I44" i="15"/>
  <c r="I43" i="15"/>
  <c r="I42" i="15"/>
  <c r="I41" i="15"/>
  <c r="I40" i="15"/>
  <c r="I39" i="15"/>
  <c r="I38" i="15"/>
  <c r="I37" i="15"/>
  <c r="I36" i="15"/>
  <c r="I35" i="15"/>
  <c r="I34" i="15"/>
  <c r="I33" i="15"/>
  <c r="I32" i="15"/>
  <c r="I31" i="15"/>
  <c r="I30" i="15"/>
  <c r="DF45" i="17"/>
  <c r="BY20" i="18"/>
  <c r="CA20" i="18" s="1"/>
  <c r="BY129" i="18"/>
  <c r="CA129" i="18" s="1"/>
  <c r="BY114" i="18"/>
  <c r="CA114" i="18" s="1"/>
  <c r="BY178" i="18"/>
  <c r="CA178" i="18" s="1"/>
  <c r="BY186" i="18"/>
  <c r="CA186" i="18" s="1"/>
  <c r="BY190" i="18"/>
  <c r="CA190" i="18" s="1"/>
  <c r="BY194" i="18"/>
  <c r="CA194" i="18" s="1"/>
  <c r="BY198" i="18"/>
  <c r="CA198" i="18" s="1"/>
  <c r="BY202" i="18"/>
  <c r="CA202" i="18"/>
  <c r="CA67" i="18"/>
  <c r="BY71" i="18"/>
  <c r="CA71" i="18" s="1"/>
  <c r="CA75" i="18"/>
  <c r="BY79" i="18"/>
  <c r="CA79" i="18" s="1"/>
  <c r="CA147" i="18"/>
  <c r="BY156" i="18"/>
  <c r="CA156" i="18" s="1"/>
  <c r="CA87" i="18"/>
  <c r="BY126" i="18"/>
  <c r="CA126" i="18" s="1"/>
  <c r="CA135" i="18"/>
  <c r="BY148" i="18"/>
  <c r="CA148" i="18" s="1"/>
  <c r="BY187" i="18"/>
  <c r="CA187" i="18"/>
  <c r="BY191" i="18"/>
  <c r="CA191" i="18" s="1"/>
  <c r="BY195" i="18"/>
  <c r="CA195" i="18"/>
  <c r="BY199" i="18"/>
  <c r="CA199" i="18" s="1"/>
  <c r="BY203" i="18"/>
  <c r="CA203" i="18"/>
  <c r="BM21" i="18"/>
  <c r="BM22" i="18" s="1"/>
  <c r="BL21" i="18"/>
  <c r="BY22" i="18"/>
  <c r="CA22" i="18"/>
  <c r="BY31" i="18"/>
  <c r="BY33" i="18"/>
  <c r="BY41" i="18"/>
  <c r="BY42" i="18"/>
  <c r="BY47" i="18"/>
  <c r="BY49" i="18"/>
  <c r="BY62" i="18"/>
  <c r="BY51" i="18"/>
  <c r="BY65" i="18"/>
  <c r="CA65" i="18"/>
  <c r="BY73" i="18"/>
  <c r="CA73" i="18"/>
  <c r="BY81" i="18"/>
  <c r="CA81" i="18"/>
  <c r="BY88" i="18"/>
  <c r="CA88" i="18"/>
  <c r="BY96" i="18"/>
  <c r="CA96" i="18"/>
  <c r="BY120" i="18"/>
  <c r="CA120" i="18"/>
  <c r="BY127" i="18"/>
  <c r="CA127" i="18" s="1"/>
  <c r="BY130" i="18"/>
  <c r="CA130" i="18"/>
  <c r="BY133" i="18"/>
  <c r="CA133" i="18" s="1"/>
  <c r="BY145" i="18"/>
  <c r="CA145" i="18"/>
  <c r="BY153" i="18"/>
  <c r="CA153" i="18" s="1"/>
  <c r="BY155" i="18"/>
  <c r="CA155" i="18" s="1"/>
  <c r="BY196" i="18"/>
  <c r="CA196" i="18" s="1"/>
  <c r="BY200" i="18"/>
  <c r="CA200" i="18"/>
  <c r="BY204" i="18"/>
  <c r="CA204" i="18" s="1"/>
  <c r="BY27" i="18"/>
  <c r="CA27" i="18"/>
  <c r="BY91" i="18"/>
  <c r="CA91" i="18" s="1"/>
  <c r="BY103" i="18"/>
  <c r="CA103" i="18"/>
  <c r="BY111" i="18"/>
  <c r="CA111" i="18" s="1"/>
  <c r="BY119" i="18"/>
  <c r="CA119" i="18"/>
  <c r="BY140" i="18"/>
  <c r="CA140" i="18" s="1"/>
  <c r="BY144" i="18"/>
  <c r="CA144" i="18" s="1"/>
  <c r="BY152" i="18"/>
  <c r="CA152" i="18" s="1"/>
  <c r="BY171" i="18"/>
  <c r="CA171" i="18" s="1"/>
  <c r="BY174" i="18"/>
  <c r="CA174" i="18" s="1"/>
  <c r="BY179" i="18"/>
  <c r="CA179" i="18"/>
  <c r="BY183" i="18"/>
  <c r="CA183" i="18" s="1"/>
  <c r="BN21" i="18"/>
  <c r="BQ21" i="18"/>
  <c r="BY23" i="18"/>
  <c r="CA23" i="18" s="1"/>
  <c r="CA66" i="18"/>
  <c r="BY74" i="18"/>
  <c r="CA74" i="18" s="1"/>
  <c r="CA82" i="18"/>
  <c r="BY97" i="18"/>
  <c r="CA97" i="18" s="1"/>
  <c r="CA105" i="18"/>
  <c r="BY113" i="18"/>
  <c r="CA113" i="18" s="1"/>
  <c r="BY124" i="18"/>
  <c r="CA124" i="18"/>
  <c r="BY128" i="18"/>
  <c r="CA128" i="18" s="1"/>
  <c r="BY136" i="18"/>
  <c r="CA136" i="18"/>
  <c r="BY142" i="18"/>
  <c r="CA142" i="18" s="1"/>
  <c r="BY146" i="18"/>
  <c r="CA146" i="18"/>
  <c r="BY150" i="18"/>
  <c r="CA150" i="18" s="1"/>
  <c r="BY154" i="18"/>
  <c r="CA154" i="18"/>
  <c r="BY157" i="18"/>
  <c r="CA157" i="18" s="1"/>
  <c r="BY161" i="18"/>
  <c r="CA161" i="18"/>
  <c r="BY165" i="18"/>
  <c r="CA165" i="18" s="1"/>
  <c r="BY170" i="18"/>
  <c r="CA170" i="18"/>
  <c r="BY173" i="18"/>
  <c r="CA173" i="18" s="1"/>
  <c r="BY197" i="18"/>
  <c r="CA197" i="18"/>
  <c r="BY201" i="18"/>
  <c r="CA201" i="18" s="1"/>
  <c r="DF23" i="17"/>
  <c r="DF102" i="17"/>
  <c r="DF79" i="17"/>
  <c r="DF163" i="17"/>
  <c r="DF167" i="17"/>
  <c r="DF211" i="17"/>
  <c r="DF76" i="17"/>
  <c r="DF115" i="17"/>
  <c r="DF136" i="17"/>
  <c r="DF148" i="17"/>
  <c r="CU21" i="17"/>
  <c r="CX21" i="17" s="1"/>
  <c r="DF38" i="17"/>
  <c r="DF50" i="17"/>
  <c r="DF73" i="17"/>
  <c r="DF84" i="17"/>
  <c r="DF108" i="17"/>
  <c r="DF120" i="17"/>
  <c r="DF141" i="17"/>
  <c r="DF152" i="17"/>
  <c r="DF156" i="17"/>
  <c r="DF173" i="17"/>
  <c r="DF177" i="17"/>
  <c r="DF189" i="17"/>
  <c r="DF193" i="17"/>
  <c r="DF205" i="17"/>
  <c r="DF217" i="17"/>
  <c r="DF32" i="17"/>
  <c r="DF51" i="17"/>
  <c r="DF66" i="17"/>
  <c r="DF89" i="17"/>
  <c r="DF99" i="17"/>
  <c r="DF125" i="17"/>
  <c r="DF138" i="17"/>
  <c r="DF153" i="17"/>
  <c r="DF157" i="17"/>
  <c r="DF174" i="17"/>
  <c r="DF182" i="17"/>
  <c r="DF194" i="17"/>
  <c r="DF198" i="17"/>
  <c r="DF28" i="17"/>
  <c r="DF48" i="17"/>
  <c r="DF59" i="17"/>
  <c r="DF82" i="17"/>
  <c r="DF97" i="17"/>
  <c r="DF118" i="17"/>
  <c r="DF131" i="17"/>
  <c r="DF147" i="17"/>
  <c r="DF154" i="17"/>
  <c r="DF166" i="17"/>
  <c r="DF178" i="17"/>
  <c r="DF206" i="17"/>
  <c r="DF214" i="17"/>
  <c r="BY43" i="18"/>
  <c r="BY60" i="18"/>
  <c r="BY80" i="18"/>
  <c r="CA80" i="18"/>
  <c r="BY36" i="18"/>
  <c r="BY24" i="18"/>
  <c r="CA24" i="18" s="1"/>
  <c r="BY34" i="18"/>
  <c r="BY35" i="18"/>
  <c r="BY50" i="18"/>
  <c r="BY56" i="18"/>
  <c r="BY72" i="18"/>
  <c r="CA72" i="18"/>
  <c r="BY70" i="18"/>
  <c r="CA70" i="18" s="1"/>
  <c r="BY78" i="18"/>
  <c r="CA78" i="18"/>
  <c r="BY112" i="18"/>
  <c r="CA112" i="18" s="1"/>
  <c r="BP21" i="18"/>
  <c r="BY29" i="18"/>
  <c r="BY32" i="18"/>
  <c r="BY37" i="18"/>
  <c r="BY40" i="18"/>
  <c r="BY45" i="18"/>
  <c r="BY48" i="18"/>
  <c r="BY61" i="18"/>
  <c r="BY52" i="18"/>
  <c r="BY64" i="18"/>
  <c r="BY68" i="18"/>
  <c r="CA68" i="18"/>
  <c r="BY76" i="18"/>
  <c r="CA76" i="18"/>
  <c r="BY58" i="18"/>
  <c r="BY85" i="18"/>
  <c r="CA85" i="18" s="1"/>
  <c r="BY89" i="18"/>
  <c r="CA89" i="18" s="1"/>
  <c r="BY93" i="18"/>
  <c r="CA93" i="18"/>
  <c r="BY99" i="18"/>
  <c r="CA99" i="18" s="1"/>
  <c r="BY100" i="18"/>
  <c r="CA100" i="18"/>
  <c r="BY107" i="18"/>
  <c r="CA107" i="18" s="1"/>
  <c r="BY108" i="18"/>
  <c r="CA108" i="18"/>
  <c r="BY115" i="18"/>
  <c r="CA115" i="18"/>
  <c r="BY116" i="18"/>
  <c r="CA116" i="18"/>
  <c r="BO21" i="18"/>
  <c r="BR21" i="18" s="1"/>
  <c r="BY101" i="18"/>
  <c r="CA101" i="18" s="1"/>
  <c r="BY102" i="18"/>
  <c r="CA102" i="18"/>
  <c r="BY109" i="18"/>
  <c r="CA109" i="18" s="1"/>
  <c r="BY110" i="18"/>
  <c r="CA110" i="18"/>
  <c r="BY117" i="18"/>
  <c r="CA117" i="18" s="1"/>
  <c r="BY118" i="18"/>
  <c r="CA118" i="18"/>
  <c r="BY122" i="18"/>
  <c r="CA122" i="18" s="1"/>
  <c r="BY139" i="18"/>
  <c r="CA139" i="18"/>
  <c r="BY125" i="18"/>
  <c r="CA125" i="18" s="1"/>
  <c r="BY138" i="18"/>
  <c r="CA138" i="18"/>
  <c r="BY141" i="18"/>
  <c r="CA141" i="18" s="1"/>
  <c r="BY143" i="18"/>
  <c r="CA143" i="18"/>
  <c r="BY151" i="18"/>
  <c r="CA151" i="18" s="1"/>
  <c r="BY123" i="18"/>
  <c r="CA123" i="18"/>
  <c r="BY131" i="18"/>
  <c r="CA131" i="18" s="1"/>
  <c r="BY137" i="18"/>
  <c r="CA137" i="18"/>
  <c r="BY149" i="18"/>
  <c r="CA149" i="18" s="1"/>
  <c r="BY160" i="18"/>
  <c r="CA160" i="18"/>
  <c r="BY164" i="18"/>
  <c r="CA164" i="18" s="1"/>
  <c r="BY169" i="18"/>
  <c r="CA169" i="18"/>
  <c r="BY175" i="18"/>
  <c r="CA175" i="18" s="1"/>
  <c r="BY159" i="18"/>
  <c r="CA159" i="18"/>
  <c r="BY163" i="18"/>
  <c r="CA163" i="18" s="1"/>
  <c r="BY167" i="18"/>
  <c r="CA167" i="18"/>
  <c r="BY176" i="18"/>
  <c r="CA176" i="18" s="1"/>
  <c r="BY177" i="18"/>
  <c r="CA177" i="18"/>
  <c r="BY180" i="18"/>
  <c r="CA180" i="18" s="1"/>
  <c r="BY181" i="18"/>
  <c r="CA181" i="18"/>
  <c r="BY184" i="18"/>
  <c r="CA184" i="18" s="1"/>
  <c r="BY185" i="18"/>
  <c r="CA185" i="18"/>
  <c r="BY188" i="18"/>
  <c r="CA188" i="18" s="1"/>
  <c r="BY189" i="18"/>
  <c r="CA189" i="18"/>
  <c r="BY192" i="18"/>
  <c r="CA192" i="18" s="1"/>
  <c r="BY193" i="18"/>
  <c r="CA193" i="18"/>
  <c r="BY158" i="18"/>
  <c r="CA158" i="18" s="1"/>
  <c r="BY162" i="18"/>
  <c r="CA162" i="18"/>
  <c r="BY166" i="18"/>
  <c r="CA166" i="18" s="1"/>
  <c r="BY172" i="18"/>
  <c r="CA172" i="18"/>
  <c r="CV21" i="17"/>
  <c r="CV22" i="17" s="1"/>
  <c r="CV23" i="17" s="1"/>
  <c r="CV24" i="17" s="1"/>
  <c r="CV27" i="17" s="1"/>
  <c r="CV28" i="17" s="1"/>
  <c r="CV29" i="17" s="1"/>
  <c r="CV30" i="17" s="1"/>
  <c r="CV31" i="17" s="1"/>
  <c r="CV32" i="17" s="1"/>
  <c r="CV33" i="17" s="1"/>
  <c r="CV34" i="17" s="1"/>
  <c r="CV35" i="17" s="1"/>
  <c r="CV36" i="17" s="1"/>
  <c r="CV37" i="17" s="1"/>
  <c r="CV38" i="17" s="1"/>
  <c r="CV39" i="17" s="1"/>
  <c r="CV40" i="17" s="1"/>
  <c r="CV41" i="17" s="1"/>
  <c r="CV42" i="17" s="1"/>
  <c r="CV43" i="17" s="1"/>
  <c r="CV44" i="17" s="1"/>
  <c r="CV45" i="17" s="1"/>
  <c r="CV46" i="17" s="1"/>
  <c r="CV47" i="17" s="1"/>
  <c r="CV48" i="17" s="1"/>
  <c r="CV49" i="17" s="1"/>
  <c r="CV50" i="17" s="1"/>
  <c r="CS21" i="17"/>
  <c r="CT21" i="17"/>
  <c r="DF31" i="17"/>
  <c r="DF160" i="17"/>
  <c r="DF168" i="17"/>
  <c r="DF172" i="17"/>
  <c r="DF176" i="17"/>
  <c r="DF184" i="17"/>
  <c r="DF188" i="17"/>
  <c r="DF192" i="17"/>
  <c r="DF196" i="17"/>
  <c r="DF200" i="17"/>
  <c r="DF204" i="17"/>
  <c r="DF209" i="17"/>
  <c r="DF213" i="17"/>
  <c r="DF216" i="17"/>
  <c r="DF159" i="17"/>
  <c r="DF164" i="17"/>
  <c r="DF171" i="17"/>
  <c r="DF175" i="17"/>
  <c r="DF180" i="17"/>
  <c r="DF183" i="17"/>
  <c r="DF187" i="17"/>
  <c r="DF191" i="17"/>
  <c r="DF195" i="17"/>
  <c r="DF199" i="17"/>
  <c r="DF203" i="17"/>
  <c r="DF208" i="17"/>
  <c r="DF212" i="17"/>
  <c r="DF215" i="17"/>
  <c r="BN22" i="18"/>
  <c r="BQ22" i="18" s="1"/>
  <c r="BM23" i="18"/>
  <c r="BL23" i="18"/>
  <c r="BO22" i="18"/>
  <c r="BO23" i="18" s="1"/>
  <c r="BR22" i="18"/>
  <c r="CU22" i="17"/>
  <c r="CX22" i="17"/>
  <c r="CT22" i="17"/>
  <c r="CS22" i="17"/>
  <c r="BN23" i="18"/>
  <c r="BR23" i="18"/>
  <c r="BM24" i="18"/>
  <c r="BM27" i="18" s="1"/>
  <c r="BL24" i="18"/>
  <c r="CU23" i="17"/>
  <c r="CX23" i="17"/>
  <c r="CT23" i="17"/>
  <c r="CT24" i="17" s="1"/>
  <c r="CT27" i="17" s="1"/>
  <c r="CT28" i="17" s="1"/>
  <c r="CT29" i="17" s="1"/>
  <c r="CT30" i="17" s="1"/>
  <c r="CS23" i="17"/>
  <c r="BO24" i="18"/>
  <c r="BL27" i="18"/>
  <c r="CU24" i="17"/>
  <c r="CU27" i="17" s="1"/>
  <c r="CX24" i="17"/>
  <c r="CS24" i="17"/>
  <c r="CS27" i="17"/>
  <c r="CS28" i="17"/>
  <c r="CS29" i="17"/>
  <c r="CS30" i="17"/>
  <c r="CT31" i="17"/>
  <c r="CT32" i="17" s="1"/>
  <c r="CT33" i="17" s="1"/>
  <c r="CT34" i="17" s="1"/>
  <c r="CT35" i="17" s="1"/>
  <c r="CT36" i="17" s="1"/>
  <c r="CT37" i="17" s="1"/>
  <c r="CT38" i="17" s="1"/>
  <c r="CT39" i="17" s="1"/>
  <c r="CT40" i="17" s="1"/>
  <c r="CT41" i="17" s="1"/>
  <c r="CT42" i="17" s="1"/>
  <c r="CT43" i="17" s="1"/>
  <c r="CT44" i="17" s="1"/>
  <c r="CT45" i="17" s="1"/>
  <c r="CT46" i="17" s="1"/>
  <c r="CS31" i="17"/>
  <c r="CS32" i="17"/>
  <c r="CS33" i="17"/>
  <c r="CS34" i="17"/>
  <c r="CS35" i="17"/>
  <c r="CS36" i="17"/>
  <c r="CS37" i="17"/>
  <c r="CS38" i="17"/>
  <c r="CS39" i="17"/>
  <c r="CS40" i="17"/>
  <c r="CS41" i="17"/>
  <c r="CS42" i="17"/>
  <c r="CS43" i="17"/>
  <c r="CS44" i="17"/>
  <c r="CS45" i="17"/>
  <c r="CS46" i="17"/>
  <c r="CT47" i="17"/>
  <c r="CT48" i="17" s="1"/>
  <c r="CT49" i="17" s="1"/>
  <c r="CT50" i="17" s="1"/>
  <c r="CS47" i="17"/>
  <c r="CS48" i="17"/>
  <c r="CS49" i="17"/>
  <c r="CS50" i="17"/>
  <c r="CS51" i="17"/>
  <c r="CV51" i="17"/>
  <c r="D12" i="6"/>
  <c r="D13" i="6" s="1"/>
  <c r="C12" i="6"/>
  <c r="C13" i="6" s="1"/>
  <c r="G4" i="6"/>
  <c r="B8" i="6"/>
  <c r="C8" i="6"/>
  <c r="B7" i="6"/>
  <c r="C7" i="6"/>
  <c r="D7" i="6" s="1"/>
  <c r="E7" i="6" s="1"/>
  <c r="B6" i="6"/>
  <c r="C6" i="6" s="1"/>
  <c r="D6" i="6" s="1"/>
  <c r="E6" i="6" s="1"/>
  <c r="A4" i="6"/>
  <c r="I29" i="18" l="1"/>
  <c r="T28" i="18"/>
  <c r="BZ28" i="18" s="1"/>
  <c r="CA28" i="18" s="1"/>
  <c r="BM28" i="18"/>
  <c r="BL28" i="18"/>
  <c r="CX27" i="17"/>
  <c r="CU28" i="17"/>
  <c r="BR24" i="18"/>
  <c r="BO27" i="18"/>
  <c r="BR27" i="18" s="1"/>
  <c r="BQ23" i="18"/>
  <c r="BN24" i="18"/>
  <c r="BS21" i="18"/>
  <c r="BP22" i="18"/>
  <c r="I52" i="17"/>
  <c r="CT51" i="17"/>
  <c r="BP23" i="18" l="1"/>
  <c r="BS22" i="18"/>
  <c r="CU29" i="17"/>
  <c r="CX28" i="17"/>
  <c r="I30" i="18"/>
  <c r="T29" i="18"/>
  <c r="BZ29" i="18" s="1"/>
  <c r="CA29" i="18" s="1"/>
  <c r="BL29" i="18"/>
  <c r="BO29" i="18"/>
  <c r="BR29" i="18" s="1"/>
  <c r="BM29" i="18"/>
  <c r="BQ24" i="18"/>
  <c r="BN27" i="18"/>
  <c r="I53" i="17"/>
  <c r="CV52" i="17"/>
  <c r="CT52" i="17"/>
  <c r="CS52" i="17"/>
  <c r="BO28" i="18"/>
  <c r="BR28" i="18" s="1"/>
  <c r="I54" i="17" l="1"/>
  <c r="CS53" i="17"/>
  <c r="CV53" i="17"/>
  <c r="CT53" i="17"/>
  <c r="CU30" i="17"/>
  <c r="CX29" i="17"/>
  <c r="BQ27" i="18"/>
  <c r="I31" i="18"/>
  <c r="T30" i="18"/>
  <c r="BZ30" i="18" s="1"/>
  <c r="CA30" i="18" s="1"/>
  <c r="BM30" i="18"/>
  <c r="BO30" i="18"/>
  <c r="BR30" i="18" s="1"/>
  <c r="BL30" i="18"/>
  <c r="BS23" i="18"/>
  <c r="BP24" i="18"/>
  <c r="BS24" i="18" l="1"/>
  <c r="BP27" i="18"/>
  <c r="CX30" i="17"/>
  <c r="CU31" i="17"/>
  <c r="I32" i="18"/>
  <c r="T31" i="18"/>
  <c r="BZ31" i="18" s="1"/>
  <c r="CA31" i="18" s="1"/>
  <c r="BO31" i="18"/>
  <c r="BR31" i="18" s="1"/>
  <c r="BM31" i="18"/>
  <c r="BL31" i="18"/>
  <c r="BQ28" i="18"/>
  <c r="I55" i="17"/>
  <c r="CT54" i="17"/>
  <c r="CS54" i="17"/>
  <c r="CV54" i="17"/>
  <c r="CU32" i="17" l="1"/>
  <c r="CX31" i="17"/>
  <c r="I56" i="17"/>
  <c r="CV55" i="17"/>
  <c r="CT55" i="17"/>
  <c r="CS55" i="17"/>
  <c r="BQ29" i="18"/>
  <c r="I33" i="18"/>
  <c r="T32" i="18"/>
  <c r="BZ32" i="18" s="1"/>
  <c r="CA32" i="18" s="1"/>
  <c r="BM32" i="18"/>
  <c r="BL32" i="18"/>
  <c r="BO32" i="18"/>
  <c r="BR32" i="18" s="1"/>
  <c r="BS27" i="18"/>
  <c r="BP28" i="18"/>
  <c r="I57" i="17" l="1"/>
  <c r="CS56" i="17"/>
  <c r="CV56" i="17"/>
  <c r="CT56" i="17"/>
  <c r="I34" i="18"/>
  <c r="T33" i="18"/>
  <c r="BZ33" i="18" s="1"/>
  <c r="CA33" i="18" s="1"/>
  <c r="BL33" i="18"/>
  <c r="BO33" i="18"/>
  <c r="BR33" i="18" s="1"/>
  <c r="BM33" i="18"/>
  <c r="CU33" i="17"/>
  <c r="CX32" i="17"/>
  <c r="BS28" i="18"/>
  <c r="BP29" i="18"/>
  <c r="BQ30" i="18"/>
  <c r="I35" i="18" l="1"/>
  <c r="T34" i="18"/>
  <c r="BZ34" i="18" s="1"/>
  <c r="CA34" i="18" s="1"/>
  <c r="BM34" i="18"/>
  <c r="BO34" i="18"/>
  <c r="BR34" i="18" s="1"/>
  <c r="BL34" i="18"/>
  <c r="BS29" i="18"/>
  <c r="BP30" i="18"/>
  <c r="BQ31" i="18"/>
  <c r="CX33" i="17"/>
  <c r="CU34" i="17"/>
  <c r="I58" i="17"/>
  <c r="CS57" i="17"/>
  <c r="CV57" i="17"/>
  <c r="CT57" i="17"/>
  <c r="CX34" i="17" l="1"/>
  <c r="CU35" i="17"/>
  <c r="BS30" i="18"/>
  <c r="BP31" i="18"/>
  <c r="T35" i="18"/>
  <c r="BZ35" i="18" s="1"/>
  <c r="CA35" i="18" s="1"/>
  <c r="I36" i="18"/>
  <c r="BM35" i="18"/>
  <c r="BO35" i="18"/>
  <c r="BR35" i="18" s="1"/>
  <c r="BL35" i="18"/>
  <c r="I59" i="17"/>
  <c r="CV58" i="17"/>
  <c r="CT58" i="17"/>
  <c r="CS58" i="17"/>
  <c r="BQ32" i="18"/>
  <c r="BS31" i="18" l="1"/>
  <c r="BP32" i="18"/>
  <c r="BQ33" i="18"/>
  <c r="I37" i="18"/>
  <c r="T36" i="18"/>
  <c r="BZ36" i="18" s="1"/>
  <c r="CA36" i="18" s="1"/>
  <c r="BM36" i="18"/>
  <c r="BL36" i="18"/>
  <c r="BO36" i="18"/>
  <c r="BR36" i="18" s="1"/>
  <c r="CU36" i="17"/>
  <c r="CX35" i="17"/>
  <c r="I60" i="17"/>
  <c r="CV59" i="17"/>
  <c r="CT59" i="17"/>
  <c r="CS59" i="17"/>
  <c r="I38" i="18" l="1"/>
  <c r="T37" i="18"/>
  <c r="BZ37" i="18" s="1"/>
  <c r="CA37" i="18" s="1"/>
  <c r="BL37" i="18"/>
  <c r="BO37" i="18"/>
  <c r="BR37" i="18" s="1"/>
  <c r="BM37" i="18"/>
  <c r="BQ34" i="18"/>
  <c r="CU37" i="17"/>
  <c r="CX36" i="17"/>
  <c r="BS32" i="18"/>
  <c r="BP33" i="18"/>
  <c r="I61" i="17"/>
  <c r="CS60" i="17"/>
  <c r="CV60" i="17"/>
  <c r="CT60" i="17"/>
  <c r="CX37" i="17" l="1"/>
  <c r="CU38" i="17"/>
  <c r="I62" i="17"/>
  <c r="CT61" i="17"/>
  <c r="CS61" i="17"/>
  <c r="CV61" i="17"/>
  <c r="BS33" i="18"/>
  <c r="BP34" i="18"/>
  <c r="BQ35" i="18"/>
  <c r="I39" i="18"/>
  <c r="T38" i="18"/>
  <c r="BZ38" i="18" s="1"/>
  <c r="CA38" i="18" s="1"/>
  <c r="BL38" i="18"/>
  <c r="BO38" i="18"/>
  <c r="BR38" i="18" s="1"/>
  <c r="BM38" i="18"/>
  <c r="I63" i="17" l="1"/>
  <c r="CT62" i="17"/>
  <c r="CS62" i="17"/>
  <c r="CV62" i="17"/>
  <c r="T39" i="18"/>
  <c r="BZ39" i="18" s="1"/>
  <c r="CA39" i="18" s="1"/>
  <c r="I40" i="18"/>
  <c r="BM39" i="18"/>
  <c r="BO39" i="18"/>
  <c r="BR39" i="18" s="1"/>
  <c r="BL39" i="18"/>
  <c r="BQ36" i="18"/>
  <c r="CX38" i="17"/>
  <c r="CU39" i="17"/>
  <c r="BS34" i="18"/>
  <c r="BP35" i="18"/>
  <c r="BS35" i="18" l="1"/>
  <c r="BP36" i="18"/>
  <c r="I41" i="18"/>
  <c r="T40" i="18"/>
  <c r="BZ40" i="18" s="1"/>
  <c r="CA40" i="18" s="1"/>
  <c r="BM40" i="18"/>
  <c r="BO40" i="18"/>
  <c r="BR40" i="18" s="1"/>
  <c r="BL40" i="18"/>
  <c r="BQ37" i="18"/>
  <c r="I64" i="17"/>
  <c r="CT63" i="17"/>
  <c r="CS63" i="17"/>
  <c r="CV63" i="17"/>
  <c r="CU40" i="17"/>
  <c r="CX39" i="17"/>
  <c r="I42" i="18" l="1"/>
  <c r="T41" i="18"/>
  <c r="BZ41" i="18" s="1"/>
  <c r="CA41" i="18" s="1"/>
  <c r="BL41" i="18"/>
  <c r="BO41" i="18"/>
  <c r="BR41" i="18" s="1"/>
  <c r="BM41" i="18"/>
  <c r="BS36" i="18"/>
  <c r="BP37" i="18"/>
  <c r="BQ38" i="18"/>
  <c r="CU41" i="17"/>
  <c r="CX40" i="17"/>
  <c r="I65" i="17"/>
  <c r="CV64" i="17"/>
  <c r="CT64" i="17"/>
  <c r="CS64" i="17"/>
  <c r="CX41" i="17" l="1"/>
  <c r="CU42" i="17"/>
  <c r="BQ39" i="18"/>
  <c r="I66" i="17"/>
  <c r="CT65" i="17"/>
  <c r="CV65" i="17"/>
  <c r="CS65" i="17"/>
  <c r="I43" i="18"/>
  <c r="T42" i="18"/>
  <c r="BZ42" i="18" s="1"/>
  <c r="CA42" i="18" s="1"/>
  <c r="BM42" i="18"/>
  <c r="BO42" i="18"/>
  <c r="BR42" i="18" s="1"/>
  <c r="BL42" i="18"/>
  <c r="BS37" i="18"/>
  <c r="BP38" i="18"/>
  <c r="T43" i="18" l="1"/>
  <c r="BZ43" i="18" s="1"/>
  <c r="CA43" i="18" s="1"/>
  <c r="I44" i="18"/>
  <c r="BM43" i="18"/>
  <c r="BO43" i="18"/>
  <c r="BR43" i="18" s="1"/>
  <c r="BL43" i="18"/>
  <c r="I67" i="17"/>
  <c r="CS66" i="17"/>
  <c r="CV66" i="17"/>
  <c r="CT66" i="17"/>
  <c r="CX42" i="17"/>
  <c r="CU43" i="17"/>
  <c r="BS38" i="18"/>
  <c r="BP39" i="18"/>
  <c r="BQ40" i="18"/>
  <c r="I68" i="17" l="1"/>
  <c r="CT67" i="17"/>
  <c r="CS67" i="17"/>
  <c r="CV67" i="17"/>
  <c r="BS39" i="18"/>
  <c r="BP40" i="18"/>
  <c r="BQ41" i="18"/>
  <c r="CU44" i="17"/>
  <c r="CX43" i="17"/>
  <c r="I45" i="18"/>
  <c r="T44" i="18"/>
  <c r="BZ44" i="18" s="1"/>
  <c r="CA44" i="18" s="1"/>
  <c r="BM44" i="18"/>
  <c r="BL44" i="18"/>
  <c r="BO44" i="18"/>
  <c r="BR44" i="18" s="1"/>
  <c r="BS40" i="18" l="1"/>
  <c r="BP41" i="18"/>
  <c r="CU45" i="17"/>
  <c r="CX44" i="17"/>
  <c r="BQ42" i="18"/>
  <c r="I46" i="18"/>
  <c r="T45" i="18"/>
  <c r="BZ45" i="18" s="1"/>
  <c r="CA45" i="18" s="1"/>
  <c r="BL45" i="18"/>
  <c r="BO45" i="18"/>
  <c r="BR45" i="18" s="1"/>
  <c r="BM45" i="18"/>
  <c r="I69" i="17"/>
  <c r="CS68" i="17"/>
  <c r="CV68" i="17"/>
  <c r="CT68" i="17"/>
  <c r="I47" i="18" l="1"/>
  <c r="T46" i="18"/>
  <c r="BZ46" i="18" s="1"/>
  <c r="CA46" i="18" s="1"/>
  <c r="BL46" i="18"/>
  <c r="BO46" i="18"/>
  <c r="BR46" i="18" s="1"/>
  <c r="BM46" i="18"/>
  <c r="CX45" i="17"/>
  <c r="CU46" i="17"/>
  <c r="I70" i="17"/>
  <c r="CS69" i="17"/>
  <c r="CV69" i="17"/>
  <c r="CT69" i="17"/>
  <c r="BQ43" i="18"/>
  <c r="BS41" i="18"/>
  <c r="BP42" i="18"/>
  <c r="BQ44" i="18" l="1"/>
  <c r="CX46" i="17"/>
  <c r="CU47" i="17"/>
  <c r="BS42" i="18"/>
  <c r="BP43" i="18"/>
  <c r="I71" i="17"/>
  <c r="CS70" i="17"/>
  <c r="CV70" i="17"/>
  <c r="CT70" i="17"/>
  <c r="T47" i="18"/>
  <c r="BZ47" i="18" s="1"/>
  <c r="CA47" i="18" s="1"/>
  <c r="I48" i="18"/>
  <c r="BM47" i="18"/>
  <c r="BL47" i="18"/>
  <c r="BO47" i="18"/>
  <c r="BR47" i="18" s="1"/>
  <c r="I72" i="17" l="1"/>
  <c r="CV71" i="17"/>
  <c r="CT71" i="17"/>
  <c r="CS71" i="17"/>
  <c r="BQ45" i="18"/>
  <c r="BS43" i="18"/>
  <c r="BP44" i="18"/>
  <c r="I49" i="18"/>
  <c r="T48" i="18"/>
  <c r="BZ48" i="18" s="1"/>
  <c r="CA48" i="18" s="1"/>
  <c r="BM48" i="18"/>
  <c r="BO48" i="18"/>
  <c r="BR48" i="18" s="1"/>
  <c r="BL48" i="18"/>
  <c r="CU48" i="17"/>
  <c r="CX47" i="17"/>
  <c r="BS44" i="18" l="1"/>
  <c r="BP45" i="18"/>
  <c r="CU49" i="17"/>
  <c r="CX48" i="17"/>
  <c r="BQ46" i="18"/>
  <c r="I50" i="18"/>
  <c r="T49" i="18"/>
  <c r="BZ49" i="18" s="1"/>
  <c r="CA49" i="18" s="1"/>
  <c r="BO49" i="18"/>
  <c r="BR49" i="18" s="1"/>
  <c r="BM49" i="18"/>
  <c r="BL49" i="18"/>
  <c r="I73" i="17"/>
  <c r="CT72" i="17"/>
  <c r="CV72" i="17"/>
  <c r="CS72" i="17"/>
  <c r="CX49" i="17" l="1"/>
  <c r="CU50" i="17"/>
  <c r="I74" i="17"/>
  <c r="CT73" i="17"/>
  <c r="CS73" i="17"/>
  <c r="CV73" i="17"/>
  <c r="BQ47" i="18"/>
  <c r="BS45" i="18"/>
  <c r="BP46" i="18"/>
  <c r="I56" i="18"/>
  <c r="T50" i="18"/>
  <c r="BZ50" i="18" s="1"/>
  <c r="CA50" i="18" s="1"/>
  <c r="BO50" i="18"/>
  <c r="BR50" i="18" s="1"/>
  <c r="BL50" i="18"/>
  <c r="BM50" i="18"/>
  <c r="BQ48" i="18" l="1"/>
  <c r="T56" i="18"/>
  <c r="BZ56" i="18" s="1"/>
  <c r="CA56" i="18" s="1"/>
  <c r="I57" i="18"/>
  <c r="BL56" i="18"/>
  <c r="BM56" i="18"/>
  <c r="BS46" i="18"/>
  <c r="BP47" i="18"/>
  <c r="I75" i="17"/>
  <c r="CS74" i="17"/>
  <c r="CV74" i="17"/>
  <c r="CT74" i="17"/>
  <c r="CX50" i="17"/>
  <c r="CU51" i="17"/>
  <c r="I58" i="18" l="1"/>
  <c r="T57" i="18"/>
  <c r="BZ57" i="18" s="1"/>
  <c r="CA57" i="18" s="1"/>
  <c r="BL57" i="18"/>
  <c r="BM57" i="18"/>
  <c r="I76" i="17"/>
  <c r="CV75" i="17"/>
  <c r="CS75" i="17"/>
  <c r="CT75" i="17"/>
  <c r="BQ49" i="18"/>
  <c r="BQ50" i="18"/>
  <c r="CX51" i="17"/>
  <c r="CU52" i="17"/>
  <c r="BS47" i="18"/>
  <c r="BP48" i="18"/>
  <c r="I59" i="18" l="1"/>
  <c r="T58" i="18"/>
  <c r="BZ58" i="18" s="1"/>
  <c r="CA58" i="18" s="1"/>
  <c r="BL58" i="18"/>
  <c r="BM58" i="18"/>
  <c r="BS48" i="18"/>
  <c r="BP49" i="18"/>
  <c r="CX52" i="17"/>
  <c r="CU53" i="17"/>
  <c r="I77" i="17"/>
  <c r="CV76" i="17"/>
  <c r="CT76" i="17"/>
  <c r="CS76" i="17"/>
  <c r="BS49" i="18" l="1"/>
  <c r="BP50" i="18"/>
  <c r="BS50" i="18" s="1"/>
  <c r="I78" i="17"/>
  <c r="CV77" i="17"/>
  <c r="CS77" i="17"/>
  <c r="CT77" i="17"/>
  <c r="CX53" i="17"/>
  <c r="CU54" i="17"/>
  <c r="T59" i="18"/>
  <c r="BZ59" i="18" s="1"/>
  <c r="CA59" i="18" s="1"/>
  <c r="I60" i="18"/>
  <c r="BM59" i="18"/>
  <c r="BL59" i="18"/>
  <c r="CX54" i="17" l="1"/>
  <c r="CU55" i="17"/>
  <c r="I79" i="17"/>
  <c r="CV78" i="17"/>
  <c r="CT78" i="17"/>
  <c r="CS78" i="17"/>
  <c r="T60" i="18"/>
  <c r="BZ60" i="18" s="1"/>
  <c r="CA60" i="18" s="1"/>
  <c r="I61" i="18"/>
  <c r="BM60" i="18"/>
  <c r="BL60" i="18"/>
  <c r="I62" i="18" l="1"/>
  <c r="T61" i="18"/>
  <c r="BZ61" i="18" s="1"/>
  <c r="CA61" i="18" s="1"/>
  <c r="BM61" i="18"/>
  <c r="BL61" i="18"/>
  <c r="I80" i="17"/>
  <c r="CV79" i="17"/>
  <c r="CS79" i="17"/>
  <c r="CT79" i="17"/>
  <c r="CX55" i="17"/>
  <c r="CU56" i="17"/>
  <c r="I81" i="17" l="1"/>
  <c r="CV80" i="17"/>
  <c r="CT80" i="17"/>
  <c r="CS80" i="17"/>
  <c r="CX56" i="17"/>
  <c r="CU57" i="17"/>
  <c r="I51" i="18"/>
  <c r="T62" i="18"/>
  <c r="BZ62" i="18" s="1"/>
  <c r="CA62" i="18" s="1"/>
  <c r="BM62" i="18"/>
  <c r="BL62" i="18"/>
  <c r="CX57" i="17" l="1"/>
  <c r="CU58" i="17"/>
  <c r="T51" i="18"/>
  <c r="BZ51" i="18" s="1"/>
  <c r="CA51" i="18" s="1"/>
  <c r="I63" i="18"/>
  <c r="BL51" i="18"/>
  <c r="BM51" i="18"/>
  <c r="BQ51" i="18"/>
  <c r="BO51" i="18"/>
  <c r="BR51" i="18" s="1"/>
  <c r="I82" i="17"/>
  <c r="CV81" i="17"/>
  <c r="CS81" i="17"/>
  <c r="CT81" i="17"/>
  <c r="T63" i="18" l="1"/>
  <c r="BZ63" i="18" s="1"/>
  <c r="CA63" i="18" s="1"/>
  <c r="I52" i="18"/>
  <c r="BL63" i="18"/>
  <c r="BM63" i="18"/>
  <c r="CX58" i="17"/>
  <c r="CU59" i="17"/>
  <c r="I83" i="17"/>
  <c r="CV82" i="17"/>
  <c r="CT82" i="17"/>
  <c r="CS82" i="17"/>
  <c r="BP51" i="18"/>
  <c r="BS51" i="18" s="1"/>
  <c r="I64" i="18" l="1"/>
  <c r="T52" i="18"/>
  <c r="BZ52" i="18" s="1"/>
  <c r="CA52" i="18" s="1"/>
  <c r="BQ52" i="18"/>
  <c r="BL52" i="18"/>
  <c r="BM52" i="18"/>
  <c r="BO52" i="18"/>
  <c r="BR52" i="18" s="1"/>
  <c r="I84" i="17"/>
  <c r="CV83" i="17"/>
  <c r="CS83" i="17"/>
  <c r="CT83" i="17"/>
  <c r="CX59" i="17"/>
  <c r="CU60" i="17"/>
  <c r="CX60" i="17" l="1"/>
  <c r="CU61" i="17"/>
  <c r="I85" i="17"/>
  <c r="CV84" i="17"/>
  <c r="CT84" i="17"/>
  <c r="CS84" i="17"/>
  <c r="T64" i="18"/>
  <c r="BZ64" i="18" s="1"/>
  <c r="CA64" i="18" s="1"/>
  <c r="I53" i="18"/>
  <c r="BM64" i="18"/>
  <c r="BL64" i="18"/>
  <c r="BP52" i="18"/>
  <c r="BS52" i="18" s="1"/>
  <c r="I65" i="18" l="1"/>
  <c r="T53" i="18"/>
  <c r="BZ53" i="18" s="1"/>
  <c r="CA53" i="18" s="1"/>
  <c r="BQ53" i="18"/>
  <c r="BO53" i="18"/>
  <c r="BR53" i="18" s="1"/>
  <c r="BL53" i="18"/>
  <c r="BM53" i="18"/>
  <c r="I86" i="17"/>
  <c r="CV85" i="17"/>
  <c r="CS85" i="17"/>
  <c r="CT85" i="17"/>
  <c r="CX61" i="17"/>
  <c r="CU62" i="17"/>
  <c r="I87" i="17" l="1"/>
  <c r="CV86" i="17"/>
  <c r="CT86" i="17"/>
  <c r="CS86" i="17"/>
  <c r="BP53" i="18"/>
  <c r="BS53" i="18" s="1"/>
  <c r="CX62" i="17"/>
  <c r="CU63" i="17"/>
  <c r="I54" i="18"/>
  <c r="T65" i="18"/>
  <c r="BM65" i="18"/>
  <c r="BL65" i="18"/>
  <c r="I66" i="18" l="1"/>
  <c r="T54" i="18"/>
  <c r="BZ54" i="18" s="1"/>
  <c r="CA54" i="18" s="1"/>
  <c r="BM54" i="18"/>
  <c r="BQ54" i="18"/>
  <c r="BL54" i="18"/>
  <c r="BO54" i="18"/>
  <c r="BR54" i="18" s="1"/>
  <c r="CX63" i="17"/>
  <c r="CU64" i="17"/>
  <c r="I88" i="17"/>
  <c r="CV87" i="17"/>
  <c r="CS87" i="17"/>
  <c r="CT87" i="17"/>
  <c r="BP54" i="18" l="1"/>
  <c r="BS54" i="18" s="1"/>
  <c r="I89" i="17"/>
  <c r="CV88" i="17"/>
  <c r="CT88" i="17"/>
  <c r="CS88" i="17"/>
  <c r="CX64" i="17"/>
  <c r="CU65" i="17"/>
  <c r="I55" i="18"/>
  <c r="T66" i="18"/>
  <c r="BL66" i="18"/>
  <c r="BM66" i="18"/>
  <c r="T55" i="18" l="1"/>
  <c r="BZ55" i="18" s="1"/>
  <c r="CA55" i="18" s="1"/>
  <c r="I67" i="18"/>
  <c r="BQ55" i="18"/>
  <c r="BO55" i="18"/>
  <c r="BR55" i="18" s="1"/>
  <c r="BL55" i="18"/>
  <c r="BM55" i="18"/>
  <c r="BO56" i="18"/>
  <c r="CX65" i="17"/>
  <c r="CU66" i="17"/>
  <c r="I90" i="17"/>
  <c r="CV89" i="17"/>
  <c r="CS89" i="17"/>
  <c r="CT89" i="17"/>
  <c r="BP55" i="18" l="1"/>
  <c r="BS55" i="18" s="1"/>
  <c r="BQ56" i="18"/>
  <c r="I91" i="17"/>
  <c r="CV90" i="17"/>
  <c r="CT90" i="17"/>
  <c r="CS90" i="17"/>
  <c r="CX66" i="17"/>
  <c r="CU67" i="17"/>
  <c r="BP56" i="18"/>
  <c r="T67" i="18"/>
  <c r="I68" i="18"/>
  <c r="BM67" i="18"/>
  <c r="BL67" i="18"/>
  <c r="BR56" i="18"/>
  <c r="BO57" i="18"/>
  <c r="BS56" i="18" l="1"/>
  <c r="BP57" i="18"/>
  <c r="CX67" i="17"/>
  <c r="CU68" i="17"/>
  <c r="BQ57" i="18"/>
  <c r="BR57" i="18"/>
  <c r="BO58" i="18"/>
  <c r="I69" i="18"/>
  <c r="T68" i="18"/>
  <c r="BL68" i="18"/>
  <c r="BM68" i="18"/>
  <c r="I92" i="17"/>
  <c r="CV91" i="17"/>
  <c r="CS91" i="17"/>
  <c r="CT91" i="17"/>
  <c r="I70" i="18" l="1"/>
  <c r="T69" i="18"/>
  <c r="BM69" i="18"/>
  <c r="BL69" i="18"/>
  <c r="BR58" i="18"/>
  <c r="BO59" i="18"/>
  <c r="BS57" i="18"/>
  <c r="BP58" i="18"/>
  <c r="BQ58" i="18"/>
  <c r="CX68" i="17"/>
  <c r="CU69" i="17"/>
  <c r="I93" i="17"/>
  <c r="CV92" i="17"/>
  <c r="CT92" i="17"/>
  <c r="CS92" i="17"/>
  <c r="BQ59" i="18" l="1"/>
  <c r="BS58" i="18"/>
  <c r="BP59" i="18"/>
  <c r="I94" i="17"/>
  <c r="CV93" i="17"/>
  <c r="CS93" i="17"/>
  <c r="CT93" i="17"/>
  <c r="CX69" i="17"/>
  <c r="CU70" i="17"/>
  <c r="BR59" i="18"/>
  <c r="BO60" i="18"/>
  <c r="I71" i="18"/>
  <c r="T70" i="18"/>
  <c r="BM70" i="18"/>
  <c r="BL70" i="18"/>
  <c r="BS59" i="18" l="1"/>
  <c r="BP60" i="18"/>
  <c r="BQ60" i="18"/>
  <c r="BR60" i="18"/>
  <c r="BO61" i="18"/>
  <c r="I95" i="17"/>
  <c r="CV94" i="17"/>
  <c r="CT94" i="17"/>
  <c r="CS94" i="17"/>
  <c r="T71" i="18"/>
  <c r="I72" i="18"/>
  <c r="BM71" i="18"/>
  <c r="BL71" i="18"/>
  <c r="CX70" i="17"/>
  <c r="CU71" i="17"/>
  <c r="I73" i="18" l="1"/>
  <c r="T72" i="18"/>
  <c r="BM72" i="18"/>
  <c r="BL72" i="18"/>
  <c r="BR61" i="18"/>
  <c r="BO62" i="18"/>
  <c r="BS60" i="18"/>
  <c r="BP61" i="18"/>
  <c r="CX71" i="17"/>
  <c r="CU72" i="17"/>
  <c r="I96" i="17"/>
  <c r="CV95" i="17"/>
  <c r="CS95" i="17"/>
  <c r="CT95" i="17"/>
  <c r="BQ61" i="18"/>
  <c r="CX72" i="17" l="1"/>
  <c r="CU73" i="17"/>
  <c r="BR62" i="18"/>
  <c r="BO63" i="18"/>
  <c r="I74" i="18"/>
  <c r="BL73" i="18"/>
  <c r="BM73" i="18"/>
  <c r="BS61" i="18"/>
  <c r="BP62" i="18"/>
  <c r="BQ62" i="18"/>
  <c r="I97" i="17"/>
  <c r="CV96" i="17"/>
  <c r="CT96" i="17"/>
  <c r="CS96" i="17"/>
  <c r="BR63" i="18" l="1"/>
  <c r="BO64" i="18"/>
  <c r="I98" i="17"/>
  <c r="CV97" i="17"/>
  <c r="CS97" i="17"/>
  <c r="CT97" i="17"/>
  <c r="BS62" i="18"/>
  <c r="BP63" i="18"/>
  <c r="CX73" i="17"/>
  <c r="CU74" i="17"/>
  <c r="BQ63" i="18"/>
  <c r="I75" i="18"/>
  <c r="BL74" i="18"/>
  <c r="BM74" i="18"/>
  <c r="BQ64" i="18" l="1"/>
  <c r="BS63" i="18"/>
  <c r="BP64" i="18"/>
  <c r="I99" i="17"/>
  <c r="CV98" i="17"/>
  <c r="CT98" i="17"/>
  <c r="CS98" i="17"/>
  <c r="I76" i="18"/>
  <c r="BM75" i="18"/>
  <c r="BL75" i="18"/>
  <c r="CX74" i="17"/>
  <c r="CU75" i="17"/>
  <c r="BR64" i="18"/>
  <c r="BO65" i="18"/>
  <c r="BS64" i="18" l="1"/>
  <c r="BP65" i="18"/>
  <c r="I77" i="18"/>
  <c r="BM76" i="18"/>
  <c r="BL76" i="18"/>
  <c r="BQ65" i="18"/>
  <c r="BR65" i="18"/>
  <c r="BO66" i="18"/>
  <c r="CX75" i="17"/>
  <c r="CU76" i="17"/>
  <c r="CV99" i="17"/>
  <c r="CT99" i="17"/>
  <c r="CS99" i="17"/>
  <c r="I100" i="17"/>
  <c r="CV100" i="17" l="1"/>
  <c r="CT100" i="17"/>
  <c r="CS100" i="17"/>
  <c r="I101" i="17"/>
  <c r="BR66" i="18"/>
  <c r="BO67" i="18"/>
  <c r="I78" i="18"/>
  <c r="BM77" i="18"/>
  <c r="BL77" i="18"/>
  <c r="CX76" i="17"/>
  <c r="CU77" i="17"/>
  <c r="BS65" i="18"/>
  <c r="BP66" i="18"/>
  <c r="BQ66" i="18"/>
  <c r="BQ67" i="18" l="1"/>
  <c r="I79" i="18"/>
  <c r="BM78" i="18"/>
  <c r="BL78" i="18"/>
  <c r="BS66" i="18"/>
  <c r="BP67" i="18"/>
  <c r="CX77" i="17"/>
  <c r="CU78" i="17"/>
  <c r="BR67" i="18"/>
  <c r="BO68" i="18"/>
  <c r="CV101" i="17"/>
  <c r="CT101" i="17"/>
  <c r="CS101" i="17"/>
  <c r="I102" i="17"/>
  <c r="CV102" i="17" l="1"/>
  <c r="CT102" i="17"/>
  <c r="CS102" i="17"/>
  <c r="I103" i="17"/>
  <c r="I80" i="18"/>
  <c r="BM79" i="18"/>
  <c r="BL79" i="18"/>
  <c r="BQ68" i="18"/>
  <c r="BS67" i="18"/>
  <c r="BP68" i="18"/>
  <c r="BR68" i="18"/>
  <c r="BO69" i="18"/>
  <c r="CX78" i="17"/>
  <c r="CU79" i="17"/>
  <c r="CX79" i="17" l="1"/>
  <c r="CU80" i="17"/>
  <c r="BS68" i="18"/>
  <c r="BP69" i="18"/>
  <c r="I81" i="18"/>
  <c r="BM80" i="18"/>
  <c r="BL80" i="18"/>
  <c r="BR69" i="18"/>
  <c r="BO70" i="18"/>
  <c r="BQ69" i="18"/>
  <c r="CV103" i="17"/>
  <c r="CT103" i="17"/>
  <c r="CS103" i="17"/>
  <c r="I104" i="17"/>
  <c r="BR70" i="18" l="1"/>
  <c r="BO71" i="18"/>
  <c r="BS69" i="18"/>
  <c r="BP70" i="18"/>
  <c r="CV104" i="17"/>
  <c r="CT104" i="17"/>
  <c r="CS104" i="17"/>
  <c r="I105" i="17"/>
  <c r="BQ70" i="18"/>
  <c r="CX80" i="17"/>
  <c r="CU81" i="17"/>
  <c r="I82" i="18"/>
  <c r="BM81" i="18"/>
  <c r="BL81" i="18"/>
  <c r="BS70" i="18" l="1"/>
  <c r="BP71" i="18"/>
  <c r="CX81" i="17"/>
  <c r="CU82" i="17"/>
  <c r="BQ71" i="18"/>
  <c r="BR71" i="18"/>
  <c r="BO72" i="18"/>
  <c r="I83" i="18"/>
  <c r="BM82" i="18"/>
  <c r="BL82" i="18"/>
  <c r="CV105" i="17"/>
  <c r="CT105" i="17"/>
  <c r="CS105" i="17"/>
  <c r="I106" i="17"/>
  <c r="BQ72" i="18" l="1"/>
  <c r="BS71" i="18"/>
  <c r="BP72" i="18"/>
  <c r="I84" i="18"/>
  <c r="BM83" i="18"/>
  <c r="BL83" i="18"/>
  <c r="CV106" i="17"/>
  <c r="CT106" i="17"/>
  <c r="CS106" i="17"/>
  <c r="I107" i="17"/>
  <c r="BR72" i="18"/>
  <c r="BO73" i="18"/>
  <c r="CX82" i="17"/>
  <c r="CU83" i="17"/>
  <c r="BS72" i="18" l="1"/>
  <c r="BP73" i="18"/>
  <c r="CX83" i="17"/>
  <c r="CU84" i="17"/>
  <c r="BQ73" i="18"/>
  <c r="CV107" i="17"/>
  <c r="CT107" i="17"/>
  <c r="CS107" i="17"/>
  <c r="I108" i="17"/>
  <c r="BR73" i="18"/>
  <c r="BO74" i="18"/>
  <c r="I85" i="18"/>
  <c r="BM84" i="18"/>
  <c r="BL84" i="18"/>
  <c r="CV108" i="17" l="1"/>
  <c r="CT108" i="17"/>
  <c r="CS108" i="17"/>
  <c r="I109" i="17"/>
  <c r="CX84" i="17"/>
  <c r="CU85" i="17"/>
  <c r="BS73" i="18"/>
  <c r="BP74" i="18"/>
  <c r="BR74" i="18"/>
  <c r="BO75" i="18"/>
  <c r="I86" i="18"/>
  <c r="BM85" i="18"/>
  <c r="BL85" i="18"/>
  <c r="BQ74" i="18"/>
  <c r="I87" i="18" l="1"/>
  <c r="BM86" i="18"/>
  <c r="BL86" i="18"/>
  <c r="BQ75" i="18"/>
  <c r="BS74" i="18"/>
  <c r="BP75" i="18"/>
  <c r="CV109" i="17"/>
  <c r="CT109" i="17"/>
  <c r="CS109" i="17"/>
  <c r="I110" i="17"/>
  <c r="BR75" i="18"/>
  <c r="BO76" i="18"/>
  <c r="CX85" i="17"/>
  <c r="CU86" i="17"/>
  <c r="BQ76" i="18" l="1"/>
  <c r="CV110" i="17"/>
  <c r="CT110" i="17"/>
  <c r="CS110" i="17"/>
  <c r="I111" i="17"/>
  <c r="BS75" i="18"/>
  <c r="BP76" i="18"/>
  <c r="CX86" i="17"/>
  <c r="CU87" i="17"/>
  <c r="BR76" i="18"/>
  <c r="BO77" i="18"/>
  <c r="I88" i="18"/>
  <c r="BL87" i="18"/>
  <c r="BM87" i="18"/>
  <c r="BS76" i="18" l="1"/>
  <c r="BP77" i="18"/>
  <c r="BQ77" i="18"/>
  <c r="BR77" i="18"/>
  <c r="BO78" i="18"/>
  <c r="CX87" i="17"/>
  <c r="CU88" i="17"/>
  <c r="I89" i="18"/>
  <c r="BM88" i="18"/>
  <c r="BL88" i="18"/>
  <c r="CV111" i="17"/>
  <c r="CT111" i="17"/>
  <c r="CS111" i="17"/>
  <c r="I112" i="17"/>
  <c r="CV112" i="17" l="1"/>
  <c r="CS112" i="17"/>
  <c r="CT112" i="17"/>
  <c r="I113" i="17"/>
  <c r="BQ78" i="18"/>
  <c r="CX88" i="17"/>
  <c r="CU89" i="17"/>
  <c r="BR78" i="18"/>
  <c r="BO79" i="18"/>
  <c r="BS77" i="18"/>
  <c r="BP78" i="18"/>
  <c r="I90" i="18"/>
  <c r="BM89" i="18"/>
  <c r="BL89" i="18"/>
  <c r="CV113" i="17" l="1"/>
  <c r="CS113" i="17"/>
  <c r="I114" i="17"/>
  <c r="CT113" i="17"/>
  <c r="I91" i="18"/>
  <c r="BM90" i="18"/>
  <c r="BL90" i="18"/>
  <c r="BS78" i="18"/>
  <c r="BP79" i="18"/>
  <c r="CX89" i="17"/>
  <c r="CU90" i="17"/>
  <c r="BR79" i="18"/>
  <c r="BO80" i="18"/>
  <c r="BQ79" i="18"/>
  <c r="I92" i="18" l="1"/>
  <c r="BL91" i="18"/>
  <c r="BM91" i="18"/>
  <c r="BQ80" i="18"/>
  <c r="BR80" i="18"/>
  <c r="BO81" i="18"/>
  <c r="CV114" i="17"/>
  <c r="CS114" i="17"/>
  <c r="CT114" i="17"/>
  <c r="I115" i="17"/>
  <c r="BS79" i="18"/>
  <c r="BP80" i="18"/>
  <c r="CX90" i="17"/>
  <c r="CU91" i="17"/>
  <c r="BQ81" i="18" l="1"/>
  <c r="CX91" i="17"/>
  <c r="CU92" i="17"/>
  <c r="CV115" i="17"/>
  <c r="CS115" i="17"/>
  <c r="I116" i="17"/>
  <c r="CT115" i="17"/>
  <c r="BR81" i="18"/>
  <c r="BO82" i="18"/>
  <c r="BS80" i="18"/>
  <c r="BP81" i="18"/>
  <c r="I93" i="18"/>
  <c r="BM92" i="18"/>
  <c r="BL92" i="18"/>
  <c r="BQ82" i="18" l="1"/>
  <c r="BS81" i="18"/>
  <c r="BP82" i="18"/>
  <c r="I94" i="18"/>
  <c r="BM93" i="18"/>
  <c r="BL93" i="18"/>
  <c r="CX92" i="17"/>
  <c r="CU93" i="17"/>
  <c r="BR82" i="18"/>
  <c r="BO83" i="18"/>
  <c r="CV116" i="17"/>
  <c r="CS116" i="17"/>
  <c r="CT116" i="17"/>
  <c r="I117" i="17"/>
  <c r="CX93" i="17" l="1"/>
  <c r="CU94" i="17"/>
  <c r="BS82" i="18"/>
  <c r="BP83" i="18"/>
  <c r="CV117" i="17"/>
  <c r="CS117" i="17"/>
  <c r="I118" i="17"/>
  <c r="CT117" i="17"/>
  <c r="BQ83" i="18"/>
  <c r="BR83" i="18"/>
  <c r="BO84" i="18"/>
  <c r="I95" i="18"/>
  <c r="BM94" i="18"/>
  <c r="BL94" i="18"/>
  <c r="CV118" i="17" l="1"/>
  <c r="CS118" i="17"/>
  <c r="CT118" i="17"/>
  <c r="I119" i="17"/>
  <c r="CX94" i="17"/>
  <c r="CU95" i="17"/>
  <c r="BQ84" i="18"/>
  <c r="I96" i="18"/>
  <c r="BL95" i="18"/>
  <c r="BM95" i="18"/>
  <c r="BR84" i="18"/>
  <c r="BO85" i="18"/>
  <c r="BS83" i="18"/>
  <c r="BP84" i="18"/>
  <c r="CV119" i="17" l="1"/>
  <c r="CS119" i="17"/>
  <c r="I120" i="17"/>
  <c r="CT119" i="17"/>
  <c r="BQ85" i="18"/>
  <c r="BS84" i="18"/>
  <c r="BP85" i="18"/>
  <c r="I97" i="18"/>
  <c r="BM96" i="18"/>
  <c r="BL96" i="18"/>
  <c r="BR85" i="18"/>
  <c r="BO86" i="18"/>
  <c r="CX95" i="17"/>
  <c r="CU96" i="17"/>
  <c r="BQ86" i="18" l="1"/>
  <c r="CV120" i="17"/>
  <c r="CS120" i="17"/>
  <c r="CT120" i="17"/>
  <c r="I121" i="17"/>
  <c r="I98" i="18"/>
  <c r="BM97" i="18"/>
  <c r="BL97" i="18"/>
  <c r="CX96" i="17"/>
  <c r="CU97" i="17"/>
  <c r="BS85" i="18"/>
  <c r="BP86" i="18"/>
  <c r="BR86" i="18"/>
  <c r="BO87" i="18"/>
  <c r="CV121" i="17" l="1"/>
  <c r="CS121" i="17"/>
  <c r="I122" i="17"/>
  <c r="CT121" i="17"/>
  <c r="BQ87" i="18"/>
  <c r="BR87" i="18"/>
  <c r="BO88" i="18"/>
  <c r="BS86" i="18"/>
  <c r="BP87" i="18"/>
  <c r="I99" i="18"/>
  <c r="BL98" i="18"/>
  <c r="BM98" i="18"/>
  <c r="CX97" i="17"/>
  <c r="CU98" i="17"/>
  <c r="BS87" i="18" l="1"/>
  <c r="BP88" i="18"/>
  <c r="BQ88" i="18"/>
  <c r="CV122" i="17"/>
  <c r="CS122" i="17"/>
  <c r="CT122" i="17"/>
  <c r="I123" i="17"/>
  <c r="CX98" i="17"/>
  <c r="CU99" i="17"/>
  <c r="I100" i="18"/>
  <c r="BL99" i="18"/>
  <c r="BM99" i="18"/>
  <c r="BR88" i="18"/>
  <c r="BO89" i="18"/>
  <c r="BS88" i="18" l="1"/>
  <c r="BP89" i="18"/>
  <c r="BR89" i="18"/>
  <c r="BO90" i="18"/>
  <c r="CV123" i="17"/>
  <c r="CS123" i="17"/>
  <c r="I124" i="17"/>
  <c r="CT123" i="17"/>
  <c r="BQ89" i="18"/>
  <c r="I101" i="18"/>
  <c r="BM100" i="18"/>
  <c r="BL100" i="18"/>
  <c r="CX99" i="17"/>
  <c r="CU100" i="17"/>
  <c r="I102" i="18" l="1"/>
  <c r="BM101" i="18"/>
  <c r="BL101" i="18"/>
  <c r="BS89" i="18"/>
  <c r="BP90" i="18"/>
  <c r="BR90" i="18"/>
  <c r="BO91" i="18"/>
  <c r="BQ90" i="18"/>
  <c r="CS124" i="17"/>
  <c r="CT124" i="17"/>
  <c r="CV124" i="17"/>
  <c r="I125" i="17"/>
  <c r="CX100" i="17"/>
  <c r="CU101" i="17"/>
  <c r="BQ91" i="18" l="1"/>
  <c r="BS90" i="18"/>
  <c r="BP91" i="18"/>
  <c r="BR91" i="18"/>
  <c r="BO92" i="18"/>
  <c r="CX101" i="17"/>
  <c r="CU102" i="17"/>
  <c r="I126" i="17"/>
  <c r="I127" i="17" s="1"/>
  <c r="CV125" i="17"/>
  <c r="CT125" i="17"/>
  <c r="CS125" i="17"/>
  <c r="I103" i="18"/>
  <c r="BM102" i="18"/>
  <c r="BL102" i="18"/>
  <c r="CX102" i="17" l="1"/>
  <c r="CU103" i="17"/>
  <c r="BS91" i="18"/>
  <c r="BP92" i="18"/>
  <c r="BR92" i="18"/>
  <c r="BO93" i="18"/>
  <c r="BQ92" i="18"/>
  <c r="I104" i="18"/>
  <c r="BM103" i="18"/>
  <c r="BL103" i="18"/>
  <c r="I128" i="17"/>
  <c r="CS127" i="17"/>
  <c r="CV127" i="17"/>
  <c r="CT127" i="17"/>
  <c r="CT128" i="17" l="1"/>
  <c r="CV128" i="17"/>
  <c r="I129" i="17"/>
  <c r="CS128" i="17"/>
  <c r="BQ93" i="18"/>
  <c r="BS92" i="18"/>
  <c r="BP93" i="18"/>
  <c r="BR93" i="18"/>
  <c r="BO94" i="18"/>
  <c r="CX103" i="17"/>
  <c r="CU104" i="17"/>
  <c r="I105" i="18"/>
  <c r="BM104" i="18"/>
  <c r="BL104" i="18"/>
  <c r="BR94" i="18" l="1"/>
  <c r="BO95" i="18"/>
  <c r="BQ94" i="18"/>
  <c r="I130" i="17"/>
  <c r="CS129" i="17"/>
  <c r="CT129" i="17"/>
  <c r="CV129" i="17"/>
  <c r="CX104" i="17"/>
  <c r="CU105" i="17"/>
  <c r="I106" i="18"/>
  <c r="BM105" i="18"/>
  <c r="BL105" i="18"/>
  <c r="BS93" i="18"/>
  <c r="BP94" i="18"/>
  <c r="BS94" i="18" l="1"/>
  <c r="BP95" i="18"/>
  <c r="BQ95" i="18"/>
  <c r="BR95" i="18"/>
  <c r="BO96" i="18"/>
  <c r="I107" i="18"/>
  <c r="BM106" i="18"/>
  <c r="BL106" i="18"/>
  <c r="CX105" i="17"/>
  <c r="CU106" i="17"/>
  <c r="I131" i="17"/>
  <c r="CT130" i="17"/>
  <c r="CS130" i="17"/>
  <c r="CV130" i="17"/>
  <c r="I108" i="18" l="1"/>
  <c r="BM107" i="18"/>
  <c r="BL107" i="18"/>
  <c r="BQ96" i="18"/>
  <c r="I132" i="17"/>
  <c r="CT131" i="17"/>
  <c r="CS131" i="17"/>
  <c r="CV131" i="17"/>
  <c r="CX106" i="17"/>
  <c r="CU107" i="17"/>
  <c r="BS95" i="18"/>
  <c r="BP96" i="18"/>
  <c r="BR96" i="18"/>
  <c r="BO97" i="18"/>
  <c r="BR97" i="18" l="1"/>
  <c r="BO98" i="18"/>
  <c r="CX107" i="17"/>
  <c r="CU108" i="17"/>
  <c r="BQ97" i="18"/>
  <c r="BS96" i="18"/>
  <c r="BP97" i="18"/>
  <c r="I133" i="17"/>
  <c r="CT132" i="17"/>
  <c r="CS132" i="17"/>
  <c r="CV132" i="17"/>
  <c r="I109" i="18"/>
  <c r="BM108" i="18"/>
  <c r="BL108" i="18"/>
  <c r="BR98" i="18" l="1"/>
  <c r="BO99" i="18"/>
  <c r="CX108" i="17"/>
  <c r="CU109" i="17"/>
  <c r="I110" i="18"/>
  <c r="BM109" i="18"/>
  <c r="BL109" i="18"/>
  <c r="I134" i="17"/>
  <c r="CT133" i="17"/>
  <c r="CS133" i="17"/>
  <c r="CV133" i="17"/>
  <c r="BS97" i="18"/>
  <c r="BP98" i="18"/>
  <c r="BQ98" i="18"/>
  <c r="CX109" i="17" l="1"/>
  <c r="CU110" i="17"/>
  <c r="I135" i="17"/>
  <c r="CV134" i="17"/>
  <c r="CT134" i="17"/>
  <c r="CS134" i="17"/>
  <c r="BS98" i="18"/>
  <c r="BP99" i="18"/>
  <c r="I111" i="18"/>
  <c r="BM110" i="18"/>
  <c r="BL110" i="18"/>
  <c r="BR99" i="18"/>
  <c r="BO100" i="18"/>
  <c r="BQ99" i="18"/>
  <c r="I112" i="18" l="1"/>
  <c r="BM111" i="18"/>
  <c r="BL111" i="18"/>
  <c r="CX110" i="17"/>
  <c r="CU111" i="17"/>
  <c r="BQ100" i="18"/>
  <c r="BR100" i="18"/>
  <c r="BO101" i="18"/>
  <c r="BS99" i="18"/>
  <c r="BP100" i="18"/>
  <c r="I136" i="17"/>
  <c r="CS135" i="17"/>
  <c r="CV135" i="17"/>
  <c r="CT135" i="17"/>
  <c r="BR101" i="18" l="1"/>
  <c r="BO102" i="18"/>
  <c r="I113" i="18"/>
  <c r="BM112" i="18"/>
  <c r="BL112" i="18"/>
  <c r="I137" i="17"/>
  <c r="CT136" i="17"/>
  <c r="CS136" i="17"/>
  <c r="CV136" i="17"/>
  <c r="CX111" i="17"/>
  <c r="CU112" i="17"/>
  <c r="BS100" i="18"/>
  <c r="BP101" i="18"/>
  <c r="BQ101" i="18"/>
  <c r="CX112" i="17" l="1"/>
  <c r="CU113" i="17"/>
  <c r="I114" i="18"/>
  <c r="BM113" i="18"/>
  <c r="BL113" i="18"/>
  <c r="BS101" i="18"/>
  <c r="BP102" i="18"/>
  <c r="BQ102" i="18"/>
  <c r="BR102" i="18"/>
  <c r="BO103" i="18"/>
  <c r="I138" i="17"/>
  <c r="CT137" i="17"/>
  <c r="CS137" i="17"/>
  <c r="CV137" i="17"/>
  <c r="I115" i="18" l="1"/>
  <c r="BM114" i="18"/>
  <c r="BL114" i="18"/>
  <c r="I139" i="17"/>
  <c r="CV138" i="17"/>
  <c r="CT138" i="17"/>
  <c r="CS138" i="17"/>
  <c r="BS102" i="18"/>
  <c r="BP103" i="18"/>
  <c r="CX113" i="17"/>
  <c r="CU114" i="17"/>
  <c r="BR103" i="18"/>
  <c r="BO104" i="18"/>
  <c r="BQ103" i="18"/>
  <c r="BS103" i="18" l="1"/>
  <c r="BP104" i="18"/>
  <c r="I116" i="18"/>
  <c r="BM115" i="18"/>
  <c r="BL115" i="18"/>
  <c r="BQ104" i="18"/>
  <c r="BR104" i="18"/>
  <c r="BO105" i="18"/>
  <c r="CX114" i="17"/>
  <c r="CU115" i="17"/>
  <c r="I140" i="17"/>
  <c r="CS139" i="17"/>
  <c r="CV139" i="17"/>
  <c r="CT139" i="17"/>
  <c r="I141" i="17" l="1"/>
  <c r="CT140" i="17"/>
  <c r="CS140" i="17"/>
  <c r="CV140" i="17"/>
  <c r="I117" i="18"/>
  <c r="BM116" i="18"/>
  <c r="BL116" i="18"/>
  <c r="BR105" i="18"/>
  <c r="BO106" i="18"/>
  <c r="BQ105" i="18"/>
  <c r="BS104" i="18"/>
  <c r="BP105" i="18"/>
  <c r="CX115" i="17"/>
  <c r="CU116" i="17"/>
  <c r="BR106" i="18" l="1"/>
  <c r="BO107" i="18"/>
  <c r="I118" i="18"/>
  <c r="BM117" i="18"/>
  <c r="BL117" i="18"/>
  <c r="CX116" i="17"/>
  <c r="CU117" i="17"/>
  <c r="CS141" i="17"/>
  <c r="I142" i="17"/>
  <c r="CV141" i="17"/>
  <c r="CT141" i="17"/>
  <c r="BQ106" i="18"/>
  <c r="BS105" i="18"/>
  <c r="BP106" i="18"/>
  <c r="I119" i="18" l="1"/>
  <c r="BM118" i="18"/>
  <c r="BL118" i="18"/>
  <c r="BS106" i="18"/>
  <c r="BP107" i="18"/>
  <c r="CX117" i="17"/>
  <c r="CU118" i="17"/>
  <c r="BR107" i="18"/>
  <c r="BO108" i="18"/>
  <c r="BQ107" i="18"/>
  <c r="CS142" i="17"/>
  <c r="I143" i="17"/>
  <c r="CV142" i="17"/>
  <c r="CT142" i="17"/>
  <c r="BR108" i="18" l="1"/>
  <c r="BO109" i="18"/>
  <c r="BS107" i="18"/>
  <c r="BP108" i="18"/>
  <c r="I120" i="18"/>
  <c r="BM119" i="18"/>
  <c r="BL119" i="18"/>
  <c r="CS143" i="17"/>
  <c r="I144" i="17"/>
  <c r="CV143" i="17"/>
  <c r="CT143" i="17"/>
  <c r="BQ108" i="18"/>
  <c r="CX118" i="17"/>
  <c r="CU119" i="17"/>
  <c r="I121" i="18" l="1"/>
  <c r="BM120" i="18"/>
  <c r="BL120" i="18"/>
  <c r="BS108" i="18"/>
  <c r="BP109" i="18"/>
  <c r="CS144" i="17"/>
  <c r="I145" i="17"/>
  <c r="CV144" i="17"/>
  <c r="CT144" i="17"/>
  <c r="BR109" i="18"/>
  <c r="BO110" i="18"/>
  <c r="BQ109" i="18"/>
  <c r="CX119" i="17"/>
  <c r="CU120" i="17"/>
  <c r="BR110" i="18" l="1"/>
  <c r="BO111" i="18"/>
  <c r="CS145" i="17"/>
  <c r="I146" i="17"/>
  <c r="CV145" i="17"/>
  <c r="CT145" i="17"/>
  <c r="BS109" i="18"/>
  <c r="BP110" i="18"/>
  <c r="CX120" i="17"/>
  <c r="CU121" i="17"/>
  <c r="BQ110" i="18"/>
  <c r="I122" i="18"/>
  <c r="BL121" i="18"/>
  <c r="BM121" i="18"/>
  <c r="BQ111" i="18" l="1"/>
  <c r="CS146" i="17"/>
  <c r="I147" i="17"/>
  <c r="CV146" i="17"/>
  <c r="CT146" i="17"/>
  <c r="I123" i="18"/>
  <c r="BL122" i="18"/>
  <c r="BM122" i="18"/>
  <c r="CX121" i="17"/>
  <c r="CU122" i="17"/>
  <c r="BR111" i="18"/>
  <c r="BO112" i="18"/>
  <c r="BS110" i="18"/>
  <c r="BP111" i="18"/>
  <c r="I124" i="18" l="1"/>
  <c r="BL123" i="18"/>
  <c r="BM123" i="18"/>
  <c r="CS147" i="17"/>
  <c r="I148" i="17"/>
  <c r="CV147" i="17"/>
  <c r="CT147" i="17"/>
  <c r="BS111" i="18"/>
  <c r="BP112" i="18"/>
  <c r="CX122" i="17"/>
  <c r="CU123" i="17"/>
  <c r="BQ112" i="18"/>
  <c r="BR112" i="18"/>
  <c r="BO113" i="18"/>
  <c r="CS148" i="17" l="1"/>
  <c r="I149" i="17"/>
  <c r="CV148" i="17"/>
  <c r="CT148" i="17"/>
  <c r="CX123" i="17"/>
  <c r="CU124" i="17"/>
  <c r="BR113" i="18"/>
  <c r="BO114" i="18"/>
  <c r="BQ113" i="18"/>
  <c r="BS112" i="18"/>
  <c r="BP113" i="18"/>
  <c r="I125" i="18"/>
  <c r="BL124" i="18"/>
  <c r="BM124" i="18"/>
  <c r="CX124" i="17" l="1"/>
  <c r="CU125" i="17"/>
  <c r="BQ114" i="18"/>
  <c r="I126" i="18"/>
  <c r="BL125" i="18"/>
  <c r="BM125" i="18"/>
  <c r="BS113" i="18"/>
  <c r="BP114" i="18"/>
  <c r="CS149" i="17"/>
  <c r="I150" i="17"/>
  <c r="CV149" i="17"/>
  <c r="CT149" i="17"/>
  <c r="BR114" i="18"/>
  <c r="BO115" i="18"/>
  <c r="BS114" i="18" l="1"/>
  <c r="BP115" i="18"/>
  <c r="BQ115" i="18"/>
  <c r="CS150" i="17"/>
  <c r="I151" i="17"/>
  <c r="CV150" i="17"/>
  <c r="CT150" i="17"/>
  <c r="BR115" i="18"/>
  <c r="BO116" i="18"/>
  <c r="CX125" i="17"/>
  <c r="CU127" i="17"/>
  <c r="I127" i="18"/>
  <c r="BM126" i="18"/>
  <c r="BL126" i="18"/>
  <c r="CS151" i="17" l="1"/>
  <c r="I152" i="17"/>
  <c r="CV151" i="17"/>
  <c r="CT151" i="17"/>
  <c r="BQ116" i="18"/>
  <c r="I128" i="18"/>
  <c r="BL127" i="18"/>
  <c r="BM127" i="18"/>
  <c r="BS115" i="18"/>
  <c r="BP116" i="18"/>
  <c r="CX127" i="17"/>
  <c r="CU128" i="17"/>
  <c r="BR116" i="18"/>
  <c r="BO117" i="18"/>
  <c r="CS152" i="17" l="1"/>
  <c r="I153" i="17"/>
  <c r="CV152" i="17"/>
  <c r="CT152" i="17"/>
  <c r="BS116" i="18"/>
  <c r="BP117" i="18"/>
  <c r="BR117" i="18"/>
  <c r="BO118" i="18"/>
  <c r="I129" i="18"/>
  <c r="BM128" i="18"/>
  <c r="BL128" i="18"/>
  <c r="CX128" i="17"/>
  <c r="CU129" i="17"/>
  <c r="BQ117" i="18"/>
  <c r="CX129" i="17" l="1"/>
  <c r="CU130" i="17"/>
  <c r="I130" i="18"/>
  <c r="BL129" i="18"/>
  <c r="BM129" i="18"/>
  <c r="BS117" i="18"/>
  <c r="BP118" i="18"/>
  <c r="BQ118" i="18"/>
  <c r="CS153" i="17"/>
  <c r="I154" i="17"/>
  <c r="CV153" i="17"/>
  <c r="CT153" i="17"/>
  <c r="BR118" i="18"/>
  <c r="BO119" i="18"/>
  <c r="BQ119" i="18" l="1"/>
  <c r="CS154" i="17"/>
  <c r="I155" i="17"/>
  <c r="CV154" i="17"/>
  <c r="CT154" i="17"/>
  <c r="I131" i="18"/>
  <c r="BM130" i="18"/>
  <c r="BL130" i="18"/>
  <c r="BS118" i="18"/>
  <c r="BP119" i="18"/>
  <c r="CX130" i="17"/>
  <c r="CU131" i="17"/>
  <c r="BR119" i="18"/>
  <c r="BO120" i="18"/>
  <c r="BS119" i="18" l="1"/>
  <c r="BP120" i="18"/>
  <c r="CS155" i="17"/>
  <c r="I156" i="17"/>
  <c r="CV155" i="17"/>
  <c r="CT155" i="17"/>
  <c r="BQ120" i="18"/>
  <c r="BR120" i="18"/>
  <c r="BO121" i="18"/>
  <c r="CX131" i="17"/>
  <c r="CU132" i="17"/>
  <c r="I132" i="18"/>
  <c r="BM131" i="18"/>
  <c r="BL131" i="18"/>
  <c r="BQ121" i="18" l="1"/>
  <c r="BR121" i="18"/>
  <c r="BO122" i="18"/>
  <c r="BS120" i="18"/>
  <c r="BP121" i="18"/>
  <c r="CX132" i="17"/>
  <c r="CU133" i="17"/>
  <c r="I138" i="18"/>
  <c r="BM132" i="18"/>
  <c r="BL132" i="18"/>
  <c r="CS156" i="17"/>
  <c r="I157" i="17"/>
  <c r="CV156" i="17"/>
  <c r="CT156" i="17"/>
  <c r="BR122" i="18" l="1"/>
  <c r="BO123" i="18"/>
  <c r="I133" i="18"/>
  <c r="BM138" i="18"/>
  <c r="BL138" i="18"/>
  <c r="BQ122" i="18"/>
  <c r="BS121" i="18"/>
  <c r="BP122" i="18"/>
  <c r="CS157" i="17"/>
  <c r="I158" i="17"/>
  <c r="CV157" i="17"/>
  <c r="CT157" i="17"/>
  <c r="CX133" i="17"/>
  <c r="CU134" i="17"/>
  <c r="BS122" i="18" l="1"/>
  <c r="BP123" i="18"/>
  <c r="CS158" i="17"/>
  <c r="I159" i="17"/>
  <c r="CV158" i="17"/>
  <c r="CT158" i="17"/>
  <c r="BR123" i="18"/>
  <c r="BO124" i="18"/>
  <c r="CX134" i="17"/>
  <c r="CU135" i="17"/>
  <c r="BQ123" i="18"/>
  <c r="I139" i="18"/>
  <c r="BM133" i="18"/>
  <c r="BL133" i="18"/>
  <c r="CS159" i="17" l="1"/>
  <c r="I160" i="17"/>
  <c r="CV159" i="17"/>
  <c r="CT159" i="17"/>
  <c r="I134" i="18"/>
  <c r="BM139" i="18"/>
  <c r="BL139" i="18"/>
  <c r="BQ124" i="18"/>
  <c r="BS123" i="18"/>
  <c r="BP124" i="18"/>
  <c r="CX135" i="17"/>
  <c r="CU136" i="17"/>
  <c r="BR124" i="18"/>
  <c r="BO125" i="18"/>
  <c r="CX136" i="17" l="1"/>
  <c r="CU137" i="17"/>
  <c r="BR125" i="18"/>
  <c r="BO126" i="18"/>
  <c r="I135" i="18"/>
  <c r="BM134" i="18"/>
  <c r="BL134" i="18"/>
  <c r="CV160" i="17"/>
  <c r="CT160" i="17"/>
  <c r="CS160" i="17"/>
  <c r="I161" i="17"/>
  <c r="BS124" i="18"/>
  <c r="BP125" i="18"/>
  <c r="BQ125" i="18"/>
  <c r="CX137" i="17" l="1"/>
  <c r="CU138" i="17"/>
  <c r="BQ126" i="18"/>
  <c r="BR126" i="18"/>
  <c r="BO127" i="18"/>
  <c r="BS125" i="18"/>
  <c r="BP126" i="18"/>
  <c r="CV161" i="17"/>
  <c r="CT161" i="17"/>
  <c r="CS161" i="17"/>
  <c r="I162" i="17"/>
  <c r="I136" i="18"/>
  <c r="BM135" i="18"/>
  <c r="BL135" i="18"/>
  <c r="I163" i="17" l="1"/>
  <c r="CT162" i="17"/>
  <c r="CS162" i="17"/>
  <c r="CV162" i="17"/>
  <c r="BS126" i="18"/>
  <c r="BP127" i="18"/>
  <c r="BQ127" i="18"/>
  <c r="I137" i="18"/>
  <c r="BM136" i="18"/>
  <c r="BL136" i="18"/>
  <c r="BR127" i="18"/>
  <c r="BO128" i="18"/>
  <c r="CX138" i="17"/>
  <c r="CU139" i="17"/>
  <c r="BS127" i="18" l="1"/>
  <c r="BP128" i="18"/>
  <c r="BR128" i="18"/>
  <c r="BO129" i="18"/>
  <c r="CX139" i="17"/>
  <c r="CU140" i="17"/>
  <c r="I140" i="18"/>
  <c r="BM137" i="18"/>
  <c r="BL137" i="18"/>
  <c r="BQ128" i="18"/>
  <c r="I164" i="17"/>
  <c r="CT163" i="17"/>
  <c r="CS163" i="17"/>
  <c r="CV163" i="17"/>
  <c r="CV164" i="17" l="1"/>
  <c r="CT164" i="17"/>
  <c r="CS164" i="17"/>
  <c r="I165" i="17"/>
  <c r="CX140" i="17"/>
  <c r="CU141" i="17"/>
  <c r="BQ129" i="18"/>
  <c r="BR129" i="18"/>
  <c r="BO130" i="18"/>
  <c r="BS128" i="18"/>
  <c r="BP129" i="18"/>
  <c r="I141" i="18"/>
  <c r="BM140" i="18"/>
  <c r="BL140" i="18"/>
  <c r="I142" i="18" l="1"/>
  <c r="BM141" i="18"/>
  <c r="BL141" i="18"/>
  <c r="BR130" i="18"/>
  <c r="BO131" i="18"/>
  <c r="BQ130" i="18"/>
  <c r="CX141" i="17"/>
  <c r="CU142" i="17"/>
  <c r="BS129" i="18"/>
  <c r="BP130" i="18"/>
  <c r="CV165" i="17"/>
  <c r="CT165" i="17"/>
  <c r="CS165" i="17"/>
  <c r="I166" i="17"/>
  <c r="CX142" i="17" l="1"/>
  <c r="CU143" i="17"/>
  <c r="BR131" i="18"/>
  <c r="BO132" i="18"/>
  <c r="I167" i="17"/>
  <c r="CS166" i="17"/>
  <c r="CT166" i="17"/>
  <c r="CV166" i="17"/>
  <c r="BQ131" i="18"/>
  <c r="BS130" i="18"/>
  <c r="BP131" i="18"/>
  <c r="I143" i="18"/>
  <c r="BM142" i="18"/>
  <c r="BL142" i="18"/>
  <c r="BR132" i="18" l="1"/>
  <c r="BO138" i="18"/>
  <c r="I144" i="18"/>
  <c r="BM143" i="18"/>
  <c r="BL143" i="18"/>
  <c r="BS131" i="18"/>
  <c r="BP132" i="18"/>
  <c r="CX143" i="17"/>
  <c r="CU144" i="17"/>
  <c r="BQ132" i="18"/>
  <c r="I168" i="17"/>
  <c r="CS167" i="17"/>
  <c r="CV167" i="17"/>
  <c r="CT167" i="17"/>
  <c r="BS132" i="18" l="1"/>
  <c r="BP138" i="18"/>
  <c r="BR138" i="18"/>
  <c r="BO133" i="18"/>
  <c r="CV168" i="17"/>
  <c r="CS168" i="17"/>
  <c r="CT168" i="17"/>
  <c r="I169" i="17"/>
  <c r="BQ138" i="18"/>
  <c r="CX144" i="17"/>
  <c r="CU145" i="17"/>
  <c r="I145" i="18"/>
  <c r="BM144" i="18"/>
  <c r="BL144" i="18"/>
  <c r="CV169" i="17" l="1"/>
  <c r="CS169" i="17"/>
  <c r="I170" i="17"/>
  <c r="CT169" i="17"/>
  <c r="BR133" i="18"/>
  <c r="BO139" i="18"/>
  <c r="BQ133" i="18"/>
  <c r="BS138" i="18"/>
  <c r="BP133" i="18"/>
  <c r="CX145" i="17"/>
  <c r="CU146" i="17"/>
  <c r="I146" i="18"/>
  <c r="BM145" i="18"/>
  <c r="BL145" i="18"/>
  <c r="CX146" i="17" l="1"/>
  <c r="CU147" i="17"/>
  <c r="BQ139" i="18"/>
  <c r="I171" i="17"/>
  <c r="CS170" i="17"/>
  <c r="CT170" i="17"/>
  <c r="CV170" i="17"/>
  <c r="BR139" i="18"/>
  <c r="BO134" i="18"/>
  <c r="I147" i="18"/>
  <c r="BM146" i="18"/>
  <c r="BL146" i="18"/>
  <c r="BS133" i="18"/>
  <c r="BP139" i="18"/>
  <c r="I148" i="18" l="1"/>
  <c r="BM147" i="18"/>
  <c r="BL147" i="18"/>
  <c r="BQ134" i="18"/>
  <c r="BR134" i="18"/>
  <c r="BO135" i="18"/>
  <c r="BS139" i="18"/>
  <c r="BP134" i="18"/>
  <c r="CX147" i="17"/>
  <c r="CU148" i="17"/>
  <c r="I172" i="17"/>
  <c r="CS171" i="17"/>
  <c r="CV171" i="17"/>
  <c r="CT171" i="17"/>
  <c r="BS134" i="18" l="1"/>
  <c r="BP135" i="18"/>
  <c r="BQ135" i="18"/>
  <c r="CX148" i="17"/>
  <c r="CU149" i="17"/>
  <c r="BR135" i="18"/>
  <c r="BO136" i="18"/>
  <c r="CV172" i="17"/>
  <c r="CS172" i="17"/>
  <c r="CT172" i="17"/>
  <c r="I173" i="17"/>
  <c r="I149" i="18"/>
  <c r="BM148" i="18"/>
  <c r="BL148" i="18"/>
  <c r="BS135" i="18" l="1"/>
  <c r="BP136" i="18"/>
  <c r="I150" i="18"/>
  <c r="BM149" i="18"/>
  <c r="BL149" i="18"/>
  <c r="CX149" i="17"/>
  <c r="CU150" i="17"/>
  <c r="CV173" i="17"/>
  <c r="I174" i="17"/>
  <c r="CS173" i="17"/>
  <c r="CT173" i="17"/>
  <c r="BR136" i="18"/>
  <c r="BO137" i="18"/>
  <c r="BQ136" i="18"/>
  <c r="CS174" i="17" l="1"/>
  <c r="I175" i="17"/>
  <c r="CV174" i="17"/>
  <c r="CT174" i="17"/>
  <c r="CX150" i="17"/>
  <c r="CU151" i="17"/>
  <c r="BS136" i="18"/>
  <c r="BP137" i="18"/>
  <c r="BQ137" i="18"/>
  <c r="BR137" i="18"/>
  <c r="BO140" i="18"/>
  <c r="I151" i="18"/>
  <c r="BM150" i="18"/>
  <c r="BL150" i="18"/>
  <c r="BQ140" i="18" l="1"/>
  <c r="CX151" i="17"/>
  <c r="CU152" i="17"/>
  <c r="I176" i="17"/>
  <c r="CT175" i="17"/>
  <c r="CV175" i="17"/>
  <c r="CS175" i="17"/>
  <c r="BR140" i="18"/>
  <c r="BO141" i="18"/>
  <c r="I152" i="18"/>
  <c r="BM151" i="18"/>
  <c r="BL151" i="18"/>
  <c r="BS137" i="18"/>
  <c r="BP140" i="18"/>
  <c r="I153" i="18" l="1"/>
  <c r="BM152" i="18"/>
  <c r="BL152" i="18"/>
  <c r="CX152" i="17"/>
  <c r="CU153" i="17"/>
  <c r="BS140" i="18"/>
  <c r="BP141" i="18"/>
  <c r="BR141" i="18"/>
  <c r="BO142" i="18"/>
  <c r="BQ141" i="18"/>
  <c r="CS176" i="17"/>
  <c r="CT176" i="17"/>
  <c r="CV176" i="17"/>
  <c r="I177" i="17"/>
  <c r="CV177" i="17" l="1"/>
  <c r="CT177" i="17"/>
  <c r="CS177" i="17"/>
  <c r="I178" i="17"/>
  <c r="CX153" i="17"/>
  <c r="CU154" i="17"/>
  <c r="BS141" i="18"/>
  <c r="BP142" i="18"/>
  <c r="BQ142" i="18"/>
  <c r="BR142" i="18"/>
  <c r="BO143" i="18"/>
  <c r="I154" i="18"/>
  <c r="BM153" i="18"/>
  <c r="BL153" i="18"/>
  <c r="BQ143" i="18" l="1"/>
  <c r="BS142" i="18"/>
  <c r="BP143" i="18"/>
  <c r="CX154" i="17"/>
  <c r="CU155" i="17"/>
  <c r="I156" i="18"/>
  <c r="BM154" i="18"/>
  <c r="BL154" i="18"/>
  <c r="BR143" i="18"/>
  <c r="BO144" i="18"/>
  <c r="CS178" i="17"/>
  <c r="CT178" i="17"/>
  <c r="CV178" i="17"/>
  <c r="I179" i="17"/>
  <c r="BS143" i="18" l="1"/>
  <c r="BP144" i="18"/>
  <c r="I180" i="17"/>
  <c r="CS179" i="17"/>
  <c r="CV179" i="17"/>
  <c r="CT179" i="17"/>
  <c r="I155" i="18"/>
  <c r="BM156" i="18"/>
  <c r="BL156" i="18"/>
  <c r="CX155" i="17"/>
  <c r="CU156" i="17"/>
  <c r="BQ144" i="18"/>
  <c r="BR144" i="18"/>
  <c r="BO145" i="18"/>
  <c r="BQ145" i="18" l="1"/>
  <c r="BS144" i="18"/>
  <c r="BP145" i="18"/>
  <c r="BR145" i="18"/>
  <c r="BO146" i="18"/>
  <c r="I157" i="18"/>
  <c r="BM155" i="18"/>
  <c r="BL155" i="18"/>
  <c r="CX156" i="17"/>
  <c r="CU157" i="17"/>
  <c r="CS180" i="17"/>
  <c r="I181" i="17"/>
  <c r="CV180" i="17"/>
  <c r="CT180" i="17"/>
  <c r="I158" i="18" l="1"/>
  <c r="BM157" i="18"/>
  <c r="BL157" i="18"/>
  <c r="BS145" i="18"/>
  <c r="BP146" i="18"/>
  <c r="BR146" i="18"/>
  <c r="BO147" i="18"/>
  <c r="BQ146" i="18"/>
  <c r="CV181" i="17"/>
  <c r="I182" i="17"/>
  <c r="CS181" i="17"/>
  <c r="CT181" i="17"/>
  <c r="CX157" i="17"/>
  <c r="CU158" i="17"/>
  <c r="CS182" i="17" l="1"/>
  <c r="I183" i="17"/>
  <c r="CV182" i="17"/>
  <c r="CT182" i="17"/>
  <c r="BR147" i="18"/>
  <c r="BO148" i="18"/>
  <c r="BS146" i="18"/>
  <c r="BP147" i="18"/>
  <c r="CX158" i="17"/>
  <c r="CU159" i="17"/>
  <c r="BQ147" i="18"/>
  <c r="I159" i="18"/>
  <c r="BM158" i="18"/>
  <c r="BL158" i="18"/>
  <c r="CX159" i="17" l="1"/>
  <c r="CU160" i="17"/>
  <c r="BR148" i="18"/>
  <c r="BO149" i="18"/>
  <c r="CS183" i="17"/>
  <c r="CV183" i="17"/>
  <c r="I184" i="17"/>
  <c r="CT183" i="17"/>
  <c r="BQ148" i="18"/>
  <c r="I160" i="18"/>
  <c r="BM159" i="18"/>
  <c r="BL159" i="18"/>
  <c r="BS147" i="18"/>
  <c r="BP148" i="18"/>
  <c r="CX160" i="17" l="1"/>
  <c r="CU161" i="17"/>
  <c r="I161" i="18"/>
  <c r="BM160" i="18"/>
  <c r="BL160" i="18"/>
  <c r="CV184" i="17"/>
  <c r="CS184" i="17"/>
  <c r="I185" i="17"/>
  <c r="CT184" i="17"/>
  <c r="BR149" i="18"/>
  <c r="BO150" i="18"/>
  <c r="BS148" i="18"/>
  <c r="BP149" i="18"/>
  <c r="BQ149" i="18"/>
  <c r="BQ150" i="18" l="1"/>
  <c r="BS149" i="18"/>
  <c r="BP150" i="18"/>
  <c r="CS185" i="17"/>
  <c r="CT185" i="17"/>
  <c r="I186" i="17"/>
  <c r="CV185" i="17"/>
  <c r="I162" i="18"/>
  <c r="BM161" i="18"/>
  <c r="BL161" i="18"/>
  <c r="CX161" i="17"/>
  <c r="CU162" i="17"/>
  <c r="BR150" i="18"/>
  <c r="BO151" i="18"/>
  <c r="I187" i="17" l="1"/>
  <c r="CT186" i="17"/>
  <c r="CS186" i="17"/>
  <c r="CV186" i="17"/>
  <c r="I163" i="18"/>
  <c r="BM162" i="18"/>
  <c r="BL162" i="18"/>
  <c r="BR151" i="18"/>
  <c r="BO152" i="18"/>
  <c r="BQ151" i="18"/>
  <c r="CX162" i="17"/>
  <c r="CU163" i="17"/>
  <c r="BS150" i="18"/>
  <c r="BP151" i="18"/>
  <c r="BQ152" i="18" l="1"/>
  <c r="BS151" i="18"/>
  <c r="BP152" i="18"/>
  <c r="BR152" i="18"/>
  <c r="BO153" i="18"/>
  <c r="I164" i="18"/>
  <c r="BM163" i="18"/>
  <c r="BL163" i="18"/>
  <c r="CX163" i="17"/>
  <c r="CU164" i="17"/>
  <c r="CS187" i="17"/>
  <c r="CT187" i="17"/>
  <c r="I188" i="17"/>
  <c r="CV187" i="17"/>
  <c r="CX164" i="17" l="1"/>
  <c r="CU165" i="17"/>
  <c r="BR153" i="18"/>
  <c r="BO154" i="18"/>
  <c r="CV188" i="17"/>
  <c r="CT188" i="17"/>
  <c r="I189" i="17"/>
  <c r="CS188" i="17"/>
  <c r="BS152" i="18"/>
  <c r="BP153" i="18"/>
  <c r="BQ153" i="18"/>
  <c r="I165" i="18"/>
  <c r="BM164" i="18"/>
  <c r="BL164" i="18"/>
  <c r="CS189" i="17" l="1"/>
  <c r="CV189" i="17"/>
  <c r="I190" i="17"/>
  <c r="CT189" i="17"/>
  <c r="BR154" i="18"/>
  <c r="BO156" i="18"/>
  <c r="I166" i="18"/>
  <c r="BM165" i="18"/>
  <c r="BL165" i="18"/>
  <c r="CX165" i="17"/>
  <c r="CU166" i="17"/>
  <c r="BQ154" i="18"/>
  <c r="BS153" i="18"/>
  <c r="BP154" i="18"/>
  <c r="I167" i="18" l="1"/>
  <c r="BL166" i="18"/>
  <c r="BM166" i="18"/>
  <c r="I191" i="17"/>
  <c r="CV190" i="17"/>
  <c r="CS190" i="17"/>
  <c r="CT190" i="17"/>
  <c r="BS154" i="18"/>
  <c r="BP156" i="18"/>
  <c r="CX166" i="17"/>
  <c r="CU167" i="17"/>
  <c r="BR156" i="18"/>
  <c r="BO155" i="18"/>
  <c r="BQ156" i="18"/>
  <c r="CX167" i="17" l="1"/>
  <c r="CU168" i="17"/>
  <c r="CS191" i="17"/>
  <c r="CV191" i="17"/>
  <c r="I192" i="17"/>
  <c r="CT191" i="17"/>
  <c r="BQ155" i="18"/>
  <c r="BR155" i="18"/>
  <c r="BO157" i="18"/>
  <c r="BS156" i="18"/>
  <c r="BP155" i="18"/>
  <c r="I169" i="18"/>
  <c r="BL167" i="18"/>
  <c r="BM167" i="18"/>
  <c r="BR157" i="18" l="1"/>
  <c r="BO158" i="18"/>
  <c r="I170" i="18"/>
  <c r="BL169" i="18"/>
  <c r="BM169" i="18"/>
  <c r="BS155" i="18"/>
  <c r="BP157" i="18"/>
  <c r="CV192" i="17"/>
  <c r="CS192" i="17"/>
  <c r="I193" i="17"/>
  <c r="CT192" i="17"/>
  <c r="CX168" i="17"/>
  <c r="CU169" i="17"/>
  <c r="BQ157" i="18"/>
  <c r="BQ158" i="18" l="1"/>
  <c r="I168" i="18"/>
  <c r="BL170" i="18"/>
  <c r="BM170" i="18"/>
  <c r="CX169" i="17"/>
  <c r="CU170" i="17"/>
  <c r="BS157" i="18"/>
  <c r="BP158" i="18"/>
  <c r="BR158" i="18"/>
  <c r="BO159" i="18"/>
  <c r="CS193" i="17"/>
  <c r="CT193" i="17"/>
  <c r="I194" i="17"/>
  <c r="CV193" i="17"/>
  <c r="I195" i="17" l="1"/>
  <c r="CT194" i="17"/>
  <c r="CV194" i="17"/>
  <c r="CS194" i="17"/>
  <c r="I171" i="18"/>
  <c r="BL168" i="18"/>
  <c r="BM168" i="18"/>
  <c r="CX170" i="17"/>
  <c r="CU171" i="17"/>
  <c r="BQ159" i="18"/>
  <c r="BS158" i="18"/>
  <c r="BP159" i="18"/>
  <c r="BR159" i="18"/>
  <c r="BO160" i="18"/>
  <c r="BQ160" i="18" l="1"/>
  <c r="BS159" i="18"/>
  <c r="BP160" i="18"/>
  <c r="I172" i="18"/>
  <c r="BL171" i="18"/>
  <c r="BM171" i="18"/>
  <c r="BR160" i="18"/>
  <c r="BO161" i="18"/>
  <c r="CX171" i="17"/>
  <c r="CU172" i="17"/>
  <c r="CS195" i="17"/>
  <c r="CV195" i="17"/>
  <c r="CT195" i="17"/>
  <c r="I196" i="17"/>
  <c r="I173" i="18" l="1"/>
  <c r="BL172" i="18"/>
  <c r="BM172" i="18"/>
  <c r="BS160" i="18"/>
  <c r="BP161" i="18"/>
  <c r="CV196" i="17"/>
  <c r="CT196" i="17"/>
  <c r="I197" i="17"/>
  <c r="CS196" i="17"/>
  <c r="CX172" i="17"/>
  <c r="CU173" i="17"/>
  <c r="BQ161" i="18"/>
  <c r="BR161" i="18"/>
  <c r="BO162" i="18"/>
  <c r="BQ162" i="18" l="1"/>
  <c r="CS197" i="17"/>
  <c r="I198" i="17"/>
  <c r="CT197" i="17"/>
  <c r="CV197" i="17"/>
  <c r="BS161" i="18"/>
  <c r="BP162" i="18"/>
  <c r="CX173" i="17"/>
  <c r="CU174" i="17"/>
  <c r="BR162" i="18"/>
  <c r="BO163" i="18"/>
  <c r="I174" i="18"/>
  <c r="BL173" i="18"/>
  <c r="BM173" i="18"/>
  <c r="BR163" i="18" l="1"/>
  <c r="BO164" i="18"/>
  <c r="I175" i="18"/>
  <c r="BL174" i="18"/>
  <c r="BQ163" i="18"/>
  <c r="CX174" i="17"/>
  <c r="CU175" i="17"/>
  <c r="BS162" i="18"/>
  <c r="BP163" i="18"/>
  <c r="I199" i="17"/>
  <c r="CT198" i="17"/>
  <c r="CV198" i="17"/>
  <c r="CS198" i="17"/>
  <c r="I176" i="18" l="1"/>
  <c r="BL175" i="18"/>
  <c r="BQ164" i="18"/>
  <c r="BR164" i="18"/>
  <c r="BO165" i="18"/>
  <c r="CS199" i="17"/>
  <c r="CV199" i="17"/>
  <c r="CT199" i="17"/>
  <c r="I200" i="17"/>
  <c r="BS163" i="18"/>
  <c r="BP164" i="18"/>
  <c r="CX175" i="17"/>
  <c r="CU176" i="17"/>
  <c r="BQ165" i="18" l="1"/>
  <c r="BS164" i="18"/>
  <c r="BP165" i="18"/>
  <c r="BR165" i="18"/>
  <c r="BO166" i="18"/>
  <c r="CX176" i="17"/>
  <c r="CU177" i="17"/>
  <c r="CV200" i="17"/>
  <c r="CT200" i="17"/>
  <c r="I201" i="17"/>
  <c r="CS200" i="17"/>
  <c r="I177" i="18"/>
  <c r="BM176" i="18"/>
  <c r="BL176" i="18"/>
  <c r="BM174" i="18"/>
  <c r="BM175" i="18" s="1"/>
  <c r="BS165" i="18" l="1"/>
  <c r="BP166" i="18"/>
  <c r="BR166" i="18"/>
  <c r="BO167" i="18"/>
  <c r="I178" i="18"/>
  <c r="BL177" i="18"/>
  <c r="BM177" i="18"/>
  <c r="BQ166" i="18"/>
  <c r="CS201" i="17"/>
  <c r="I202" i="17"/>
  <c r="CT201" i="17"/>
  <c r="CV201" i="17"/>
  <c r="I203" i="17"/>
  <c r="CX177" i="17"/>
  <c r="CU178" i="17"/>
  <c r="CS202" i="17" l="1"/>
  <c r="CV202" i="17"/>
  <c r="CV203" i="17" s="1"/>
  <c r="CT202" i="17"/>
  <c r="I179" i="18"/>
  <c r="BL178" i="18"/>
  <c r="BM178" i="18"/>
  <c r="BR167" i="18"/>
  <c r="BO169" i="18"/>
  <c r="I204" i="17"/>
  <c r="CT203" i="17"/>
  <c r="CS203" i="17"/>
  <c r="CX178" i="17"/>
  <c r="CU179" i="17"/>
  <c r="BQ167" i="18"/>
  <c r="BS166" i="18"/>
  <c r="BP167" i="18"/>
  <c r="CX179" i="17" l="1"/>
  <c r="CU180" i="17"/>
  <c r="CS204" i="17"/>
  <c r="I205" i="17"/>
  <c r="CT204" i="17"/>
  <c r="CV204" i="17"/>
  <c r="BS167" i="18"/>
  <c r="BP169" i="18"/>
  <c r="BQ169" i="18"/>
  <c r="BR169" i="18"/>
  <c r="BO170" i="18"/>
  <c r="I180" i="18"/>
  <c r="BL179" i="18"/>
  <c r="BM179" i="18"/>
  <c r="CV205" i="17" l="1"/>
  <c r="CT205" i="17"/>
  <c r="I206" i="17"/>
  <c r="CS205" i="17"/>
  <c r="I181" i="18"/>
  <c r="BL180" i="18"/>
  <c r="BM180" i="18"/>
  <c r="CX180" i="17"/>
  <c r="CU181" i="17"/>
  <c r="BQ170" i="18"/>
  <c r="BR170" i="18"/>
  <c r="BO168" i="18"/>
  <c r="BS169" i="18"/>
  <c r="BP170" i="18"/>
  <c r="BQ168" i="18" l="1"/>
  <c r="CS206" i="17"/>
  <c r="CV206" i="17"/>
  <c r="CT206" i="17"/>
  <c r="I207" i="17"/>
  <c r="BS170" i="18"/>
  <c r="BP168" i="18"/>
  <c r="CX181" i="17"/>
  <c r="CU182" i="17"/>
  <c r="BR168" i="18"/>
  <c r="BO171" i="18"/>
  <c r="I182" i="18"/>
  <c r="BL181" i="18"/>
  <c r="BM181" i="18"/>
  <c r="CX182" i="17" l="1"/>
  <c r="CU183" i="17"/>
  <c r="CV207" i="17"/>
  <c r="I208" i="17"/>
  <c r="CS207" i="17"/>
  <c r="CT207" i="17"/>
  <c r="BR171" i="18"/>
  <c r="BO172" i="18"/>
  <c r="BQ171" i="18"/>
  <c r="I183" i="18"/>
  <c r="BM182" i="18"/>
  <c r="BL182" i="18"/>
  <c r="BS168" i="18"/>
  <c r="BP171" i="18"/>
  <c r="BR172" i="18" l="1"/>
  <c r="BO173" i="18"/>
  <c r="CS208" i="17"/>
  <c r="I209" i="17"/>
  <c r="CT208" i="17"/>
  <c r="CV208" i="17"/>
  <c r="I184" i="18"/>
  <c r="BL183" i="18"/>
  <c r="BM183" i="18"/>
  <c r="BS171" i="18"/>
  <c r="BP172" i="18"/>
  <c r="BQ172" i="18"/>
  <c r="CX183" i="17"/>
  <c r="CU184" i="17"/>
  <c r="I185" i="18" l="1"/>
  <c r="BM184" i="18"/>
  <c r="BL184" i="18"/>
  <c r="CV209" i="17"/>
  <c r="CT209" i="17"/>
  <c r="I210" i="17"/>
  <c r="CS209" i="17"/>
  <c r="BS172" i="18"/>
  <c r="BP173" i="18"/>
  <c r="CX184" i="17"/>
  <c r="CU185" i="17"/>
  <c r="BR173" i="18"/>
  <c r="BO176" i="18"/>
  <c r="BQ173" i="18"/>
  <c r="CX185" i="17" l="1"/>
  <c r="CU186" i="17"/>
  <c r="CS210" i="17"/>
  <c r="CV210" i="17"/>
  <c r="CT210" i="17"/>
  <c r="I211" i="17"/>
  <c r="BQ176" i="18"/>
  <c r="BR176" i="18"/>
  <c r="BO174" i="18"/>
  <c r="BS173" i="18"/>
  <c r="BP176" i="18"/>
  <c r="I186" i="18"/>
  <c r="BL185" i="18"/>
  <c r="BM185" i="18"/>
  <c r="I187" i="18" l="1"/>
  <c r="BM186" i="18"/>
  <c r="BL186" i="18"/>
  <c r="BQ174" i="18"/>
  <c r="CX186" i="17"/>
  <c r="CU187" i="17"/>
  <c r="BR174" i="18"/>
  <c r="BO175" i="18"/>
  <c r="BS176" i="18"/>
  <c r="BP174" i="18"/>
  <c r="I212" i="17"/>
  <c r="CT211" i="17"/>
  <c r="CV211" i="17"/>
  <c r="CS211" i="17"/>
  <c r="CS212" i="17" l="1"/>
  <c r="I213" i="17"/>
  <c r="CT212" i="17"/>
  <c r="CV212" i="17"/>
  <c r="BQ175" i="18"/>
  <c r="I188" i="18"/>
  <c r="BL187" i="18"/>
  <c r="BM187" i="18"/>
  <c r="BR175" i="18"/>
  <c r="BO177" i="18"/>
  <c r="BS174" i="18"/>
  <c r="BP175" i="18"/>
  <c r="CX187" i="17"/>
  <c r="CU188" i="17"/>
  <c r="I189" i="18" l="1"/>
  <c r="BM188" i="18"/>
  <c r="BL188" i="18"/>
  <c r="BQ177" i="18"/>
  <c r="CV213" i="17"/>
  <c r="CT213" i="17"/>
  <c r="I214" i="17"/>
  <c r="CS213" i="17"/>
  <c r="CX188" i="17"/>
  <c r="CU189" i="17"/>
  <c r="BS175" i="18"/>
  <c r="BP177" i="18"/>
  <c r="BR177" i="18"/>
  <c r="BO178" i="18"/>
  <c r="I190" i="18" l="1"/>
  <c r="BM189" i="18"/>
  <c r="BL189" i="18"/>
  <c r="CX189" i="17"/>
  <c r="CU190" i="17"/>
  <c r="BR178" i="18"/>
  <c r="BO179" i="18"/>
  <c r="BS177" i="18"/>
  <c r="BP178" i="18"/>
  <c r="CS214" i="17"/>
  <c r="CV214" i="17"/>
  <c r="CT214" i="17"/>
  <c r="I215" i="17"/>
  <c r="BQ178" i="18"/>
  <c r="I216" i="17" l="1"/>
  <c r="CT215" i="17"/>
  <c r="CV215" i="17"/>
  <c r="CS215" i="17"/>
  <c r="I191" i="18"/>
  <c r="BM190" i="18"/>
  <c r="BL190" i="18"/>
  <c r="BS178" i="18"/>
  <c r="BP179" i="18"/>
  <c r="CX190" i="17"/>
  <c r="CU191" i="17"/>
  <c r="BQ179" i="18"/>
  <c r="BR179" i="18"/>
  <c r="BO180" i="18"/>
  <c r="CX191" i="17" l="1"/>
  <c r="CU192" i="17"/>
  <c r="I192" i="18"/>
  <c r="BL191" i="18"/>
  <c r="BM191" i="18"/>
  <c r="BR180" i="18"/>
  <c r="BO181" i="18"/>
  <c r="BQ180" i="18"/>
  <c r="BS179" i="18"/>
  <c r="BP180" i="18"/>
  <c r="CS216" i="17"/>
  <c r="I217" i="17"/>
  <c r="CT216" i="17"/>
  <c r="CV216" i="17"/>
  <c r="CX192" i="17" l="1"/>
  <c r="CU193" i="17"/>
  <c r="BQ181" i="18"/>
  <c r="BS180" i="18"/>
  <c r="BP181" i="18"/>
  <c r="CS217" i="17"/>
  <c r="CV217" i="17"/>
  <c r="CV292" i="17" s="1"/>
  <c r="CV294" i="17" s="1"/>
  <c r="CV295" i="17" s="1"/>
  <c r="CT217" i="17"/>
  <c r="CT292" i="17" s="1"/>
  <c r="CT294" i="17" s="1"/>
  <c r="I218" i="17"/>
  <c r="I219" i="17" s="1"/>
  <c r="I220" i="17" s="1"/>
  <c r="I221" i="17" s="1"/>
  <c r="I222" i="17" s="1"/>
  <c r="I223" i="17" s="1"/>
  <c r="I224" i="17" s="1"/>
  <c r="I225" i="17" s="1"/>
  <c r="I226" i="17" s="1"/>
  <c r="I227" i="17" s="1"/>
  <c r="I228" i="17" s="1"/>
  <c r="I229" i="17" s="1"/>
  <c r="I230" i="17" s="1"/>
  <c r="I231" i="17" s="1"/>
  <c r="I232" i="17" s="1"/>
  <c r="I233" i="17" s="1"/>
  <c r="I234" i="17" s="1"/>
  <c r="I235" i="17" s="1"/>
  <c r="I236" i="17" s="1"/>
  <c r="I237" i="17" s="1"/>
  <c r="I238" i="17" s="1"/>
  <c r="I239" i="17" s="1"/>
  <c r="I240" i="17" s="1"/>
  <c r="I241" i="17" s="1"/>
  <c r="I242" i="17" s="1"/>
  <c r="I243" i="17" s="1"/>
  <c r="I244" i="17" s="1"/>
  <c r="BR181" i="18"/>
  <c r="BO182" i="18"/>
  <c r="I193" i="18"/>
  <c r="BM192" i="18"/>
  <c r="BL192" i="18"/>
  <c r="BQ182" i="18" l="1"/>
  <c r="BS181" i="18"/>
  <c r="BP182" i="18"/>
  <c r="CX193" i="17"/>
  <c r="CU194" i="17"/>
  <c r="BR182" i="18"/>
  <c r="BO183" i="18"/>
  <c r="I194" i="18"/>
  <c r="BM193" i="18"/>
  <c r="BL193" i="18"/>
  <c r="BR183" i="18" l="1"/>
  <c r="BO184" i="18"/>
  <c r="I195" i="18"/>
  <c r="BL194" i="18"/>
  <c r="BM194" i="18"/>
  <c r="BS182" i="18"/>
  <c r="BP183" i="18"/>
  <c r="BQ183" i="18"/>
  <c r="CX194" i="17"/>
  <c r="CU195" i="17"/>
  <c r="BS183" i="18" l="1"/>
  <c r="BP184" i="18"/>
  <c r="CX195" i="17"/>
  <c r="CU196" i="17"/>
  <c r="I196" i="18"/>
  <c r="BM195" i="18"/>
  <c r="BL195" i="18"/>
  <c r="BQ184" i="18"/>
  <c r="BR184" i="18"/>
  <c r="BO185" i="18"/>
  <c r="BQ185" i="18" l="1"/>
  <c r="CX196" i="17"/>
  <c r="CU197" i="17"/>
  <c r="BS184" i="18"/>
  <c r="BP185" i="18"/>
  <c r="BR185" i="18"/>
  <c r="BO186" i="18"/>
  <c r="I197" i="18"/>
  <c r="BM196" i="18"/>
  <c r="BL196" i="18"/>
  <c r="BS185" i="18" l="1"/>
  <c r="BP186" i="18"/>
  <c r="CX197" i="17"/>
  <c r="CU198" i="17"/>
  <c r="BQ186" i="18"/>
  <c r="BR186" i="18"/>
  <c r="BO187" i="18"/>
  <c r="I198" i="18"/>
  <c r="BL197" i="18"/>
  <c r="BM197" i="18"/>
  <c r="BR187" i="18" l="1"/>
  <c r="BO188" i="18"/>
  <c r="BQ187" i="18"/>
  <c r="CX198" i="17"/>
  <c r="CU199" i="17"/>
  <c r="BS186" i="18"/>
  <c r="BP187" i="18"/>
  <c r="I199" i="18"/>
  <c r="BL198" i="18"/>
  <c r="BM198" i="18"/>
  <c r="BQ188" i="18" l="1"/>
  <c r="I200" i="18"/>
  <c r="BL199" i="18"/>
  <c r="BM199" i="18"/>
  <c r="CX199" i="17"/>
  <c r="CU200" i="17"/>
  <c r="BR188" i="18"/>
  <c r="BO189" i="18"/>
  <c r="BS187" i="18"/>
  <c r="BP188" i="18"/>
  <c r="I201" i="18" l="1"/>
  <c r="BM200" i="18"/>
  <c r="BL200" i="18"/>
  <c r="CX200" i="17"/>
  <c r="CU201" i="17"/>
  <c r="BQ189" i="18"/>
  <c r="BS188" i="18"/>
  <c r="BP189" i="18"/>
  <c r="BR189" i="18"/>
  <c r="BO190" i="18"/>
  <c r="BQ190" i="18" l="1"/>
  <c r="CX201" i="17"/>
  <c r="CU202" i="17"/>
  <c r="BS189" i="18"/>
  <c r="BP190" i="18"/>
  <c r="BR190" i="18"/>
  <c r="BO191" i="18"/>
  <c r="I202" i="18"/>
  <c r="BL201" i="18"/>
  <c r="BM201" i="18"/>
  <c r="CX202" i="17" l="1"/>
  <c r="CU203" i="17"/>
  <c r="BS190" i="18"/>
  <c r="BP191" i="18"/>
  <c r="BQ191" i="18"/>
  <c r="BR191" i="18"/>
  <c r="BO192" i="18"/>
  <c r="I203" i="18"/>
  <c r="BM202" i="18"/>
  <c r="BL202" i="18"/>
  <c r="BQ192" i="18" l="1"/>
  <c r="CX203" i="17"/>
  <c r="CU204" i="17"/>
  <c r="I204" i="18"/>
  <c r="BL203" i="18"/>
  <c r="BM203" i="18"/>
  <c r="BR192" i="18"/>
  <c r="BO193" i="18"/>
  <c r="BS191" i="18"/>
  <c r="BP192" i="18"/>
  <c r="BR193" i="18" l="1"/>
  <c r="BO194" i="18"/>
  <c r="CX204" i="17"/>
  <c r="CU205" i="17"/>
  <c r="BS192" i="18"/>
  <c r="BP193" i="18"/>
  <c r="BQ193" i="18"/>
  <c r="I205" i="18"/>
  <c r="I206" i="18" s="1"/>
  <c r="I207" i="18" s="1"/>
  <c r="I208" i="18" s="1"/>
  <c r="I209" i="18" s="1"/>
  <c r="I210" i="18" s="1"/>
  <c r="I211" i="18" s="1"/>
  <c r="I212" i="18" s="1"/>
  <c r="I213" i="18" s="1"/>
  <c r="I214" i="18" s="1"/>
  <c r="I215" i="18" s="1"/>
  <c r="I216" i="18" s="1"/>
  <c r="I217" i="18" s="1"/>
  <c r="I218" i="18" s="1"/>
  <c r="I219" i="18" s="1"/>
  <c r="I220" i="18" s="1"/>
  <c r="I221" i="18" s="1"/>
  <c r="I222" i="18" s="1"/>
  <c r="I223" i="18" s="1"/>
  <c r="I224" i="18" s="1"/>
  <c r="I225" i="18" s="1"/>
  <c r="I226" i="18" s="1"/>
  <c r="I227" i="18" s="1"/>
  <c r="I228" i="18" s="1"/>
  <c r="I229" i="18" s="1"/>
  <c r="I230" i="18" s="1"/>
  <c r="I231" i="18" s="1"/>
  <c r="I232" i="18" s="1"/>
  <c r="I233" i="18" s="1"/>
  <c r="I234" i="18" s="1"/>
  <c r="I235" i="18" s="1"/>
  <c r="I236" i="18" s="1"/>
  <c r="I237" i="18" s="1"/>
  <c r="I238" i="18" s="1"/>
  <c r="I239" i="18" s="1"/>
  <c r="I240" i="18" s="1"/>
  <c r="I241" i="18" s="1"/>
  <c r="I242" i="18" s="1"/>
  <c r="I243" i="18" s="1"/>
  <c r="I244" i="18" s="1"/>
  <c r="I245" i="18" s="1"/>
  <c r="I246" i="18" s="1"/>
  <c r="I247" i="18" s="1"/>
  <c r="I248" i="18" s="1"/>
  <c r="I249" i="18" s="1"/>
  <c r="I250" i="18" s="1"/>
  <c r="I251" i="18" s="1"/>
  <c r="I252" i="18" s="1"/>
  <c r="I253" i="18" s="1"/>
  <c r="I254" i="18" s="1"/>
  <c r="I255" i="18" s="1"/>
  <c r="I256" i="18" s="1"/>
  <c r="I257" i="18" s="1"/>
  <c r="I258" i="18" s="1"/>
  <c r="I259" i="18" s="1"/>
  <c r="I260" i="18" s="1"/>
  <c r="I261" i="18" s="1"/>
  <c r="I262" i="18" s="1"/>
  <c r="I263" i="18" s="1"/>
  <c r="I264" i="18" s="1"/>
  <c r="I265" i="18" s="1"/>
  <c r="I266" i="18" s="1"/>
  <c r="I267" i="18" s="1"/>
  <c r="I268" i="18" s="1"/>
  <c r="I269" i="18" s="1"/>
  <c r="I270" i="18" s="1"/>
  <c r="I271" i="18" s="1"/>
  <c r="BM204" i="18"/>
  <c r="BM223" i="18" s="1"/>
  <c r="BL204" i="18"/>
  <c r="BS193" i="18" l="1"/>
  <c r="BP194" i="18"/>
  <c r="BR194" i="18"/>
  <c r="BO195" i="18"/>
  <c r="BQ194" i="18"/>
  <c r="CX205" i="17"/>
  <c r="CU206" i="17"/>
  <c r="BR195" i="18" l="1"/>
  <c r="BO196" i="18"/>
  <c r="BS194" i="18"/>
  <c r="BP195" i="18"/>
  <c r="BQ195" i="18"/>
  <c r="CX206" i="17"/>
  <c r="CU207" i="17"/>
  <c r="BS195" i="18" l="1"/>
  <c r="BP196" i="18"/>
  <c r="BR196" i="18"/>
  <c r="BO197" i="18"/>
  <c r="CX207" i="17"/>
  <c r="CU208" i="17"/>
  <c r="BQ196" i="18"/>
  <c r="BQ197" i="18" l="1"/>
  <c r="BS196" i="18"/>
  <c r="BP197" i="18"/>
  <c r="CX208" i="17"/>
  <c r="CU209" i="17"/>
  <c r="BR197" i="18"/>
  <c r="BO198" i="18"/>
  <c r="BR198" i="18" l="1"/>
  <c r="BO199" i="18"/>
  <c r="BQ198" i="18"/>
  <c r="CX209" i="17"/>
  <c r="CU210" i="17"/>
  <c r="BS197" i="18"/>
  <c r="BP198" i="18"/>
  <c r="BQ199" i="18" l="1"/>
  <c r="CX210" i="17"/>
  <c r="CU211" i="17"/>
  <c r="BR199" i="18"/>
  <c r="BO200" i="18"/>
  <c r="BS198" i="18"/>
  <c r="BP199" i="18"/>
  <c r="CX211" i="17" l="1"/>
  <c r="CU212" i="17"/>
  <c r="BS199" i="18"/>
  <c r="BP200" i="18"/>
  <c r="BQ200" i="18"/>
  <c r="BR200" i="18"/>
  <c r="BO201" i="18"/>
  <c r="BS200" i="18" l="1"/>
  <c r="BP201" i="18"/>
  <c r="BQ201" i="18"/>
  <c r="CX212" i="17"/>
  <c r="CU213" i="17"/>
  <c r="BR201" i="18"/>
  <c r="BO202" i="18"/>
  <c r="BQ202" i="18" l="1"/>
  <c r="CX213" i="17"/>
  <c r="CU214" i="17"/>
  <c r="BS201" i="18"/>
  <c r="BP202" i="18"/>
  <c r="BR202" i="18"/>
  <c r="BO203" i="18"/>
  <c r="CX214" i="17" l="1"/>
  <c r="CU215" i="17"/>
  <c r="BR203" i="18"/>
  <c r="BO204" i="18"/>
  <c r="BQ203" i="18"/>
  <c r="BS202" i="18"/>
  <c r="BP203" i="18"/>
  <c r="BN223" i="18" l="1"/>
  <c r="BQ204" i="18"/>
  <c r="BS203" i="18"/>
  <c r="BP204" i="18"/>
  <c r="BP222" i="18" s="1"/>
  <c r="BP227" i="18" s="1"/>
  <c r="CX215" i="17"/>
  <c r="CU216" i="17"/>
  <c r="BR204" i="18"/>
  <c r="CX216" i="17" l="1"/>
  <c r="CU217" i="17"/>
  <c r="BS204" i="18"/>
  <c r="CX217" i="17" l="1"/>
  <c r="CU292" i="17"/>
  <c r="CU294" i="17" s="1"/>
</calcChain>
</file>

<file path=xl/sharedStrings.xml><?xml version="1.0" encoding="utf-8"?>
<sst xmlns="http://schemas.openxmlformats.org/spreadsheetml/2006/main" count="3193" uniqueCount="1213">
  <si>
    <t>ER/RRES-WQH</t>
  </si>
  <si>
    <t>DATE RECEIVED</t>
  </si>
  <si>
    <t>SAMPLE ID</t>
  </si>
  <si>
    <t>Location</t>
  </si>
  <si>
    <t>Date/Time</t>
  </si>
  <si>
    <t>Ag(ppm)</t>
  </si>
  <si>
    <t>stdev (Ag)</t>
  </si>
  <si>
    <t>Al ICPMS (ppm)</t>
  </si>
  <si>
    <t>stdev  (Al)</t>
  </si>
  <si>
    <t>As(ppm)</t>
  </si>
  <si>
    <t>stdev (As)</t>
  </si>
  <si>
    <t>Ba ICPMS (ppm)</t>
  </si>
  <si>
    <t>stdev (Ba)</t>
  </si>
  <si>
    <t>Be(ppm)</t>
  </si>
  <si>
    <t>stdev (Be)</t>
  </si>
  <si>
    <t>Cd(ppm)</t>
  </si>
  <si>
    <t>stdev (Cd)</t>
  </si>
  <si>
    <t>Co(ppm)</t>
  </si>
  <si>
    <t>stdev (Co)</t>
  </si>
  <si>
    <t>Cr (ppm)</t>
  </si>
  <si>
    <t>stdev (Cr )</t>
  </si>
  <si>
    <t>Cs(ppm)</t>
  </si>
  <si>
    <t>stdev (Cs)</t>
  </si>
  <si>
    <t>Cu(ppm)</t>
  </si>
  <si>
    <t>stdev (Cu)</t>
  </si>
  <si>
    <t>Li ICPMS (ppm)</t>
  </si>
  <si>
    <t>stdev (Li)</t>
  </si>
  <si>
    <t>Mn ICPMS (ppm)</t>
  </si>
  <si>
    <t>stdev (Mn)</t>
  </si>
  <si>
    <t>Ni(ppm)</t>
  </si>
  <si>
    <t>stdev (Ni)</t>
  </si>
  <si>
    <t>Pb(ppm)</t>
  </si>
  <si>
    <t>stdev (Pb)</t>
  </si>
  <si>
    <t>Rb(ppm)</t>
  </si>
  <si>
    <t>stdev (Rb)</t>
  </si>
  <si>
    <t>Se(ppm)</t>
  </si>
  <si>
    <t>stdev (Se)</t>
  </si>
  <si>
    <t>Sr ICPMS (ppm)</t>
  </si>
  <si>
    <t>stdev (Sr)</t>
  </si>
  <si>
    <t>Tl(ppm)</t>
  </si>
  <si>
    <t>stdev (Tl)</t>
  </si>
  <si>
    <t>U(ppm)</t>
  </si>
  <si>
    <t>stdev (U)</t>
  </si>
  <si>
    <t>V(ppm)</t>
  </si>
  <si>
    <t>stdev (V)</t>
  </si>
  <si>
    <t>Zn ICPMS (ppm)</t>
  </si>
  <si>
    <t>stdev (Zn)</t>
  </si>
  <si>
    <t>EDD sent</t>
  </si>
  <si>
    <t>Hard sent</t>
  </si>
  <si>
    <t>Required analyses</t>
  </si>
  <si>
    <t>2017-2555</t>
  </si>
  <si>
    <t>TRR-42-17-142336</t>
  </si>
  <si>
    <t>R-42</t>
  </si>
  <si>
    <t>TRR-42-17-142337</t>
  </si>
  <si>
    <t>TRR-42-17-142338</t>
  </si>
  <si>
    <t>TRR-42-17-142411</t>
  </si>
  <si>
    <t>TRR-42-17-142412</t>
  </si>
  <si>
    <t>TRR-42-17-142413</t>
  </si>
  <si>
    <t>2017-2570</t>
  </si>
  <si>
    <t>TRR-42-17-142339</t>
  </si>
  <si>
    <t>TRR-42-17-142340</t>
  </si>
  <si>
    <t>TRR-42-17-142341</t>
  </si>
  <si>
    <t>TRR-42-17-142342</t>
  </si>
  <si>
    <t>TRR-42-17-142343</t>
  </si>
  <si>
    <t>TRR-42-17-142344</t>
  </si>
  <si>
    <t>TRR-42-17-142345</t>
  </si>
  <si>
    <t>TRR-42-17-142346</t>
  </si>
  <si>
    <t>TRR-42-17-142347</t>
  </si>
  <si>
    <t>TRR-42-17-142348</t>
  </si>
  <si>
    <t>TRR-42-17-142349</t>
  </si>
  <si>
    <t>TRR-42-17-142350</t>
  </si>
  <si>
    <t>TRR-42-17-142351</t>
  </si>
  <si>
    <t>TRR-42-17-142352</t>
  </si>
  <si>
    <t>TRR-42-17-142414</t>
  </si>
  <si>
    <t>TRR-42-17-142415</t>
  </si>
  <si>
    <t>TRR-42-17-142416</t>
  </si>
  <si>
    <t>TRR-42-17-142417</t>
  </si>
  <si>
    <t>TRR-42-17-142418</t>
  </si>
  <si>
    <t>TRR-42-17-142419</t>
  </si>
  <si>
    <t>TRR-42-17-142420</t>
  </si>
  <si>
    <t>TRR-42-17-142421</t>
  </si>
  <si>
    <t>TRR-42-17-142422</t>
  </si>
  <si>
    <t>TRR-42-17-142423</t>
  </si>
  <si>
    <t>TRR-42-17-142424</t>
  </si>
  <si>
    <t>TRR-42-17-142425</t>
  </si>
  <si>
    <t>TRR-42-17-142426</t>
  </si>
  <si>
    <t>TRR-42-17-142427</t>
  </si>
  <si>
    <t>2017-2602</t>
  </si>
  <si>
    <t>TRR-42-17-142353</t>
  </si>
  <si>
    <t>TRR-42-17-142428</t>
  </si>
  <si>
    <t>2017-2601</t>
  </si>
  <si>
    <t>TRR-42-17-144152</t>
  </si>
  <si>
    <t>TRR-42-17-144153</t>
  </si>
  <si>
    <t>TRR-42-17-144154</t>
  </si>
  <si>
    <t>TRR-42-17-144155</t>
  </si>
  <si>
    <t>TRR-42-17-144167</t>
  </si>
  <si>
    <t>TRR-42-17-144168</t>
  </si>
  <si>
    <t>TRR-42-17-144172</t>
  </si>
  <si>
    <t>TRR-42-17-144352</t>
  </si>
  <si>
    <t>TRR-42-17-144353</t>
  </si>
  <si>
    <t>TRR-42-17-144354</t>
  </si>
  <si>
    <t>TRR-42-17-144355</t>
  </si>
  <si>
    <t>TRR-42-17-144370</t>
  </si>
  <si>
    <t>TRR-42-17-144371</t>
  </si>
  <si>
    <t>TRR-42-17-144372</t>
  </si>
  <si>
    <t>2017-2634</t>
  </si>
  <si>
    <t>TRR-42-17-144173</t>
  </si>
  <si>
    <t>TRR-42-17-144174</t>
  </si>
  <si>
    <t>TRR-42-17-144175</t>
  </si>
  <si>
    <t>TRR-42-17-144176</t>
  </si>
  <si>
    <t>TRR-42-17-144177</t>
  </si>
  <si>
    <t>TRR-42-17-144178</t>
  </si>
  <si>
    <t>TRR-42-17-144179</t>
  </si>
  <si>
    <t>TRR-42-17-144180</t>
  </si>
  <si>
    <t>TRR-42-17-144181</t>
  </si>
  <si>
    <t>TRR-42-17-144182</t>
  </si>
  <si>
    <t>TRR-42-17-144183</t>
  </si>
  <si>
    <t>TRR-42-17-144184</t>
  </si>
  <si>
    <t>TRR-42-17-144185</t>
  </si>
  <si>
    <t>TRR-42-17-144186</t>
  </si>
  <si>
    <t>TRR-42-17-144187</t>
  </si>
  <si>
    <t>TRR-42-17-144188</t>
  </si>
  <si>
    <t>TRR-42-17-144189</t>
  </si>
  <si>
    <t>TRR-42-17-144190</t>
  </si>
  <si>
    <t>TRR-42-17-144191</t>
  </si>
  <si>
    <t>TRR-42-17-144192</t>
  </si>
  <si>
    <t>TRR-42-17-144193</t>
  </si>
  <si>
    <t>TRR-42-17-144194</t>
  </si>
  <si>
    <t>TRR-42-17-144195</t>
  </si>
  <si>
    <t>TRR-42-17-144373</t>
  </si>
  <si>
    <t>TRR-42-17-144374</t>
  </si>
  <si>
    <t>TRR-42-17-144375</t>
  </si>
  <si>
    <t>TRR-42-17-144376</t>
  </si>
  <si>
    <t>TRR-42-17-144377</t>
  </si>
  <si>
    <t>TRR-42-17-144378</t>
  </si>
  <si>
    <t>TRR-42-17-144379</t>
  </si>
  <si>
    <t>TRR-42-17-144380</t>
  </si>
  <si>
    <t>TRR-42-17-144381</t>
  </si>
  <si>
    <t>TRR-42-17-144382</t>
  </si>
  <si>
    <t>TRR-42-17-144383</t>
  </si>
  <si>
    <t>TRR-42-17-144384</t>
  </si>
  <si>
    <t>TRR-42-17-144385</t>
  </si>
  <si>
    <t>TRR-42-17-144386</t>
  </si>
  <si>
    <t>TRR-42-17-144387</t>
  </si>
  <si>
    <t>TRR-42-17-144388</t>
  </si>
  <si>
    <t>TRR-42-17-144389</t>
  </si>
  <si>
    <t>TRR-42-17-144390</t>
  </si>
  <si>
    <t>TRR-42-17-144391</t>
  </si>
  <si>
    <t>TRR-42-17-144392</t>
  </si>
  <si>
    <t>TRR-42-17-144393</t>
  </si>
  <si>
    <t>TRR-42-17-144394</t>
  </si>
  <si>
    <t>TRR-42-17-144395</t>
  </si>
  <si>
    <t>2017-2657</t>
  </si>
  <si>
    <t>TRR-42-17-144196</t>
  </si>
  <si>
    <t>TRR-42-17-144197</t>
  </si>
  <si>
    <t>TRR-42-17-144198</t>
  </si>
  <si>
    <t>TRR-42-17-144199</t>
  </si>
  <si>
    <t>TRR-42-17-144200</t>
  </si>
  <si>
    <t>TRR-42-17-144201</t>
  </si>
  <si>
    <t>TRR-42-17-144202</t>
  </si>
  <si>
    <t>TRR-42-17-144203</t>
  </si>
  <si>
    <t>TRR-42-17-144204</t>
  </si>
  <si>
    <t>TRR-42-17-144205</t>
  </si>
  <si>
    <t>TRR-42-17-144206</t>
  </si>
  <si>
    <t>TRR-42-17-144396</t>
  </si>
  <si>
    <t>TRR-42-17-144397</t>
  </si>
  <si>
    <t>TRR-42-17-144398</t>
  </si>
  <si>
    <t>TRR-42-17-144399</t>
  </si>
  <si>
    <t>TRR-42-17-144400</t>
  </si>
  <si>
    <t>TRR-42-17-144401</t>
  </si>
  <si>
    <t>TRR-42-17-144402</t>
  </si>
  <si>
    <t>TRR-42-17-144403</t>
  </si>
  <si>
    <t>TRR-42-17-144404</t>
  </si>
  <si>
    <t>TRR-42-17-144405</t>
  </si>
  <si>
    <t>TRR-42-17-144406</t>
  </si>
  <si>
    <t>2017-2677</t>
  </si>
  <si>
    <t>TRR-42-17-144207</t>
  </si>
  <si>
    <t>TRR-42-17-144208</t>
  </si>
  <si>
    <t>TRR-42-17-144209</t>
  </si>
  <si>
    <t>TRR-42-17-144210</t>
  </si>
  <si>
    <t>TRR-42-17-144211</t>
  </si>
  <si>
    <t>TRR-42-17-144212</t>
  </si>
  <si>
    <t>TRR-42-17-144213</t>
  </si>
  <si>
    <t>TRR-42-17-144214</t>
  </si>
  <si>
    <t>TRR-42-17-144215</t>
  </si>
  <si>
    <t>TRR-42-17-144216</t>
  </si>
  <si>
    <t>TRR-42-17-144217</t>
  </si>
  <si>
    <t>TRR-42-17-144407</t>
  </si>
  <si>
    <t>TRR-42-17-144408</t>
  </si>
  <si>
    <t>TRR-42-17-144409</t>
  </si>
  <si>
    <t>TRR-42-17-144410</t>
  </si>
  <si>
    <t>TRR-42-17-144411</t>
  </si>
  <si>
    <t>TRR-42-17-144412</t>
  </si>
  <si>
    <t>TRR-42-17-144413</t>
  </si>
  <si>
    <t>TRR-42-17-144414</t>
  </si>
  <si>
    <t>TRR-42-17-144415</t>
  </si>
  <si>
    <t>TRR-42-17-144416</t>
  </si>
  <si>
    <t>TRR-42-17-144417</t>
  </si>
  <si>
    <t>2017-2686</t>
  </si>
  <si>
    <t>TRR-42-17-144218</t>
  </si>
  <si>
    <t>TRR-42-17-144219</t>
  </si>
  <si>
    <t>TRR-42-17-144220</t>
  </si>
  <si>
    <t>TRR-42-17-144221</t>
  </si>
  <si>
    <t>TRR-42-17-144222</t>
  </si>
  <si>
    <t>TRR-42-17-144223</t>
  </si>
  <si>
    <t>TRR-42-17-144224</t>
  </si>
  <si>
    <t>TRR-42-17-144418</t>
  </si>
  <si>
    <t>TRR-42-17-144419</t>
  </si>
  <si>
    <t>TRR-42-17-144420</t>
  </si>
  <si>
    <t>TRR-42-17-144421</t>
  </si>
  <si>
    <t>TRR-42-17-144422</t>
  </si>
  <si>
    <t>TRR-42-17-144423</t>
  </si>
  <si>
    <t>TRR-42-17-144424</t>
  </si>
  <si>
    <t>2017-2681</t>
  </si>
  <si>
    <t>TRR-42-17-144225</t>
  </si>
  <si>
    <t>TRR-42-17-144226</t>
  </si>
  <si>
    <t>TRR-42-17-144227</t>
  </si>
  <si>
    <t>TRR-42-17-144228</t>
  </si>
  <si>
    <t>TRR-42-17-144229</t>
  </si>
  <si>
    <t>TRR-42-17-144230</t>
  </si>
  <si>
    <t>TRR-42-17-144231</t>
  </si>
  <si>
    <t>TRR-42-17-144232</t>
  </si>
  <si>
    <t>TRR-42-17-144233</t>
  </si>
  <si>
    <t>TRR-42-17-144234</t>
  </si>
  <si>
    <t>TRR-42-17-144235</t>
  </si>
  <si>
    <t>TRR-42-17-144236</t>
  </si>
  <si>
    <t>TRR-42-17-144425</t>
  </si>
  <si>
    <t>TRR-42-17-144426</t>
  </si>
  <si>
    <t>TRR-42-17-144427</t>
  </si>
  <si>
    <t>TRR-42-17-144428</t>
  </si>
  <si>
    <t>TRR-42-17-144429</t>
  </si>
  <si>
    <t>TRR-42-17-144430</t>
  </si>
  <si>
    <t>TRR-42-17-144431</t>
  </si>
  <si>
    <t>TRR-42-17-144432</t>
  </si>
  <si>
    <t>TRR-42-17-144433</t>
  </si>
  <si>
    <t>TRR-42-17-144434</t>
  </si>
  <si>
    <t>TRR-42-17-144435</t>
  </si>
  <si>
    <t>TRR-42-17-144436</t>
  </si>
  <si>
    <t>2017-2685</t>
  </si>
  <si>
    <t>TRR-42-17-144237</t>
  </si>
  <si>
    <t>TRR-42-17-144238</t>
  </si>
  <si>
    <t>TRR-42-17-144239</t>
  </si>
  <si>
    <t>TRR-42-17-144240</t>
  </si>
  <si>
    <t>TRR-42-17-144241</t>
  </si>
  <si>
    <t>TRR-42-17-144242</t>
  </si>
  <si>
    <t>TRR-42-17-144243</t>
  </si>
  <si>
    <t>TRR-42-17-144244</t>
  </si>
  <si>
    <t>TRR-42-17-144245</t>
  </si>
  <si>
    <t>TRR-42-17-144246</t>
  </si>
  <si>
    <t>TRR-42-17-144247</t>
  </si>
  <si>
    <t>TRR-42-17-144248</t>
  </si>
  <si>
    <t>TRR-42-17-144437</t>
  </si>
  <si>
    <t>TRR-42-17-144438</t>
  </si>
  <si>
    <t>TRR-42-17-144439</t>
  </si>
  <si>
    <t>TRR-42-17-144440</t>
  </si>
  <si>
    <t>TRR-42-17-144441</t>
  </si>
  <si>
    <t>TRR-42-17-144442</t>
  </si>
  <si>
    <t>TRR-42-17-144443</t>
  </si>
  <si>
    <t>TRR-42-17-144444</t>
  </si>
  <si>
    <t>2017-2683</t>
  </si>
  <si>
    <t>TRR-42-17-144249</t>
  </si>
  <si>
    <t>TRR-42-17-144250</t>
  </si>
  <si>
    <t>TRR-42-17-144251</t>
  </si>
  <si>
    <t>TRR-42-17-144252</t>
  </si>
  <si>
    <t>TRR-42-17-144253</t>
  </si>
  <si>
    <t>TRR-42-17-144254</t>
  </si>
  <si>
    <t>TRR-42-17-144255</t>
  </si>
  <si>
    <t>TRR-42-17-144256</t>
  </si>
  <si>
    <t>TRR-42-17-144257</t>
  </si>
  <si>
    <t>TRR-42-17-144258</t>
  </si>
  <si>
    <t>TRR-42-17-144259</t>
  </si>
  <si>
    <t>TRR-42-17-144260</t>
  </si>
  <si>
    <t>TRR-42-17-144455</t>
  </si>
  <si>
    <t>TRR-42-17-144456</t>
  </si>
  <si>
    <t>TRR-42-17-144457</t>
  </si>
  <si>
    <t>TRR-42-17-144458</t>
  </si>
  <si>
    <t>TRR-42-17-144459</t>
  </si>
  <si>
    <t>TRR-42-17-144460</t>
  </si>
  <si>
    <t>2017-2682</t>
  </si>
  <si>
    <t>TRR-42-17-144261</t>
  </si>
  <si>
    <t>TRR-42-17-144262</t>
  </si>
  <si>
    <t>TRR-42-17-144263</t>
  </si>
  <si>
    <t>TRR-42-17-144264</t>
  </si>
  <si>
    <t>TRR-42-17-144265</t>
  </si>
  <si>
    <t>TRR-42-17-144461</t>
  </si>
  <si>
    <t>TRR-42-17-144462</t>
  </si>
  <si>
    <t>TRR-42-17-144463</t>
  </si>
  <si>
    <t>TRR-42-17-144464</t>
  </si>
  <si>
    <t>TRR-42-17-144465</t>
  </si>
  <si>
    <t/>
  </si>
  <si>
    <t>2017-2704</t>
  </si>
  <si>
    <t>TRR-42-17-144266</t>
  </si>
  <si>
    <t>TRR-42-17-144267</t>
  </si>
  <si>
    <t>TRR-42-17-144268</t>
  </si>
  <si>
    <t>TRR-42-17-144269</t>
  </si>
  <si>
    <t>TRR-42-17-144270</t>
  </si>
  <si>
    <t>TRR-42-17-144271</t>
  </si>
  <si>
    <t>TRR-42-17-144272</t>
  </si>
  <si>
    <t>TRR-42-17-144273</t>
  </si>
  <si>
    <t>TRR-42-17-144274</t>
  </si>
  <si>
    <t>TRR-42-17-144275</t>
  </si>
  <si>
    <t>TRR-42-17-144276</t>
  </si>
  <si>
    <t>TRR-42-17-144277</t>
  </si>
  <si>
    <t>TRR-42-17-144278</t>
  </si>
  <si>
    <t>TRR-42-17-144466</t>
  </si>
  <si>
    <t>TRR-42-17-144467</t>
  </si>
  <si>
    <t>TRR-42-17-144468</t>
  </si>
  <si>
    <t>TRR-42-17-144469</t>
  </si>
  <si>
    <t>TRR-42-17-144470</t>
  </si>
  <si>
    <t>TRR-42-17-144471</t>
  </si>
  <si>
    <t>TRR-42-17-144472</t>
  </si>
  <si>
    <t>TRR-42-17-144473</t>
  </si>
  <si>
    <t>TRR-42-17-144474</t>
  </si>
  <si>
    <t>TRR-42-17-144475</t>
  </si>
  <si>
    <t>TRR-42-17-144476</t>
  </si>
  <si>
    <t>TRR-42-17-144477</t>
  </si>
  <si>
    <t>TRR-42-17-144478</t>
  </si>
  <si>
    <t>2017-2718</t>
  </si>
  <si>
    <t>TRR-42-17-144279</t>
  </si>
  <si>
    <t>TRR-42-17-144280</t>
  </si>
  <si>
    <t>TRR-42-17-144281</t>
  </si>
  <si>
    <t>TRR-42-17-144282</t>
  </si>
  <si>
    <t>TRR-42-17-144283</t>
  </si>
  <si>
    <t>TRR-42-17-144284</t>
  </si>
  <si>
    <t>TRR-42-17-144285</t>
  </si>
  <si>
    <t>TRR-42-17-144286</t>
  </si>
  <si>
    <t>TRR-42-17-144287</t>
  </si>
  <si>
    <t>TRR-42-17-144288</t>
  </si>
  <si>
    <t>TRR-42-17-144289</t>
  </si>
  <si>
    <t>2017-2720</t>
  </si>
  <si>
    <t>TRR-42-17-144479</t>
  </si>
  <si>
    <t>TRR-42-17-144480</t>
  </si>
  <si>
    <t>TRR-42-17-144481</t>
  </si>
  <si>
    <t>TRR-42-17-144482</t>
  </si>
  <si>
    <t>TRR-42-17-144483</t>
  </si>
  <si>
    <t>TRR-42-17-144484</t>
  </si>
  <si>
    <t>TRR-42-17-144485</t>
  </si>
  <si>
    <t>TRR-42-17-144486</t>
  </si>
  <si>
    <t>TRR-42-17-144487</t>
  </si>
  <si>
    <t>TRR-42-17-144488</t>
  </si>
  <si>
    <t>TRR-42-17-144489</t>
  </si>
  <si>
    <t>DATE ICPOES Cat</t>
  </si>
  <si>
    <t>Al(ppm)</t>
  </si>
  <si>
    <t>B(ppm)</t>
  </si>
  <si>
    <t>stdev (B)</t>
  </si>
  <si>
    <t>Ba(ppm)</t>
  </si>
  <si>
    <t>Ca(ppm)</t>
  </si>
  <si>
    <t>stdev (Ca)</t>
  </si>
  <si>
    <t>Fe(ppm)</t>
  </si>
  <si>
    <t>stdev (Fe)</t>
  </si>
  <si>
    <t>K(ppm)</t>
  </si>
  <si>
    <t>stdev (K)</t>
  </si>
  <si>
    <t>Li(ppm)</t>
  </si>
  <si>
    <t>Mg(ppm)</t>
  </si>
  <si>
    <t>stdev (Mg)</t>
  </si>
  <si>
    <t>Mn(ppm)</t>
  </si>
  <si>
    <t>Na(ppm)</t>
  </si>
  <si>
    <t>stdev (Na)</t>
  </si>
  <si>
    <t>Si(ppm)</t>
  </si>
  <si>
    <t>stdev (Si)</t>
  </si>
  <si>
    <t>SiO2(ppm calc)</t>
  </si>
  <si>
    <t>stdev (SiO2)</t>
  </si>
  <si>
    <t>Sr(ppm)</t>
  </si>
  <si>
    <t>Ti(ppm)</t>
  </si>
  <si>
    <t>stdev (Ti)</t>
  </si>
  <si>
    <t>Zn(ppm)</t>
  </si>
  <si>
    <t>stdev (Cr)</t>
  </si>
  <si>
    <t>Bromide</t>
  </si>
  <si>
    <t>Oxalate</t>
  </si>
  <si>
    <t>Chloride</t>
  </si>
  <si>
    <t>Fluoride</t>
  </si>
  <si>
    <t>Nitrite</t>
  </si>
  <si>
    <t>Nitrate</t>
  </si>
  <si>
    <t>Phosphate</t>
  </si>
  <si>
    <t>Sulfite</t>
  </si>
  <si>
    <t>Sulfate</t>
  </si>
  <si>
    <t>DATE ICPMS2a</t>
  </si>
  <si>
    <t>2017-2728</t>
  </si>
  <si>
    <t>TRR-42-17-144290</t>
  </si>
  <si>
    <t>TRR-42-17-144291</t>
  </si>
  <si>
    <t>TRR-42-17-144292</t>
  </si>
  <si>
    <t>TRR-42-17-144293</t>
  </si>
  <si>
    <t>TRR-42-17-144294</t>
  </si>
  <si>
    <t>TRR-42-17-144295</t>
  </si>
  <si>
    <t>TRR-42-17-144296</t>
  </si>
  <si>
    <t>TRR-42-17-144297</t>
  </si>
  <si>
    <t>TRR-42-17-144298</t>
  </si>
  <si>
    <t>TRR-42-17-144299</t>
  </si>
  <si>
    <t>TRR-42-17-144300</t>
  </si>
  <si>
    <t>TRR-42-17-144301</t>
  </si>
  <si>
    <t>TRR-42-17-144302</t>
  </si>
  <si>
    <t>TRR-42-17-144490</t>
  </si>
  <si>
    <t>TRR-42-17-144491</t>
  </si>
  <si>
    <t>TRR-42-17-144492</t>
  </si>
  <si>
    <t>TRR-42-17-144493</t>
  </si>
  <si>
    <t>TRR-42-17-144494</t>
  </si>
  <si>
    <t>TRR-42-17-144495</t>
  </si>
  <si>
    <t>TRR-42-17-144496</t>
  </si>
  <si>
    <t>TRR-42-17-144497</t>
  </si>
  <si>
    <t>TRR-42-17-144498</t>
  </si>
  <si>
    <t>TRR-42-17-144499</t>
  </si>
  <si>
    <t>TRR-42-17-144500</t>
  </si>
  <si>
    <t>TRR-42-17-144501</t>
  </si>
  <si>
    <t>TRR-42-17-144502</t>
  </si>
  <si>
    <t>2017-2740</t>
  </si>
  <si>
    <t>TRR-42-17-144303</t>
  </si>
  <si>
    <t>TRR-42-17-144304</t>
  </si>
  <si>
    <t>R-42 1st Frac Tank</t>
  </si>
  <si>
    <t>TRR-42-17-144503</t>
  </si>
  <si>
    <t>TRR-42-17-144504</t>
  </si>
  <si>
    <t>TRR-42-17-144307</t>
  </si>
  <si>
    <t>TRR-42-17-144308</t>
  </si>
  <si>
    <t>R-42 2nd Frac Tank</t>
  </si>
  <si>
    <t>TRR-42-17-144507</t>
  </si>
  <si>
    <t>TRR-42-17-144508</t>
  </si>
  <si>
    <t>2017-2745</t>
  </si>
  <si>
    <t>TRR-42-17-144310</t>
  </si>
  <si>
    <t>R-42 Frac Tank 1</t>
  </si>
  <si>
    <t>TRR-42-17-144311</t>
  </si>
  <si>
    <t>R-42 Frac Tank 2</t>
  </si>
  <si>
    <t>TRR-42-17-144510</t>
  </si>
  <si>
    <t>TRR-42-17-144511</t>
  </si>
  <si>
    <t>2017-2746</t>
  </si>
  <si>
    <t>TRR-42-17-144505</t>
  </si>
  <si>
    <t>TRR-42-17-144506</t>
  </si>
  <si>
    <t>TRR-42-17-144509</t>
  </si>
  <si>
    <t>TRR-42-17-144305</t>
  </si>
  <si>
    <t>TRR-42-17-144306</t>
  </si>
  <si>
    <t>TRR-42-17-144309</t>
  </si>
  <si>
    <t>Cr OES est. (ppm)</t>
  </si>
  <si>
    <t>TRR-42-17-144312</t>
  </si>
  <si>
    <t>TRR-42-17-144313</t>
  </si>
  <si>
    <t>TRR-42-17-144314</t>
  </si>
  <si>
    <t>TRR-42-17-144315</t>
  </si>
  <si>
    <t>TRR-42-17-144316</t>
  </si>
  <si>
    <t>TRR-42-17-144317</t>
  </si>
  <si>
    <t>TRR-42-17-144319</t>
  </si>
  <si>
    <t>TRR-42-17-144320</t>
  </si>
  <si>
    <t>TRR-42-17-144324</t>
  </si>
  <si>
    <t>TRR-42-17-144325</t>
  </si>
  <si>
    <t>TRR-42-17-144326</t>
  </si>
  <si>
    <t>TRR-42-17-144318</t>
  </si>
  <si>
    <t>TRR-42-17-144321</t>
  </si>
  <si>
    <t>TRR-42-17-144322</t>
  </si>
  <si>
    <t>TRR-42-17-144323</t>
  </si>
  <si>
    <t>TRR-42-17-144327</t>
  </si>
  <si>
    <t>TRR-42-17-144328</t>
  </si>
  <si>
    <t>TRR-42-17-144329</t>
  </si>
  <si>
    <t>TRR-42-17-144330</t>
  </si>
  <si>
    <t>TRR-42-17-144331</t>
  </si>
  <si>
    <t>TRR-42-17-144332</t>
  </si>
  <si>
    <t>TRR-42-17-144335</t>
  </si>
  <si>
    <t>TRR-42-17-144333</t>
  </si>
  <si>
    <t>TRR-42-17-144334</t>
  </si>
  <si>
    <t>TRR-42-17-144336</t>
  </si>
  <si>
    <t>TRR-42-17-144337</t>
  </si>
  <si>
    <t>TRR-42-17-144338</t>
  </si>
  <si>
    <t>R-42 Frack Tank #3</t>
  </si>
  <si>
    <t>2017-2749</t>
  </si>
  <si>
    <t>2017-2754</t>
  </si>
  <si>
    <t>2017-2758</t>
  </si>
  <si>
    <t>2017-2764</t>
  </si>
  <si>
    <t>2017-2772</t>
  </si>
  <si>
    <t>2017-2781</t>
  </si>
  <si>
    <t>2017-2848</t>
  </si>
  <si>
    <t>2017-2814</t>
  </si>
  <si>
    <t>2017-2822</t>
  </si>
  <si>
    <t>2017-2836</t>
  </si>
  <si>
    <t>2017-2846</t>
  </si>
  <si>
    <t>2017-2862</t>
  </si>
  <si>
    <t>2017-2876</t>
  </si>
  <si>
    <t>2017-2885</t>
  </si>
  <si>
    <t>2017-2888</t>
  </si>
  <si>
    <t>2017-2894</t>
  </si>
  <si>
    <t>TRR-42-17-144512</t>
  </si>
  <si>
    <t>TRR-42-17-144513</t>
  </si>
  <si>
    <t>TRR-42-17-144514</t>
  </si>
  <si>
    <t>TRR-42-17-144515</t>
  </si>
  <si>
    <t>TRR-42-17-144516</t>
  </si>
  <si>
    <t>TRR-42-17-144517</t>
  </si>
  <si>
    <t>TRR-42-17-144518</t>
  </si>
  <si>
    <t>TRR-42-17-144519</t>
  </si>
  <si>
    <t>TRR-42-17-144520</t>
  </si>
  <si>
    <t>TRR-42-17-144521</t>
  </si>
  <si>
    <t>TRR-42-17-144522</t>
  </si>
  <si>
    <t>TRR-42-17-144523</t>
  </si>
  <si>
    <t>TRR-42-17-144524</t>
  </si>
  <si>
    <t>TRR-42-17-144525</t>
  </si>
  <si>
    <t>TRR-42-17-144526</t>
  </si>
  <si>
    <t>TRR-42-17-144527</t>
  </si>
  <si>
    <t>TRR-42-17-144528</t>
  </si>
  <si>
    <t>TRR-42-17-144529</t>
  </si>
  <si>
    <t>TRR-42-17-144530</t>
  </si>
  <si>
    <t>TRR-42-17-144531</t>
  </si>
  <si>
    <t>TRR-42-17-144532</t>
  </si>
  <si>
    <t>TRR-42-17-144533</t>
  </si>
  <si>
    <t>TRR-42-17-144534</t>
  </si>
  <si>
    <t>TRR-42-17-144535</t>
  </si>
  <si>
    <t>TRR-42-17-144536</t>
  </si>
  <si>
    <t>TRR-42-17-144537</t>
  </si>
  <si>
    <t>TRR-42-17-144538</t>
  </si>
  <si>
    <t>TRR-42-17-144540</t>
  </si>
  <si>
    <t>TRR-42-17-144541</t>
  </si>
  <si>
    <t>TRR-42-17-144542</t>
  </si>
  <si>
    <t>TRR-42-17-144543</t>
  </si>
  <si>
    <t>TRR-42-17-144550</t>
  </si>
  <si>
    <t>TRR-42-17-142357</t>
  </si>
  <si>
    <t>TRR-42-17-142355</t>
  </si>
  <si>
    <t>2017-2684</t>
  </si>
  <si>
    <t>TRR-28-17-142478</t>
  </si>
  <si>
    <t>R-28</t>
  </si>
  <si>
    <t>TRR-28-17-142479</t>
  </si>
  <si>
    <t>TRR-28-17-142480</t>
  </si>
  <si>
    <t>TRR-28-17-142481</t>
  </si>
  <si>
    <t>TRR-28-17-142553</t>
  </si>
  <si>
    <t>TRR-28-17-142554</t>
  </si>
  <si>
    <t>TRR-28-17-142555</t>
  </si>
  <si>
    <t>TRR-28-17-142556</t>
  </si>
  <si>
    <t>2017-2744</t>
  </si>
  <si>
    <t>TRR-28-17-142482</t>
  </si>
  <si>
    <t>R-28 Water Tank 6-5</t>
  </si>
  <si>
    <t>TRR-28-17-142483</t>
  </si>
  <si>
    <t>R-28 Water Tank 6-6</t>
  </si>
  <si>
    <t>TRR-28-17-142484</t>
  </si>
  <si>
    <t>R-28 Molasses Tank 1</t>
  </si>
  <si>
    <t>TRR-28-17-142485</t>
  </si>
  <si>
    <t>R-28 Molasses Tank 2</t>
  </si>
  <si>
    <t>TRR-28-17-142486</t>
  </si>
  <si>
    <t>R-28 Molasses Tank 3</t>
  </si>
  <si>
    <t>TRR-28-17-142487</t>
  </si>
  <si>
    <t>R-28 Molasses Tank 4</t>
  </si>
  <si>
    <t>TRR-28-17-142488</t>
  </si>
  <si>
    <t>R-28 Chase Water</t>
  </si>
  <si>
    <t>TRR-28-17-142489</t>
  </si>
  <si>
    <t>R-28 Molasses Tank 5</t>
  </si>
  <si>
    <t>TRR-28-17-142490</t>
  </si>
  <si>
    <t>R-28 Molasses Tank 6</t>
  </si>
  <si>
    <t>TRR-28-17-142491</t>
  </si>
  <si>
    <t>R-28 Molasses Tank 7</t>
  </si>
  <si>
    <t>TRR-28-17-142492</t>
  </si>
  <si>
    <t>R-28 Molasses Tank 8</t>
  </si>
  <si>
    <t>TRR-28-17-142493</t>
  </si>
  <si>
    <t>R-28 Molasses Tank 9</t>
  </si>
  <si>
    <t>TRR-28-17-142494</t>
  </si>
  <si>
    <t>R-28 Molasses Tank 10</t>
  </si>
  <si>
    <t>TRR-28-17-142495</t>
  </si>
  <si>
    <t>R-28 Molasses Tank 11</t>
  </si>
  <si>
    <t>TRR-28-17-142496</t>
  </si>
  <si>
    <t>R-28 Molasses Tank 12</t>
  </si>
  <si>
    <t>TRR-28-17-142497</t>
  </si>
  <si>
    <t>R-28 Molasses Tank 13</t>
  </si>
  <si>
    <t>TRR-28-17-142498</t>
  </si>
  <si>
    <t>R-28 Molasses Tank 14</t>
  </si>
  <si>
    <t>2017-2747</t>
  </si>
  <si>
    <t>TRR-28-17-142499</t>
  </si>
  <si>
    <t>R-28 Molasses Tank 15</t>
  </si>
  <si>
    <t>TRR-28-17-142500</t>
  </si>
  <si>
    <t>R-28 Molasses Tank 16</t>
  </si>
  <si>
    <t>TRR-28-17-142501</t>
  </si>
  <si>
    <t>R-28 Molasses Tank 17</t>
  </si>
  <si>
    <t>TRR-28-17-142502</t>
  </si>
  <si>
    <t>R-28 Molasses Tank 18</t>
  </si>
  <si>
    <t>TRR-28-17-142503</t>
  </si>
  <si>
    <t>R-28 Molasses Tank 19</t>
  </si>
  <si>
    <t>TRR-28-17-142504</t>
  </si>
  <si>
    <t>R-28 Molasses Tank 20</t>
  </si>
  <si>
    <t>TRR-28-17-142557</t>
  </si>
  <si>
    <t>TRR-28-17-142558</t>
  </si>
  <si>
    <t>TRR-28-17-142559</t>
  </si>
  <si>
    <t>TRR-28-17-142560</t>
  </si>
  <si>
    <t>TRR-28-17-142561</t>
  </si>
  <si>
    <t>TRR-28-17-142562</t>
  </si>
  <si>
    <t>TRR-28-17-142563</t>
  </si>
  <si>
    <t>TRR-28-17-142564</t>
  </si>
  <si>
    <t>TRR-28-17-142565</t>
  </si>
  <si>
    <t>TRR-28-17-142566</t>
  </si>
  <si>
    <t>TRR-28-17-142567</t>
  </si>
  <si>
    <t>TRR-28-17-142568</t>
  </si>
  <si>
    <t>TRR-28-17-142569</t>
  </si>
  <si>
    <t>TRR-28-17-142570</t>
  </si>
  <si>
    <t>TRR-28-17-142571</t>
  </si>
  <si>
    <t>TRR-28-17-142572</t>
  </si>
  <si>
    <t>TRR-28-17-142573</t>
  </si>
  <si>
    <t>TRR-28-17-142574</t>
  </si>
  <si>
    <t>TRR-28-17-142575</t>
  </si>
  <si>
    <t>TRR-28-17-142576</t>
  </si>
  <si>
    <t>TRR-28-17-142577</t>
  </si>
  <si>
    <t>TRR-28-17-142578</t>
  </si>
  <si>
    <t>TRR-28-17-142579</t>
  </si>
  <si>
    <t>2017-2753</t>
  </si>
  <si>
    <t>TRR-28-17-142580</t>
  </si>
  <si>
    <t>TRR-28-17-142505</t>
  </si>
  <si>
    <t>2017-2782</t>
  </si>
  <si>
    <t>TRR-28-17-142507</t>
  </si>
  <si>
    <t>TRR-28-17-142582</t>
  </si>
  <si>
    <t>2017-2813</t>
  </si>
  <si>
    <t>TRR-28-17-142508</t>
  </si>
  <si>
    <t>TRR-28-17-142583</t>
  </si>
  <si>
    <t>2017-2835</t>
  </si>
  <si>
    <t>TRR-28-17-142510</t>
  </si>
  <si>
    <t>TRR-28-17-142511</t>
  </si>
  <si>
    <t>TRR-28-17-142585</t>
  </si>
  <si>
    <t>TRR-28-17-142586</t>
  </si>
  <si>
    <t>TRR-28-17-142509</t>
  </si>
  <si>
    <t>TRR-28-17-142584</t>
  </si>
  <si>
    <t>2017-2845</t>
  </si>
  <si>
    <t>TRR-28-17-142512</t>
  </si>
  <si>
    <t>TRR-28-17-142587</t>
  </si>
  <si>
    <t>2017-2861</t>
  </si>
  <si>
    <t>TRR-28-17-142513</t>
  </si>
  <si>
    <t>TRR-28-17-142588</t>
  </si>
  <si>
    <t>2017-2877</t>
  </si>
  <si>
    <t>TRR-28-17-142514</t>
  </si>
  <si>
    <t>TRR-28-17-142589</t>
  </si>
  <si>
    <t>2017-2887</t>
  </si>
  <si>
    <t>TRR-28-17-142515</t>
  </si>
  <si>
    <t>TRR-28-17-142590</t>
  </si>
  <si>
    <t>2017-2893</t>
  </si>
  <si>
    <t>TRR-28-17-142516</t>
  </si>
  <si>
    <t>TRR-28-17-142591</t>
  </si>
  <si>
    <t>2017-2904</t>
  </si>
  <si>
    <t>TRR-28-17-142517</t>
  </si>
  <si>
    <t>TRR-28-17-142592</t>
  </si>
  <si>
    <t>2017-2905</t>
  </si>
  <si>
    <t>TRR-42-17-144339</t>
  </si>
  <si>
    <t>TRR-42-17-144340</t>
  </si>
  <si>
    <t>TRR-42-17-144539</t>
  </si>
  <si>
    <t>2017-2919</t>
  </si>
  <si>
    <t>TRR-42-17-144341</t>
  </si>
  <si>
    <t>TRR-42-17-144342</t>
  </si>
  <si>
    <t>2017-2920</t>
  </si>
  <si>
    <t>TRR-28-17-142518</t>
  </si>
  <si>
    <t>TRR-28-17-142593</t>
  </si>
  <si>
    <t>2017-2949</t>
  </si>
  <si>
    <t>TRR-28-17-142519</t>
  </si>
  <si>
    <t>TRR-28-17-142594</t>
  </si>
  <si>
    <t>2017-2951</t>
  </si>
  <si>
    <t>TRR-42-17-144343</t>
  </si>
  <si>
    <t>TRR-42-17-144344</t>
  </si>
  <si>
    <t>TRR-42-17-144544</t>
  </si>
  <si>
    <t>2017-3005</t>
  </si>
  <si>
    <t>TRR-42-17-144345</t>
  </si>
  <si>
    <t>TRR-42-17-144346</t>
  </si>
  <si>
    <t>TRR-42-17-144347</t>
  </si>
  <si>
    <t>TRR-42-17-144545</t>
  </si>
  <si>
    <t>TRR-42-17-144546</t>
  </si>
  <si>
    <t>TRR-42-17-144547</t>
  </si>
  <si>
    <t>2017-3004</t>
  </si>
  <si>
    <t>TRR-28-17-142520</t>
  </si>
  <si>
    <t>TRR-28-17-142595</t>
  </si>
  <si>
    <t>2018-53</t>
  </si>
  <si>
    <t>TRR-42-17-144348</t>
  </si>
  <si>
    <t>TRR-42-17-144548</t>
  </si>
  <si>
    <t>2018-54</t>
  </si>
  <si>
    <t>TRR-28-17-142521</t>
  </si>
  <si>
    <t>TRR-28-17-142596</t>
  </si>
  <si>
    <t>2018-99</t>
  </si>
  <si>
    <t>TRR-28-17-142522</t>
  </si>
  <si>
    <t>TRR-28-17-142597</t>
  </si>
  <si>
    <t>2018-101</t>
  </si>
  <si>
    <t>TRR-42-17-144349</t>
  </si>
  <si>
    <t>TRR-42-17-144350</t>
  </si>
  <si>
    <t>TRR-42-17-144549</t>
  </si>
  <si>
    <t>2018-174</t>
  </si>
  <si>
    <t>TRR-42-17-142429</t>
  </si>
  <si>
    <t>TRR-42-17-142354</t>
  </si>
  <si>
    <t>TRR-28-17-142598</t>
  </si>
  <si>
    <t>TRR-28-17-142523</t>
  </si>
  <si>
    <t>2018-175</t>
  </si>
  <si>
    <t>TRR-42-17-144351</t>
  </si>
  <si>
    <t>TRR-42-17-144551</t>
  </si>
  <si>
    <t>2018-220</t>
  </si>
  <si>
    <t>R-42 (Top Frack Tank)</t>
  </si>
  <si>
    <t>TRR-42-17-142358</t>
  </si>
  <si>
    <t>R-42 (Bottom Frack Tank)</t>
  </si>
  <si>
    <t>TRR-42-17-142432</t>
  </si>
  <si>
    <t>TRR-42-17-142433</t>
  </si>
  <si>
    <t>2018-221</t>
  </si>
  <si>
    <t>TRR-28-17-142524</t>
  </si>
  <si>
    <t>TRR-28-17-142599</t>
  </si>
  <si>
    <t>TRR-42-17-142356</t>
  </si>
  <si>
    <t>TRR-42-17-142430</t>
  </si>
  <si>
    <t>TRR-42-17-142431</t>
  </si>
  <si>
    <t>2018-271</t>
  </si>
  <si>
    <t>TRR-28-17-142525</t>
  </si>
  <si>
    <t>TRR-28-17-142600</t>
  </si>
  <si>
    <t>2018-302</t>
  </si>
  <si>
    <t>TRR-28-17-142526</t>
  </si>
  <si>
    <t>TRR-28-17-142601</t>
  </si>
  <si>
    <t>TRR-42-17-142359</t>
  </si>
  <si>
    <t>TRR-42-17-142434</t>
  </si>
  <si>
    <t>2018-370</t>
  </si>
  <si>
    <t>TRR-28-17-142527</t>
  </si>
  <si>
    <t>TRR-28-17-142602</t>
  </si>
  <si>
    <t>TRR-42-17-142360</t>
  </si>
  <si>
    <t>TRR-42-17-142361</t>
  </si>
  <si>
    <t>TRR-42-17-142435</t>
  </si>
  <si>
    <t>TRR-42-17-142436</t>
  </si>
  <si>
    <t>2018-424</t>
  </si>
  <si>
    <t>TRR-28-17-142528</t>
  </si>
  <si>
    <t>TRR-28-17-142603</t>
  </si>
  <si>
    <t>TRR-42-17-142362</t>
  </si>
  <si>
    <t>TRR-42-17-142363</t>
  </si>
  <si>
    <t>TRR-42-17-142437</t>
  </si>
  <si>
    <t>TRR-42-17-142438</t>
  </si>
  <si>
    <t>2018-463</t>
  </si>
  <si>
    <t>TRR-28-17-142529</t>
  </si>
  <si>
    <t>TRR-28-17-142604</t>
  </si>
  <si>
    <t>TRR-42-17-142364</t>
  </si>
  <si>
    <t>TRR-42-17-142365</t>
  </si>
  <si>
    <t>TRR-42-17-142439</t>
  </si>
  <si>
    <t>TRR-42-17-142440</t>
  </si>
  <si>
    <t>2018-480</t>
  </si>
  <si>
    <t>TRR-28-17-142530</t>
  </si>
  <si>
    <t>TRR-28-17-142605</t>
  </si>
  <si>
    <t>TRR-42-17-142366</t>
  </si>
  <si>
    <t>TRR-42-17-142441</t>
  </si>
  <si>
    <t>2018-491</t>
  </si>
  <si>
    <t>TRR-28-17-142531</t>
  </si>
  <si>
    <t>TRR-28-17-142606</t>
  </si>
  <si>
    <t>TRR-42-17-142367</t>
  </si>
  <si>
    <t>TRR-42-17-142442</t>
  </si>
  <si>
    <t>2018-504</t>
  </si>
  <si>
    <t>TRR-28-17-142532</t>
  </si>
  <si>
    <t>TRR-28-17-142607</t>
  </si>
  <si>
    <t>TRR-42-17-142383</t>
  </si>
  <si>
    <t>TRR-42-17-142458</t>
  </si>
  <si>
    <t>TRR-28-17-142608</t>
  </si>
  <si>
    <t>TRR-28-17-142609</t>
  </si>
  <si>
    <t>TRR-42-17-142459</t>
  </si>
  <si>
    <t>TRR-42-17-142460</t>
  </si>
  <si>
    <t>TRR-42-17-142461</t>
  </si>
  <si>
    <t>2018-542</t>
  </si>
  <si>
    <t>2018-532</t>
  </si>
  <si>
    <t>2018-553</t>
  </si>
  <si>
    <t>n.a.</t>
  </si>
  <si>
    <t>TRR-28-17-142533</t>
  </si>
  <si>
    <t>R-42 chase</t>
  </si>
  <si>
    <t>R-42 makeup</t>
  </si>
  <si>
    <t>15 - 600 gallon batches</t>
  </si>
  <si>
    <t>gallons</t>
  </si>
  <si>
    <t>Na2SO3</t>
  </si>
  <si>
    <t>Na2S2O4</t>
  </si>
  <si>
    <t>NaBr</t>
  </si>
  <si>
    <t>lb</t>
  </si>
  <si>
    <t>kg</t>
  </si>
  <si>
    <t>moles</t>
  </si>
  <si>
    <t>mol/L</t>
  </si>
  <si>
    <t>20 -1500 gallon batches</t>
  </si>
  <si>
    <t>1000 gallon chase</t>
  </si>
  <si>
    <t>1500 gallons of 10% ethanol as chase</t>
  </si>
  <si>
    <t>R-42 Fe</t>
  </si>
  <si>
    <t>R-42 Na</t>
  </si>
  <si>
    <t>R-42 Br</t>
  </si>
  <si>
    <t>R-42 SO4</t>
  </si>
  <si>
    <t>R-42 Mn</t>
  </si>
  <si>
    <t>Na</t>
  </si>
  <si>
    <t>Ca</t>
  </si>
  <si>
    <t>Mg</t>
  </si>
  <si>
    <t>Fe</t>
  </si>
  <si>
    <t>K</t>
  </si>
  <si>
    <t>SO4</t>
  </si>
  <si>
    <t>Cl</t>
  </si>
  <si>
    <t>NO3</t>
  </si>
  <si>
    <t>Br</t>
  </si>
  <si>
    <t>SUM</t>
  </si>
  <si>
    <t>Sum</t>
  </si>
  <si>
    <t>SO4(2)</t>
  </si>
  <si>
    <t>Sum (2)</t>
  </si>
  <si>
    <t>moles Fe/mole Dithionite</t>
  </si>
  <si>
    <t>TRR-28-17-142610</t>
  </si>
  <si>
    <t>TRR-28-17-142611</t>
  </si>
  <si>
    <t>TRR-28-17-142612</t>
  </si>
  <si>
    <t>TRR-28-17-142613</t>
  </si>
  <si>
    <t>TRR-28-17-142614</t>
  </si>
  <si>
    <t>TRR-28-17-142615</t>
  </si>
  <si>
    <t>TRR-28-17-142616</t>
  </si>
  <si>
    <t>TRR-28-17-142617</t>
  </si>
  <si>
    <t>TRR-28-17-142618</t>
  </si>
  <si>
    <t>TRR-28-17-142619</t>
  </si>
  <si>
    <t>TRR-28-17-142620</t>
  </si>
  <si>
    <t>TRR-28-17-142621</t>
  </si>
  <si>
    <t>TRR-28-17-142622</t>
  </si>
  <si>
    <t>TRR-28-17-142623</t>
  </si>
  <si>
    <t>TRR-28-17-142624</t>
  </si>
  <si>
    <t>TRR-28-17-142625</t>
  </si>
  <si>
    <t>TRR-28-17-142626</t>
  </si>
  <si>
    <t>TRR-28-17-142627</t>
  </si>
  <si>
    <t>10 kg total</t>
  </si>
  <si>
    <t>TRR-28-17-130057</t>
  </si>
  <si>
    <t>TRR-28-18-150040</t>
  </si>
  <si>
    <t>TRR-28-18-150041</t>
  </si>
  <si>
    <t>TRR-28-18-150042</t>
  </si>
  <si>
    <t>TRR-28-18-150043</t>
  </si>
  <si>
    <t>TRR-28-18-150046</t>
  </si>
  <si>
    <t>TRR-28-18-150049</t>
  </si>
  <si>
    <t>TRR-28-18-150050</t>
  </si>
  <si>
    <t>TRR-28-18-150051</t>
  </si>
  <si>
    <t>TRR-28-18-150052</t>
  </si>
  <si>
    <t>TRR-28-18-150053</t>
  </si>
  <si>
    <t>TRR-28-18-150057</t>
  </si>
  <si>
    <t>TRR-28-18-150058</t>
  </si>
  <si>
    <t>TRR-28-18-150059</t>
  </si>
  <si>
    <t>TRR-28-17-130052</t>
  </si>
  <si>
    <t>TRR-28-17-130053</t>
  </si>
  <si>
    <t>TRR-28-17-130056</t>
  </si>
  <si>
    <t>TRR-28-17-130058</t>
  </si>
  <si>
    <t>TRR-28-17-130060</t>
  </si>
  <si>
    <t>TRR-28-17-142534</t>
  </si>
  <si>
    <t>TRR-28-17-142535</t>
  </si>
  <si>
    <t>TRR-28-17-142536</t>
  </si>
  <si>
    <t>TRR-28-17-142537</t>
  </si>
  <si>
    <t>TRR-28-17-142538</t>
  </si>
  <si>
    <t>TRR-28-17-142539</t>
  </si>
  <si>
    <t>TRR-28-17-142540</t>
  </si>
  <si>
    <t>TRR-28-17-142541</t>
  </si>
  <si>
    <t>TRR-28-17-142542</t>
  </si>
  <si>
    <t>TRR-28-17-142545</t>
  </si>
  <si>
    <t>TRR-28-17-142546</t>
  </si>
  <si>
    <t>TRR-28-17-142548</t>
  </si>
  <si>
    <t>TRR-28-17-142549</t>
  </si>
  <si>
    <t>TRR-28-17-142550</t>
  </si>
  <si>
    <t>2018-1084</t>
  </si>
  <si>
    <t>2018-1027</t>
  </si>
  <si>
    <t>2018-1042</t>
  </si>
  <si>
    <t>TRR-28-17-130054</t>
  </si>
  <si>
    <t>2018-1064</t>
  </si>
  <si>
    <t>TRR-28-17-130055</t>
  </si>
  <si>
    <t>2018-1133</t>
  </si>
  <si>
    <t>2018-952</t>
  </si>
  <si>
    <t>2018-1157</t>
  </si>
  <si>
    <t>2018-1216</t>
  </si>
  <si>
    <t>TRR-28-17-130059</t>
  </si>
  <si>
    <t>2018-1234</t>
  </si>
  <si>
    <t>TRR-28-17-130082</t>
  </si>
  <si>
    <t>TRR-28-17-130083</t>
  </si>
  <si>
    <t>TRR-28-17-130084</t>
  </si>
  <si>
    <t>TRR-28-17-130085</t>
  </si>
  <si>
    <t>TRR-28-17-130086</t>
  </si>
  <si>
    <t>TRR-28-17-130087</t>
  </si>
  <si>
    <t>TRR-28-17-130088</t>
  </si>
  <si>
    <t>TRR-28-17-130089</t>
  </si>
  <si>
    <t>TRR-28-17-130090</t>
  </si>
  <si>
    <t>TRR-42-17-142384</t>
  </si>
  <si>
    <t>TRR-42-17-142385</t>
  </si>
  <si>
    <t>TRR-42-17-142386</t>
  </si>
  <si>
    <t>2018-562</t>
  </si>
  <si>
    <t>TRR-42-17-142387</t>
  </si>
  <si>
    <t>2018-572</t>
  </si>
  <si>
    <t>TRR-42-17-142388</t>
  </si>
  <si>
    <t>2018-590</t>
  </si>
  <si>
    <t>TRR-42-17-142389</t>
  </si>
  <si>
    <t>2018-600</t>
  </si>
  <si>
    <t>TRR-42-17-142390</t>
  </si>
  <si>
    <t>2018-627</t>
  </si>
  <si>
    <t>TRR-42-17-142391</t>
  </si>
  <si>
    <t>2018-645</t>
  </si>
  <si>
    <t>TRR-42-17-142392</t>
  </si>
  <si>
    <t>2018-669</t>
  </si>
  <si>
    <t>TRR-42-17-142393</t>
  </si>
  <si>
    <t>2018-694</t>
  </si>
  <si>
    <t>TRR-42-17-142394</t>
  </si>
  <si>
    <t>2018-705</t>
  </si>
  <si>
    <t>TRR-42-17-142395</t>
  </si>
  <si>
    <t>2018-1134</t>
  </si>
  <si>
    <t>TRR-42-17-142396</t>
  </si>
  <si>
    <t>2018-1155</t>
  </si>
  <si>
    <t>TRR-42-17-142397</t>
  </si>
  <si>
    <t>2018-1215</t>
  </si>
  <si>
    <t>TRR-42-17-142398</t>
  </si>
  <si>
    <t>2018-1236</t>
  </si>
  <si>
    <t>TRR-42-17-142399</t>
  </si>
  <si>
    <t>TRR-42-17-142462</t>
  </si>
  <si>
    <t>TRR-42-17-142463</t>
  </si>
  <si>
    <t>TRR-42-17-142464</t>
  </si>
  <si>
    <t>TRR-42-17-142465</t>
  </si>
  <si>
    <t>TRR-42-17-142466</t>
  </si>
  <si>
    <t>TRR-42-17-142467</t>
  </si>
  <si>
    <t>TRR-42-17-142468</t>
  </si>
  <si>
    <t>TRR-42-17-142469</t>
  </si>
  <si>
    <t>TRR-42-17-142470</t>
  </si>
  <si>
    <t>TRR-42-17-142471</t>
  </si>
  <si>
    <t>TRR-42-17-142472</t>
  </si>
  <si>
    <t>TRR-42-17-142473</t>
  </si>
  <si>
    <t>TRR-42-17-142474</t>
  </si>
  <si>
    <t>2018-717</t>
  </si>
  <si>
    <t>TRR-42-17-142444</t>
  </si>
  <si>
    <t>2018-755</t>
  </si>
  <si>
    <t>TRR-42-17-142445</t>
  </si>
  <si>
    <t>2018-802</t>
  </si>
  <si>
    <t>TRR-42-17-142446</t>
  </si>
  <si>
    <t>2018-836</t>
  </si>
  <si>
    <t>TRR-42-17-142447</t>
  </si>
  <si>
    <t>2018-866</t>
  </si>
  <si>
    <t>TRR-42-17-142448</t>
  </si>
  <si>
    <t>2018-899</t>
  </si>
  <si>
    <t>TRR-42-17-142449</t>
  </si>
  <si>
    <t>2018-910</t>
  </si>
  <si>
    <t>TRR-42-17-142450</t>
  </si>
  <si>
    <t>2018-939</t>
  </si>
  <si>
    <t>TRR-42-17-142451</t>
  </si>
  <si>
    <t>2018-954</t>
  </si>
  <si>
    <t>TRR-42-17-142452</t>
  </si>
  <si>
    <t>2018-1058</t>
  </si>
  <si>
    <t>TRR-42-17-142453</t>
  </si>
  <si>
    <t>2018-1070</t>
  </si>
  <si>
    <t>TRR-42-17-142454</t>
  </si>
  <si>
    <t>2018-1028</t>
  </si>
  <si>
    <t>TRR-42-17-142455</t>
  </si>
  <si>
    <t>2018-1043</t>
  </si>
  <si>
    <t>TRR-42-17-142456</t>
  </si>
  <si>
    <t>2018-1066</t>
  </si>
  <si>
    <t>TRR-42-17-142457</t>
  </si>
  <si>
    <t>2018-1065</t>
  </si>
  <si>
    <t>2018-1063</t>
  </si>
  <si>
    <t>TRR-28-18-150039</t>
  </si>
  <si>
    <t>TRR-28-18-150044</t>
  </si>
  <si>
    <t>TRR-28-18-150045</t>
  </si>
  <si>
    <t>TRR-28-18-150047</t>
  </si>
  <si>
    <t>TRR-28-18-150048</t>
  </si>
  <si>
    <t>TRR-28-18-150054</t>
  </si>
  <si>
    <t>TRR-28-18-150055</t>
  </si>
  <si>
    <t>TRR-28-18-150056</t>
  </si>
  <si>
    <t>TRR-28-17-142581</t>
  </si>
  <si>
    <t>2017-2763</t>
  </si>
  <si>
    <t>TRR-42-17-142369</t>
  </si>
  <si>
    <t>TRR-42-17-142370</t>
  </si>
  <si>
    <t>TRR-42-17-142371</t>
  </si>
  <si>
    <t>TRR-42-17-142372</t>
  </si>
  <si>
    <t>TRR-42-17-142373</t>
  </si>
  <si>
    <t>TRR-42-17-142374</t>
  </si>
  <si>
    <t>TRR-42-17-142375</t>
  </si>
  <si>
    <t>TRR-42-17-142376</t>
  </si>
  <si>
    <t>TRR-42-17-142377</t>
  </si>
  <si>
    <t>TRR-42-17-142378</t>
  </si>
  <si>
    <t>TRR-42-17-142379</t>
  </si>
  <si>
    <t>TRR-42-17-142380</t>
  </si>
  <si>
    <t>TRR-42-17-142381</t>
  </si>
  <si>
    <t>TRR-42-17-142382</t>
  </si>
  <si>
    <t>2018-1357</t>
  </si>
  <si>
    <t>TRR-28-17-130062</t>
  </si>
  <si>
    <t>2018-1283</t>
  </si>
  <si>
    <t>TRR-28-17-130061</t>
  </si>
  <si>
    <t>TRR-28-17-142552</t>
  </si>
  <si>
    <t>TRR-28-17-142551</t>
  </si>
  <si>
    <t>TRR-28-17-142547</t>
  </si>
  <si>
    <t>TRR-28-17-142544</t>
  </si>
  <si>
    <t>TRR-28-17-142543</t>
  </si>
  <si>
    <t>TRR-28-17-142506</t>
  </si>
  <si>
    <t>Chase Water</t>
  </si>
  <si>
    <t>Water tank 6.6</t>
  </si>
  <si>
    <t>Water tank 6.5</t>
  </si>
  <si>
    <t>g/L glucose equivalent</t>
  </si>
  <si>
    <t>Conc actual in g/L</t>
  </si>
  <si>
    <t>Conc actual in mg/L</t>
  </si>
  <si>
    <t>Comment</t>
  </si>
  <si>
    <t>Date TOC</t>
  </si>
  <si>
    <t>Collection Date</t>
  </si>
  <si>
    <t>CoC</t>
  </si>
  <si>
    <t>days</t>
  </si>
  <si>
    <t>FRACK TANK SAMPLES</t>
  </si>
  <si>
    <t>TRR-42-17-142401</t>
  </si>
  <si>
    <t>2018-1285</t>
  </si>
  <si>
    <t>2018-1303</t>
  </si>
  <si>
    <t>2018-1355</t>
  </si>
  <si>
    <t>TRR-42-17-142475</t>
  </si>
  <si>
    <t>TRR-42-17-142476</t>
  </si>
  <si>
    <t>TRR-42-18-149148</t>
  </si>
  <si>
    <t>2018-1390</t>
  </si>
  <si>
    <t>TRR-42-18-149149</t>
  </si>
  <si>
    <t>2018-1398</t>
  </si>
  <si>
    <t>TRR-42-18-149150</t>
  </si>
  <si>
    <t>2018-1435</t>
  </si>
  <si>
    <t>TRR-42-18-149151</t>
  </si>
  <si>
    <t>2018-1511</t>
  </si>
  <si>
    <t>TRR-42-18-149153</t>
  </si>
  <si>
    <t>TRR-42-18-149154</t>
  </si>
  <si>
    <t>2018-1520</t>
  </si>
  <si>
    <t>TRR-42-18-149155</t>
  </si>
  <si>
    <t>2018-1532</t>
  </si>
  <si>
    <t>TRR-42-18-149156</t>
  </si>
  <si>
    <t>2018-1568</t>
  </si>
  <si>
    <t>TRR-42-18-149157</t>
  </si>
  <si>
    <t>2018-1584</t>
  </si>
  <si>
    <t>TRR-42-18-149152</t>
  </si>
  <si>
    <t>TRR-28-17-130091</t>
  </si>
  <si>
    <t>TRR-28-17-130092</t>
  </si>
  <si>
    <t>2018-1389</t>
  </si>
  <si>
    <t>TRR-28-17-130093</t>
  </si>
  <si>
    <t>2018-1396</t>
  </si>
  <si>
    <t>TRR-28-17-130094</t>
  </si>
  <si>
    <t>2018-1434</t>
  </si>
  <si>
    <t>TRR-28-17-130095</t>
  </si>
  <si>
    <t>2018-1472</t>
  </si>
  <si>
    <t>TRR-28-17-130096</t>
  </si>
  <si>
    <t>2018-1510</t>
  </si>
  <si>
    <t>TRR-28-17-130097</t>
  </si>
  <si>
    <t>2018-1531</t>
  </si>
  <si>
    <t>TRR-28-17-130098</t>
  </si>
  <si>
    <t>TRR-28-18-149098</t>
  </si>
  <si>
    <t>TRR-28-18-149099</t>
  </si>
  <si>
    <t>TRR-28-17-130063</t>
  </si>
  <si>
    <t>TRR-28-17-130064</t>
  </si>
  <si>
    <t>TRR-28-17-130065</t>
  </si>
  <si>
    <t>TRR-28-17-130066</t>
  </si>
  <si>
    <t>TRR-28-17-130067</t>
  </si>
  <si>
    <t>TRR-28-17-130068</t>
  </si>
  <si>
    <t>TRR-28-18-149049</t>
  </si>
  <si>
    <t>TRR-28-18-149048</t>
  </si>
  <si>
    <t>R-42 inside trailor</t>
  </si>
  <si>
    <t>TRR-42-17-142400</t>
  </si>
  <si>
    <t>TRR-42-18-149198</t>
  </si>
  <si>
    <t>TRR-42-18-149199</t>
  </si>
  <si>
    <t>TRR-42-18-149200</t>
  </si>
  <si>
    <t>TRR-42-18-149201</t>
  </si>
  <si>
    <t>2018-1475</t>
  </si>
  <si>
    <t>TRR-42-18-150952</t>
  </si>
  <si>
    <t>TRR-42-18-150953</t>
  </si>
  <si>
    <t>TRR-42-18-150954</t>
  </si>
  <si>
    <t>2018-1481</t>
  </si>
  <si>
    <t>TRR-42-18-150958</t>
  </si>
  <si>
    <t>TRR-42-18-150955</t>
  </si>
  <si>
    <t>TRR-42-18-150956</t>
  </si>
  <si>
    <t>TRR-42-18-150957</t>
  </si>
  <si>
    <t>TRR-42-18-150959</t>
  </si>
  <si>
    <t>2018-1491</t>
  </si>
  <si>
    <t>TRR-42-18-150960</t>
  </si>
  <si>
    <t>TRR-42-18-150961</t>
  </si>
  <si>
    <t>TRR-42-18-150962</t>
  </si>
  <si>
    <t>2018-1515</t>
  </si>
  <si>
    <t>TRR-42-18-150963</t>
  </si>
  <si>
    <t>TRR-42-18-150964</t>
  </si>
  <si>
    <t>TRR-42-18-150965</t>
  </si>
  <si>
    <t>TRR-42-18-149203</t>
  </si>
  <si>
    <t>TRR-42-18-150966</t>
  </si>
  <si>
    <t>TRR-42-18-150967</t>
  </si>
  <si>
    <t>TRR-42-18-150968</t>
  </si>
  <si>
    <t>TRR-42-18-149204</t>
  </si>
  <si>
    <t>TRR-42-18-150969</t>
  </si>
  <si>
    <t>TRR-42-18-149205</t>
  </si>
  <si>
    <t>2018-1519</t>
  </si>
  <si>
    <t>TRR-42-18-150970</t>
  </si>
  <si>
    <t>TRR-42-18-149206</t>
  </si>
  <si>
    <t>2018-1533</t>
  </si>
  <si>
    <t>TRR-42-18-150971</t>
  </si>
  <si>
    <t>TRR-42-18-149207</t>
  </si>
  <si>
    <t>TRR-42-18-149202</t>
  </si>
  <si>
    <t>Sulfate corrected for charge balance - CHECK IF STILL CORRECT</t>
  </si>
  <si>
    <t>TRR-28-18-150063</t>
  </si>
  <si>
    <t>TRR-28-18-150064</t>
  </si>
  <si>
    <t>TRR-28-18-150065</t>
  </si>
  <si>
    <t>TRR-28-18-150066</t>
  </si>
  <si>
    <t>TRR-28-18-150067</t>
  </si>
  <si>
    <t>TRR-28-18-150068</t>
  </si>
  <si>
    <t>TRR-28-18-150069</t>
  </si>
  <si>
    <t>TRR-28-18-150070</t>
  </si>
  <si>
    <t>TRR-28-18-150071</t>
  </si>
  <si>
    <t>TRR-28-18-150072</t>
  </si>
  <si>
    <t>TRR-28-18-150073</t>
  </si>
  <si>
    <t>TRR-28-18-150074</t>
  </si>
  <si>
    <t>TRR-28-18-150075</t>
  </si>
  <si>
    <t>TRR-28-18-150076</t>
  </si>
  <si>
    <t>TRR-28-18-150077</t>
  </si>
  <si>
    <t>TRR-28-18-150078</t>
  </si>
  <si>
    <t>TRR-28-18-150079</t>
  </si>
  <si>
    <t>TRR-28-18-150080</t>
  </si>
  <si>
    <t>TRR-28-18-150081</t>
  </si>
  <si>
    <t>TRR-28-18-150082</t>
  </si>
  <si>
    <t>TRR-28-18-150083</t>
  </si>
  <si>
    <t>R-42 SO4a</t>
  </si>
  <si>
    <t>Br Rec</t>
  </si>
  <si>
    <t>SO4 Rec</t>
  </si>
  <si>
    <t>SO4 Reca</t>
  </si>
  <si>
    <t>Days</t>
  </si>
  <si>
    <t>1,6 NDS, mg/L</t>
  </si>
  <si>
    <t>TRR-28-18-149100</t>
  </si>
  <si>
    <t>2018-1604</t>
  </si>
  <si>
    <t>TRR-42-18-149158</t>
  </si>
  <si>
    <t>2018-1617</t>
  </si>
  <si>
    <t>TRR-42-18-149159</t>
  </si>
  <si>
    <t>2018-1665</t>
  </si>
  <si>
    <t>TRR-42-18-149160</t>
  </si>
  <si>
    <t>2018-1707</t>
  </si>
  <si>
    <t>TRR-42-18-149161</t>
  </si>
  <si>
    <t>2018-1756</t>
  </si>
  <si>
    <t>TRR-42-18-151601</t>
  </si>
  <si>
    <t>2018-1783</t>
  </si>
  <si>
    <t>TRR-42-18-151602</t>
  </si>
  <si>
    <t>2018-1980</t>
  </si>
  <si>
    <t>TRR-42-18-151603</t>
  </si>
  <si>
    <t>TRR-42-18-149208</t>
  </si>
  <si>
    <t>TRR-42-18-149209</t>
  </si>
  <si>
    <t>TRR-42-18-149210</t>
  </si>
  <si>
    <t>TRR-42-18-149211</t>
  </si>
  <si>
    <t>TRR-42-18-151639</t>
  </si>
  <si>
    <t>TRR-42-18-151640</t>
  </si>
  <si>
    <t>TRR-42-18-151641</t>
  </si>
  <si>
    <t>TRR-28-18-149101</t>
  </si>
  <si>
    <t>TRR-28-18-149102</t>
  </si>
  <si>
    <t>TRR-28-18-149103</t>
  </si>
  <si>
    <t>TRR-28-18-151533</t>
  </si>
  <si>
    <t>TRR-28-18-151534</t>
  </si>
  <si>
    <t>2018-1982</t>
  </si>
  <si>
    <t>TRR-28-18-151535</t>
  </si>
  <si>
    <t>TRR-28-18-149050</t>
  </si>
  <si>
    <t>TRR-28-18-149051</t>
  </si>
  <si>
    <t>TRR-28-18-149052</t>
  </si>
  <si>
    <t>TRR-28-18-149053</t>
  </si>
  <si>
    <t>TRR-28-18-151503</t>
  </si>
  <si>
    <t>TRR-28-18-151504</t>
  </si>
  <si>
    <t>TRR-28-18-151505</t>
  </si>
  <si>
    <t>2018-2030</t>
  </si>
  <si>
    <t>TRR-42-18-151604</t>
  </si>
  <si>
    <t>2018-2081</t>
  </si>
  <si>
    <t>TRR-42-18-151605</t>
  </si>
  <si>
    <t>2018-2127</t>
  </si>
  <si>
    <t>TRR-42-18-151606</t>
  </si>
  <si>
    <t>2018-2156</t>
  </si>
  <si>
    <t>TRR-42-18-151607</t>
  </si>
  <si>
    <t>2018-2187</t>
  </si>
  <si>
    <t>TRR-42-18-151608</t>
  </si>
  <si>
    <t>TRR-42-18-151642</t>
  </si>
  <si>
    <t>TRR-42-18-151643</t>
  </si>
  <si>
    <t>TRR-42-18-151644</t>
  </si>
  <si>
    <t>TRR-42-18-151645</t>
  </si>
  <si>
    <t>TRR-42-18-151646</t>
  </si>
  <si>
    <t>TRR-28-18-151536</t>
  </si>
  <si>
    <t>TRR-28-18-151537</t>
  </si>
  <si>
    <t>TRR-28-18-151538</t>
  </si>
  <si>
    <t>TRR-28-18-151539</t>
  </si>
  <si>
    <t>TRR-28-18-151540</t>
  </si>
  <si>
    <t>TRR-28-18-151506</t>
  </si>
  <si>
    <t>TRR-28-18-151507</t>
  </si>
  <si>
    <t>TRR-28-18-151508</t>
  </si>
  <si>
    <t>TRR-28-18-151509</t>
  </si>
  <si>
    <t>TRR-28-18-151510</t>
  </si>
  <si>
    <t>Moles NaBr</t>
  </si>
  <si>
    <t>Molarity NaBr</t>
  </si>
  <si>
    <t>2018-2203</t>
  </si>
  <si>
    <t>TRR-42-18-151609</t>
  </si>
  <si>
    <t>2018-2218</t>
  </si>
  <si>
    <t>TRR-42-18-151610</t>
  </si>
  <si>
    <t>2018-2228</t>
  </si>
  <si>
    <t>TRR-42-18-151611</t>
  </si>
  <si>
    <t>2018-2239</t>
  </si>
  <si>
    <t>TRR-42-18-151612</t>
  </si>
  <si>
    <t>2018-2251</t>
  </si>
  <si>
    <t>TRR-42-18-151613</t>
  </si>
  <si>
    <t>2018-2314</t>
  </si>
  <si>
    <t>TRR-42-18-151614</t>
  </si>
  <si>
    <t>TRR-42-18-151647</t>
  </si>
  <si>
    <t>TRR-42-18-151648</t>
  </si>
  <si>
    <t>TRR-42-18-151649</t>
  </si>
  <si>
    <t>TRR-42-18-151650</t>
  </si>
  <si>
    <t>TRR-42-18-151651</t>
  </si>
  <si>
    <t>TRR-42-18-151652</t>
  </si>
  <si>
    <t>TRR-28-18-151541</t>
  </si>
  <si>
    <t>TRR-28-18-151542</t>
  </si>
  <si>
    <t>TRR-28-18-151543</t>
  </si>
  <si>
    <t>TRR-28-18-151544</t>
  </si>
  <si>
    <t>TRR-28-18-151545</t>
  </si>
  <si>
    <t>TRR-28-18-151546</t>
  </si>
  <si>
    <t>TRR-28-18-151511</t>
  </si>
  <si>
    <t>TRR-28-18-151512</t>
  </si>
  <si>
    <t>TRR-28-18-151513</t>
  </si>
  <si>
    <t>TRR-28-18-151514</t>
  </si>
  <si>
    <t>TRR-28-18-151515</t>
  </si>
  <si>
    <t>TRR-28-18-151516</t>
  </si>
  <si>
    <t>TRR-28-18-151517</t>
  </si>
  <si>
    <t>2018-2364</t>
  </si>
  <si>
    <t>TRR-28-18-151547</t>
  </si>
  <si>
    <t>2018-2410</t>
  </si>
  <si>
    <t>TRR-28-18-151548</t>
  </si>
  <si>
    <t>2018-2439</t>
  </si>
  <si>
    <t>TRR-28-18-151549</t>
  </si>
  <si>
    <t>2018-2470</t>
  </si>
  <si>
    <t>TRR-28-18-151550</t>
  </si>
  <si>
    <t>N3B-2018-42</t>
  </si>
  <si>
    <t>TRR-28-18-199</t>
  </si>
  <si>
    <t>N3B-2018-53</t>
  </si>
  <si>
    <t>TRR-28-18-200</t>
  </si>
  <si>
    <t>N3B-2018-2713</t>
  </si>
  <si>
    <t>TRR-28-18-202</t>
  </si>
  <si>
    <t>TRR-42-18-151615</t>
  </si>
  <si>
    <t>TRR-42-18-151616</t>
  </si>
  <si>
    <t>TRR-42-18-151617</t>
  </si>
  <si>
    <t>TRR-42-18-151618</t>
  </si>
  <si>
    <t>TRR-42-18-239</t>
  </si>
  <si>
    <t>TRR-42-18-240</t>
  </si>
  <si>
    <t>TRR-42-18-242</t>
  </si>
  <si>
    <t>TRR-42-18-151653</t>
  </si>
  <si>
    <t>R-43</t>
  </si>
  <si>
    <t>TRR-42-18-151654</t>
  </si>
  <si>
    <t>R-44</t>
  </si>
  <si>
    <t xml:space="preserve">TRR-42-18-151655 </t>
  </si>
  <si>
    <t>TRR-42-18-151656</t>
  </si>
  <si>
    <t xml:space="preserve">TRR-42-18-223 </t>
  </si>
  <si>
    <t>TRR-42-18-224</t>
  </si>
  <si>
    <t xml:space="preserve">TRR-42-18-226 </t>
  </si>
  <si>
    <t>N3B-2018-2776</t>
  </si>
  <si>
    <t xml:space="preserve">TRR-42-18-225 </t>
  </si>
  <si>
    <t xml:space="preserve">TRR-28-18-151517 </t>
  </si>
  <si>
    <t>TRR-28-18-151518</t>
  </si>
  <si>
    <t xml:space="preserve">TRR-28-18-151519 </t>
  </si>
  <si>
    <t xml:space="preserve">TRR-28-18-151520 </t>
  </si>
  <si>
    <t xml:space="preserve">TRR-28-18-183 </t>
  </si>
  <si>
    <t xml:space="preserve">TRR-28-18-184 </t>
  </si>
  <si>
    <t>TRR-28-18-185</t>
  </si>
  <si>
    <t>TRR-28-18-186</t>
  </si>
  <si>
    <t>TRR-28-18-151519</t>
  </si>
  <si>
    <t>TRR-28-18-151520</t>
  </si>
  <si>
    <t>TRR-28-18-183</t>
  </si>
  <si>
    <t>TRR-28-18-184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</si>
</sst>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dd\-mmm\-yy"/>
    <numFmt numFmtId="165" formatCode="0.000"/>
    <numFmt numFmtId="166" formatCode="0.000000000"/>
    <numFmt numFmtId="167" formatCode="0.000&quot;  &quot;"/>
    <numFmt numFmtId="168" formatCode="0.0000&quot;  &quot;"/>
    <numFmt numFmtId="169" formatCode="0.00&quot;  &quot;"/>
    <numFmt numFmtId="170" formatCode="0.0000"/>
    <numFmt numFmtId="171" formatCode="[$-409]d\-mmm\-yyyy;@"/>
  </numFmts>
  <fonts count="2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sz val="8"/>
      <name val="Arial"/>
      <family val="2"/>
    </font>
    <font>
      <sz val="8"/>
      <color rgb="FFFF0000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8"/>
      <name val="Arial"/>
      <family val="2"/>
    </font>
    <font>
      <sz val="10"/>
      <name val="Times New Roman"/>
      <family val="1"/>
    </font>
    <font>
      <sz val="11"/>
      <name val="Calibri"/>
      <family val="2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rgb="FFFF0000"/>
      <name val="Calibri"/>
      <family val="2"/>
    </font>
    <font>
      <sz val="10"/>
      <name val="Arial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1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indexed="8"/>
      <name val="Calibri"/>
    </font>
    <font>
      <sz val="8"/>
      <name val="Arial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22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</fills>
  <borders count="29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14990691854609822"/>
      </top>
      <bottom style="thin">
        <color theme="0" tint="-0.14990691854609822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/>
      <top/>
      <bottom/>
      <diagonal/>
    </border>
    <border>
      <left/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3">
    <xf numFmtId="0" fontId="0" fillId="0" borderId="0"/>
    <xf numFmtId="0" fontId="3" fillId="0" borderId="0"/>
    <xf numFmtId="0" fontId="15" fillId="0" borderId="0"/>
    <xf numFmtId="0" fontId="14" fillId="0" borderId="0"/>
    <xf numFmtId="0" fontId="4" fillId="0" borderId="0"/>
    <xf numFmtId="0" fontId="18" fillId="0" borderId="0"/>
    <xf numFmtId="0" fontId="20" fillId="0" borderId="0"/>
    <xf numFmtId="0" fontId="4" fillId="0" borderId="0"/>
    <xf numFmtId="0" fontId="4" fillId="0" borderId="0"/>
    <xf numFmtId="0" fontId="24" fillId="0" borderId="0"/>
    <xf numFmtId="0" fontId="3" fillId="0" borderId="0"/>
    <xf numFmtId="0" fontId="3" fillId="0" borderId="0"/>
    <xf numFmtId="0" fontId="3" fillId="0" borderId="0"/>
  </cellStyleXfs>
  <cellXfs count="225">
    <xf numFmtId="0" fontId="0" fillId="0" borderId="0" xfId="0"/>
    <xf numFmtId="0" fontId="5" fillId="0" borderId="0" xfId="0" applyFont="1" applyFill="1"/>
    <xf numFmtId="0" fontId="8" fillId="3" borderId="4" xfId="0" applyFont="1" applyFill="1" applyBorder="1" applyAlignment="1">
      <alignment horizontal="center" wrapText="1"/>
    </xf>
    <xf numFmtId="0" fontId="8" fillId="3" borderId="5" xfId="0" applyFont="1" applyFill="1" applyBorder="1" applyAlignment="1">
      <alignment horizontal="center" wrapText="1"/>
    </xf>
    <xf numFmtId="0" fontId="9" fillId="3" borderId="5" xfId="0" applyFont="1" applyFill="1" applyBorder="1" applyAlignment="1">
      <alignment horizontal="center" wrapText="1"/>
    </xf>
    <xf numFmtId="0" fontId="8" fillId="3" borderId="6" xfId="0" applyFont="1" applyFill="1" applyBorder="1" applyAlignment="1">
      <alignment horizontal="center" wrapText="1"/>
    </xf>
    <xf numFmtId="0" fontId="4" fillId="0" borderId="3" xfId="0" applyFont="1" applyFill="1" applyBorder="1" applyAlignment="1">
      <alignment horizontal="right"/>
    </xf>
    <xf numFmtId="49" fontId="4" fillId="0" borderId="3" xfId="0" applyNumberFormat="1" applyFont="1" applyFill="1" applyBorder="1" applyAlignment="1" applyProtection="1">
      <alignment horizontal="center" wrapText="1"/>
    </xf>
    <xf numFmtId="0" fontId="4" fillId="0" borderId="3" xfId="0" applyNumberFormat="1" applyFont="1" applyFill="1" applyBorder="1" applyAlignment="1" applyProtection="1">
      <alignment horizontal="right" wrapText="1"/>
    </xf>
    <xf numFmtId="49" fontId="4" fillId="0" borderId="3" xfId="0" applyNumberFormat="1" applyFont="1" applyFill="1" applyBorder="1" applyAlignment="1" applyProtection="1">
      <alignment horizontal="right" wrapText="1"/>
    </xf>
    <xf numFmtId="14" fontId="4" fillId="0" borderId="3" xfId="0" applyNumberFormat="1" applyFont="1" applyFill="1" applyBorder="1" applyAlignment="1">
      <alignment horizontal="center"/>
    </xf>
    <xf numFmtId="0" fontId="0" fillId="0" borderId="0" xfId="0" applyFill="1"/>
    <xf numFmtId="0" fontId="4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10" fillId="4" borderId="7" xfId="0" applyNumberFormat="1" applyFont="1" applyFill="1" applyBorder="1" applyAlignment="1" applyProtection="1">
      <alignment horizontal="center" vertical="center"/>
    </xf>
    <xf numFmtId="0" fontId="0" fillId="0" borderId="0" xfId="0" applyFill="1" applyBorder="1"/>
    <xf numFmtId="0" fontId="4" fillId="0" borderId="3" xfId="0" applyFont="1" applyFill="1" applyBorder="1" applyAlignment="1" applyProtection="1">
      <alignment horizontal="right" wrapText="1"/>
    </xf>
    <xf numFmtId="0" fontId="11" fillId="0" borderId="8" xfId="0" applyFont="1" applyFill="1" applyBorder="1"/>
    <xf numFmtId="2" fontId="6" fillId="0" borderId="0" xfId="0" applyNumberFormat="1" applyFont="1" applyFill="1" applyBorder="1" applyAlignment="1" applyProtection="1">
      <alignment horizontal="center" vertical="center"/>
    </xf>
    <xf numFmtId="170" fontId="6" fillId="0" borderId="0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right" wrapText="1"/>
    </xf>
    <xf numFmtId="49" fontId="4" fillId="0" borderId="9" xfId="0" applyNumberFormat="1" applyFont="1" applyFill="1" applyBorder="1" applyAlignment="1" applyProtection="1">
      <alignment horizontal="center" wrapText="1"/>
    </xf>
    <xf numFmtId="0" fontId="5" fillId="0" borderId="0" xfId="0" applyFont="1" applyFill="1" applyAlignment="1"/>
    <xf numFmtId="0" fontId="2" fillId="0" borderId="2" xfId="1" applyFont="1" applyFill="1" applyBorder="1" applyAlignment="1"/>
    <xf numFmtId="0" fontId="2" fillId="0" borderId="2" xfId="1" applyFont="1" applyFill="1" applyBorder="1" applyAlignment="1">
      <alignment horizontal="right"/>
    </xf>
    <xf numFmtId="22" fontId="2" fillId="0" borderId="2" xfId="1" applyNumberFormat="1" applyFont="1" applyFill="1" applyBorder="1" applyAlignment="1">
      <alignment horizontal="right"/>
    </xf>
    <xf numFmtId="164" fontId="2" fillId="0" borderId="2" xfId="1" applyNumberFormat="1" applyFont="1" applyFill="1" applyBorder="1" applyAlignment="1">
      <alignment horizontal="right"/>
    </xf>
    <xf numFmtId="0" fontId="2" fillId="2" borderId="1" xfId="1" applyFont="1" applyFill="1" applyBorder="1" applyAlignment="1">
      <alignment horizontal="center"/>
    </xf>
    <xf numFmtId="0" fontId="3" fillId="0" borderId="0" xfId="1" applyAlignment="1"/>
    <xf numFmtId="0" fontId="12" fillId="0" borderId="0" xfId="0" applyFont="1" applyFill="1" applyBorder="1"/>
    <xf numFmtId="0" fontId="0" fillId="0" borderId="0" xfId="0" applyBorder="1"/>
    <xf numFmtId="0" fontId="0" fillId="0" borderId="8" xfId="0" applyBorder="1"/>
    <xf numFmtId="0" fontId="11" fillId="0" borderId="0" xfId="0" applyFont="1" applyFill="1" applyBorder="1"/>
    <xf numFmtId="2" fontId="6" fillId="0" borderId="0" xfId="3" applyNumberFormat="1" applyFont="1" applyFill="1" applyBorder="1" applyAlignment="1" applyProtection="1">
      <alignment horizontal="center" vertical="center"/>
    </xf>
    <xf numFmtId="170" fontId="6" fillId="0" borderId="0" xfId="3" applyNumberFormat="1" applyFont="1" applyFill="1" applyBorder="1" applyAlignment="1" applyProtection="1">
      <alignment horizontal="center" vertical="center"/>
    </xf>
    <xf numFmtId="14" fontId="14" fillId="5" borderId="0" xfId="3" applyNumberFormat="1" applyFill="1"/>
    <xf numFmtId="0" fontId="0" fillId="0" borderId="2" xfId="0" applyBorder="1"/>
    <xf numFmtId="0" fontId="1" fillId="0" borderId="0" xfId="0" applyFont="1" applyFill="1" applyAlignment="1"/>
    <xf numFmtId="49" fontId="4" fillId="0" borderId="0" xfId="0" applyNumberFormat="1" applyFont="1" applyFill="1" applyBorder="1" applyAlignment="1" applyProtection="1">
      <alignment horizontal="center" wrapText="1"/>
    </xf>
    <xf numFmtId="0" fontId="2" fillId="0" borderId="2" xfId="1" applyFont="1" applyFill="1" applyBorder="1" applyAlignment="1">
      <alignment wrapText="1"/>
    </xf>
    <xf numFmtId="164" fontId="2" fillId="0" borderId="2" xfId="1" applyNumberFormat="1" applyFont="1" applyFill="1" applyBorder="1" applyAlignment="1">
      <alignment horizontal="right" wrapText="1"/>
    </xf>
    <xf numFmtId="0" fontId="3" fillId="0" borderId="0" xfId="1"/>
    <xf numFmtId="0" fontId="2" fillId="0" borderId="2" xfId="1" applyFont="1" applyFill="1" applyBorder="1" applyAlignment="1">
      <alignment horizontal="right" wrapText="1"/>
    </xf>
    <xf numFmtId="22" fontId="2" fillId="0" borderId="2" xfId="1" applyNumberFormat="1" applyFont="1" applyFill="1" applyBorder="1" applyAlignment="1">
      <alignment horizontal="right" wrapText="1"/>
    </xf>
    <xf numFmtId="14" fontId="4" fillId="0" borderId="0" xfId="0" applyNumberFormat="1" applyFont="1" applyFill="1" applyBorder="1" applyAlignment="1">
      <alignment horizontal="center"/>
    </xf>
    <xf numFmtId="0" fontId="17" fillId="0" borderId="0" xfId="0" applyFont="1" applyFill="1" applyBorder="1"/>
    <xf numFmtId="0" fontId="0" fillId="0" borderId="8" xfId="0" applyFill="1" applyBorder="1"/>
    <xf numFmtId="0" fontId="12" fillId="0" borderId="0" xfId="0" applyFont="1" applyFill="1" applyBorder="1" applyAlignment="1"/>
    <xf numFmtId="14" fontId="4" fillId="0" borderId="11" xfId="0" applyNumberFormat="1" applyFont="1" applyFill="1" applyBorder="1" applyAlignment="1">
      <alignment horizontal="center"/>
    </xf>
    <xf numFmtId="22" fontId="0" fillId="0" borderId="0" xfId="0" applyNumberFormat="1"/>
    <xf numFmtId="22" fontId="2" fillId="0" borderId="0" xfId="1" applyNumberFormat="1" applyFont="1" applyFill="1" applyBorder="1" applyAlignment="1">
      <alignment horizontal="right"/>
    </xf>
    <xf numFmtId="0" fontId="2" fillId="0" borderId="2" xfId="1" applyNumberFormat="1" applyFont="1" applyFill="1" applyBorder="1" applyAlignment="1">
      <alignment horizontal="right"/>
    </xf>
    <xf numFmtId="2" fontId="6" fillId="0" borderId="0" xfId="5" applyNumberFormat="1" applyFont="1" applyFill="1" applyBorder="1" applyAlignment="1" applyProtection="1">
      <alignment horizontal="center" vertical="center"/>
    </xf>
    <xf numFmtId="170" fontId="6" fillId="0" borderId="0" xfId="5" applyNumberFormat="1" applyFont="1" applyFill="1" applyBorder="1" applyAlignment="1" applyProtection="1">
      <alignment horizontal="center" vertical="center"/>
    </xf>
    <xf numFmtId="0" fontId="2" fillId="0" borderId="12" xfId="1" applyNumberFormat="1" applyFont="1" applyFill="1" applyBorder="1" applyAlignment="1">
      <alignment horizontal="right"/>
    </xf>
    <xf numFmtId="22" fontId="2" fillId="0" borderId="12" xfId="1" applyNumberFormat="1" applyFont="1" applyFill="1" applyBorder="1" applyAlignment="1">
      <alignment horizontal="right"/>
    </xf>
    <xf numFmtId="2" fontId="0" fillId="0" borderId="0" xfId="0" applyNumberFormat="1"/>
    <xf numFmtId="0" fontId="12" fillId="0" borderId="2" xfId="1" applyFont="1" applyFill="1" applyBorder="1" applyAlignment="1"/>
    <xf numFmtId="0" fontId="5" fillId="0" borderId="0" xfId="0" applyFont="1" applyAlignment="1"/>
    <xf numFmtId="0" fontId="5" fillId="0" borderId="0" xfId="0" applyFont="1" applyFill="1" applyBorder="1" applyAlignment="1"/>
    <xf numFmtId="0" fontId="1" fillId="0" borderId="0" xfId="0" applyFont="1" applyFill="1" applyBorder="1" applyAlignment="1"/>
    <xf numFmtId="164" fontId="12" fillId="0" borderId="2" xfId="1" applyNumberFormat="1" applyFont="1" applyFill="1" applyBorder="1" applyAlignment="1">
      <alignment horizontal="right"/>
    </xf>
    <xf numFmtId="0" fontId="4" fillId="0" borderId="0" xfId="1" applyFont="1" applyBorder="1" applyAlignment="1"/>
    <xf numFmtId="0" fontId="12" fillId="0" borderId="2" xfId="1" applyFont="1" applyFill="1" applyBorder="1" applyAlignment="1">
      <alignment horizontal="right"/>
    </xf>
    <xf numFmtId="22" fontId="12" fillId="0" borderId="2" xfId="1" applyNumberFormat="1" applyFont="1" applyFill="1" applyBorder="1" applyAlignment="1">
      <alignment horizontal="right"/>
    </xf>
    <xf numFmtId="0" fontId="5" fillId="0" borderId="0" xfId="0" applyFont="1" applyBorder="1" applyAlignment="1"/>
    <xf numFmtId="2" fontId="10" fillId="4" borderId="0" xfId="0" applyNumberFormat="1" applyFont="1" applyFill="1" applyBorder="1" applyAlignment="1" applyProtection="1">
      <alignment horizontal="center" vertical="center"/>
    </xf>
    <xf numFmtId="0" fontId="4" fillId="0" borderId="0" xfId="0" applyFont="1" applyFill="1" applyBorder="1" applyAlignment="1"/>
    <xf numFmtId="165" fontId="4" fillId="0" borderId="0" xfId="0" applyNumberFormat="1" applyFont="1" applyFill="1" applyBorder="1" applyAlignment="1"/>
    <xf numFmtId="166" fontId="4" fillId="0" borderId="0" xfId="0" applyNumberFormat="1" applyFont="1" applyFill="1" applyBorder="1" applyAlignment="1"/>
    <xf numFmtId="0" fontId="2" fillId="0" borderId="13" xfId="1" applyNumberFormat="1" applyFont="1" applyFill="1" applyBorder="1" applyAlignment="1">
      <alignment horizontal="right"/>
    </xf>
    <xf numFmtId="167" fontId="10" fillId="4" borderId="14" xfId="0" applyNumberFormat="1" applyFont="1" applyFill="1" applyBorder="1" applyAlignment="1" applyProtection="1">
      <alignment horizontal="center" vertical="center"/>
    </xf>
    <xf numFmtId="168" fontId="10" fillId="4" borderId="0" xfId="0" applyNumberFormat="1" applyFont="1" applyFill="1" applyBorder="1" applyAlignment="1" applyProtection="1">
      <alignment horizontal="center" vertical="center"/>
    </xf>
    <xf numFmtId="2" fontId="10" fillId="4" borderId="14" xfId="0" applyNumberFormat="1" applyFont="1" applyFill="1" applyBorder="1" applyAlignment="1" applyProtection="1">
      <alignment horizontal="center" vertical="center"/>
    </xf>
    <xf numFmtId="169" fontId="10" fillId="4" borderId="0" xfId="0" applyNumberFormat="1" applyFont="1" applyFill="1" applyBorder="1" applyAlignment="1" applyProtection="1">
      <alignment horizontal="center" vertical="center"/>
    </xf>
    <xf numFmtId="169" fontId="10" fillId="4" borderId="14" xfId="0" applyNumberFormat="1" applyFont="1" applyFill="1" applyBorder="1" applyAlignment="1" applyProtection="1">
      <alignment horizontal="center" vertical="center"/>
    </xf>
    <xf numFmtId="171" fontId="4" fillId="0" borderId="10" xfId="0" applyNumberFormat="1" applyFont="1" applyFill="1" applyBorder="1" applyAlignment="1" applyProtection="1">
      <alignment horizontal="center" wrapText="1"/>
    </xf>
    <xf numFmtId="0" fontId="4" fillId="5" borderId="15" xfId="6" applyFont="1" applyFill="1" applyBorder="1"/>
    <xf numFmtId="2" fontId="4" fillId="5" borderId="15" xfId="6" applyNumberFormat="1" applyFont="1" applyFill="1" applyBorder="1"/>
    <xf numFmtId="2" fontId="4" fillId="0" borderId="15" xfId="6" applyNumberFormat="1" applyFont="1" applyFill="1" applyBorder="1"/>
    <xf numFmtId="0" fontId="20" fillId="0" borderId="0" xfId="6"/>
    <xf numFmtId="0" fontId="4" fillId="5" borderId="15" xfId="6" applyFont="1" applyFill="1" applyBorder="1" applyAlignment="1">
      <alignment horizontal="left"/>
    </xf>
    <xf numFmtId="0" fontId="22" fillId="5" borderId="15" xfId="6" applyFont="1" applyFill="1" applyBorder="1" applyAlignment="1">
      <alignment horizontal="left"/>
    </xf>
    <xf numFmtId="0" fontId="4" fillId="6" borderId="15" xfId="6" applyFont="1" applyFill="1" applyBorder="1"/>
    <xf numFmtId="2" fontId="4" fillId="6" borderId="15" xfId="6" applyNumberFormat="1" applyFont="1" applyFill="1" applyBorder="1"/>
    <xf numFmtId="0" fontId="20" fillId="6" borderId="0" xfId="6" applyFill="1"/>
    <xf numFmtId="0" fontId="4" fillId="0" borderId="0" xfId="6" applyFont="1"/>
    <xf numFmtId="0" fontId="4" fillId="5" borderId="15" xfId="6" applyFont="1" applyFill="1" applyBorder="1" applyAlignment="1">
      <alignment wrapText="1"/>
    </xf>
    <xf numFmtId="2" fontId="4" fillId="5" borderId="15" xfId="6" applyNumberFormat="1" applyFont="1" applyFill="1" applyBorder="1" applyAlignment="1">
      <alignment wrapText="1"/>
    </xf>
    <xf numFmtId="2" fontId="4" fillId="0" borderId="15" xfId="6" applyNumberFormat="1" applyFont="1" applyFill="1" applyBorder="1" applyAlignment="1">
      <alignment wrapText="1"/>
    </xf>
    <xf numFmtId="171" fontId="4" fillId="5" borderId="15" xfId="6" applyNumberFormat="1" applyFont="1" applyFill="1" applyBorder="1" applyAlignment="1" applyProtection="1">
      <alignment horizontal="left" wrapText="1"/>
    </xf>
    <xf numFmtId="0" fontId="4" fillId="5" borderId="15" xfId="6" applyFont="1" applyFill="1" applyBorder="1" applyAlignment="1" applyProtection="1">
      <alignment horizontal="left" wrapText="1"/>
    </xf>
    <xf numFmtId="0" fontId="22" fillId="5" borderId="15" xfId="6" applyFont="1" applyFill="1" applyBorder="1" applyAlignment="1" applyProtection="1">
      <alignment horizontal="left" wrapText="1"/>
    </xf>
    <xf numFmtId="0" fontId="23" fillId="0" borderId="2" xfId="1" applyFont="1" applyFill="1" applyBorder="1" applyAlignment="1"/>
    <xf numFmtId="170" fontId="6" fillId="0" borderId="18" xfId="0" applyNumberFormat="1" applyFont="1" applyFill="1" applyBorder="1" applyAlignment="1" applyProtection="1">
      <alignment horizontal="center" vertical="center"/>
    </xf>
    <xf numFmtId="2" fontId="6" fillId="0" borderId="18" xfId="0" applyNumberFormat="1" applyFont="1" applyFill="1" applyBorder="1" applyAlignment="1" applyProtection="1">
      <alignment horizontal="center" vertical="center"/>
    </xf>
    <xf numFmtId="170" fontId="6" fillId="0" borderId="2" xfId="0" applyNumberFormat="1" applyFont="1" applyFill="1" applyBorder="1" applyAlignment="1" applyProtection="1">
      <alignment horizontal="center" vertical="center"/>
    </xf>
    <xf numFmtId="170" fontId="6" fillId="0" borderId="2" xfId="4" applyNumberFormat="1" applyFont="1" applyFill="1" applyBorder="1" applyAlignment="1" applyProtection="1">
      <alignment horizontal="center" vertical="center"/>
    </xf>
    <xf numFmtId="2" fontId="6" fillId="0" borderId="2" xfId="0" applyNumberFormat="1" applyFont="1" applyFill="1" applyBorder="1" applyAlignment="1" applyProtection="1">
      <alignment horizontal="center" vertical="center"/>
    </xf>
    <xf numFmtId="2" fontId="6" fillId="0" borderId="2" xfId="4" applyNumberFormat="1" applyFont="1" applyFill="1" applyBorder="1" applyAlignment="1" applyProtection="1">
      <alignment horizontal="center" vertical="center"/>
    </xf>
    <xf numFmtId="2" fontId="6" fillId="0" borderId="19" xfId="4" applyNumberFormat="1" applyFont="1" applyFill="1" applyBorder="1" applyAlignment="1" applyProtection="1">
      <alignment horizontal="center" vertical="center"/>
    </xf>
    <xf numFmtId="170" fontId="6" fillId="0" borderId="19" xfId="4" applyNumberFormat="1" applyFont="1" applyFill="1" applyBorder="1" applyAlignment="1" applyProtection="1">
      <alignment horizontal="center" vertical="center"/>
    </xf>
    <xf numFmtId="2" fontId="6" fillId="0" borderId="19" xfId="0" applyNumberFormat="1" applyFont="1" applyFill="1" applyBorder="1" applyAlignment="1" applyProtection="1">
      <alignment horizontal="center" vertical="center"/>
    </xf>
    <xf numFmtId="170" fontId="6" fillId="0" borderId="19" xfId="0" applyNumberFormat="1" applyFont="1" applyFill="1" applyBorder="1" applyAlignment="1" applyProtection="1">
      <alignment horizontal="center" vertical="center"/>
    </xf>
    <xf numFmtId="0" fontId="1" fillId="0" borderId="0" xfId="0" applyFont="1"/>
    <xf numFmtId="0" fontId="12" fillId="0" borderId="12" xfId="1" applyNumberFormat="1" applyFont="1" applyFill="1" applyBorder="1" applyAlignment="1">
      <alignment horizontal="right"/>
    </xf>
    <xf numFmtId="0" fontId="5" fillId="0" borderId="0" xfId="0" applyFont="1"/>
    <xf numFmtId="14" fontId="5" fillId="0" borderId="0" xfId="0" applyNumberFormat="1" applyFont="1"/>
    <xf numFmtId="14" fontId="14" fillId="0" borderId="0" xfId="3" applyNumberFormat="1"/>
    <xf numFmtId="14" fontId="0" fillId="0" borderId="0" xfId="0" applyNumberFormat="1"/>
    <xf numFmtId="0" fontId="25" fillId="0" borderId="2" xfId="9" applyFont="1" applyFill="1" applyBorder="1" applyAlignment="1"/>
    <xf numFmtId="164" fontId="25" fillId="0" borderId="2" xfId="9" applyNumberFormat="1" applyFont="1" applyFill="1" applyBorder="1" applyAlignment="1">
      <alignment horizontal="right"/>
    </xf>
    <xf numFmtId="0" fontId="25" fillId="0" borderId="2" xfId="9" applyFont="1" applyFill="1" applyBorder="1" applyAlignment="1">
      <alignment horizontal="right"/>
    </xf>
    <xf numFmtId="22" fontId="25" fillId="0" borderId="2" xfId="9" applyNumberFormat="1" applyFont="1" applyFill="1" applyBorder="1" applyAlignment="1">
      <alignment horizontal="right"/>
    </xf>
    <xf numFmtId="0" fontId="24" fillId="0" borderId="0" xfId="9" applyAlignment="1"/>
    <xf numFmtId="14" fontId="4" fillId="0" borderId="10" xfId="0" applyNumberFormat="1" applyFont="1" applyFill="1" applyBorder="1" applyAlignment="1">
      <alignment horizontal="center"/>
    </xf>
    <xf numFmtId="0" fontId="2" fillId="0" borderId="2" xfId="9" applyFont="1" applyFill="1" applyBorder="1" applyAlignment="1"/>
    <xf numFmtId="22" fontId="2" fillId="0" borderId="2" xfId="9" applyNumberFormat="1" applyFont="1" applyFill="1" applyBorder="1" applyAlignment="1">
      <alignment horizontal="right"/>
    </xf>
    <xf numFmtId="14" fontId="4" fillId="5" borderId="15" xfId="0" applyNumberFormat="1" applyFont="1" applyFill="1" applyBorder="1" applyAlignment="1">
      <alignment horizontal="left"/>
    </xf>
    <xf numFmtId="2" fontId="4" fillId="5" borderId="15" xfId="0" applyNumberFormat="1" applyFont="1" applyFill="1" applyBorder="1" applyAlignment="1">
      <alignment horizontal="right"/>
    </xf>
    <xf numFmtId="2" fontId="4" fillId="5" borderId="17" xfId="0" applyNumberFormat="1" applyFont="1" applyFill="1" applyBorder="1" applyAlignment="1">
      <alignment horizontal="right"/>
    </xf>
    <xf numFmtId="2" fontId="3" fillId="0" borderId="17" xfId="0" applyNumberFormat="1" applyFont="1" applyBorder="1" applyAlignment="1">
      <alignment horizontal="right" vertical="top"/>
    </xf>
    <xf numFmtId="2" fontId="3" fillId="0" borderId="17" xfId="0" applyNumberFormat="1" applyFont="1" applyFill="1" applyBorder="1" applyAlignment="1">
      <alignment vertical="top"/>
    </xf>
    <xf numFmtId="2" fontId="3" fillId="0" borderId="15" xfId="0" applyNumberFormat="1" applyFont="1" applyFill="1" applyBorder="1" applyAlignment="1">
      <alignment vertical="top"/>
    </xf>
    <xf numFmtId="2" fontId="3" fillId="0" borderId="16" xfId="0" applyNumberFormat="1" applyFont="1" applyFill="1" applyBorder="1" applyAlignment="1">
      <alignment vertical="top"/>
    </xf>
    <xf numFmtId="2" fontId="4" fillId="0" borderId="16" xfId="0" applyNumberFormat="1" applyFont="1" applyFill="1" applyBorder="1" applyAlignment="1"/>
    <xf numFmtId="2" fontId="4" fillId="0" borderId="15" xfId="0" applyNumberFormat="1" applyFont="1" applyFill="1" applyBorder="1" applyAlignment="1"/>
    <xf numFmtId="164" fontId="2" fillId="0" borderId="2" xfId="9" applyNumberFormat="1" applyFont="1" applyFill="1" applyBorder="1" applyAlignment="1">
      <alignment horizontal="right"/>
    </xf>
    <xf numFmtId="0" fontId="2" fillId="0" borderId="2" xfId="9" applyFont="1" applyFill="1" applyBorder="1" applyAlignment="1">
      <alignment horizontal="right"/>
    </xf>
    <xf numFmtId="14" fontId="14" fillId="0" borderId="0" xfId="3" applyNumberFormat="1" applyFill="1"/>
    <xf numFmtId="0" fontId="24" fillId="0" borderId="2" xfId="9" applyBorder="1" applyAlignment="1"/>
    <xf numFmtId="2" fontId="6" fillId="0" borderId="18" xfId="3" applyNumberFormat="1" applyFont="1" applyFill="1" applyBorder="1" applyAlignment="1" applyProtection="1">
      <alignment horizontal="center" vertical="center"/>
    </xf>
    <xf numFmtId="170" fontId="6" fillId="0" borderId="18" xfId="3" applyNumberFormat="1" applyFont="1" applyFill="1" applyBorder="1" applyAlignment="1" applyProtection="1">
      <alignment horizontal="center" vertical="center"/>
    </xf>
    <xf numFmtId="2" fontId="6" fillId="0" borderId="19" xfId="3" applyNumberFormat="1" applyFont="1" applyFill="1" applyBorder="1" applyAlignment="1" applyProtection="1">
      <alignment horizontal="center" vertical="center"/>
    </xf>
    <xf numFmtId="170" fontId="6" fillId="0" borderId="19" xfId="3" applyNumberFormat="1" applyFont="1" applyFill="1" applyBorder="1" applyAlignment="1" applyProtection="1">
      <alignment horizontal="center" vertical="center"/>
    </xf>
    <xf numFmtId="2" fontId="6" fillId="0" borderId="18" xfId="4" applyNumberFormat="1" applyFont="1" applyFill="1" applyBorder="1" applyAlignment="1" applyProtection="1">
      <alignment horizontal="center" vertical="center"/>
    </xf>
    <xf numFmtId="164" fontId="25" fillId="0" borderId="0" xfId="9" applyNumberFormat="1" applyFont="1" applyFill="1" applyBorder="1" applyAlignment="1">
      <alignment horizontal="right"/>
    </xf>
    <xf numFmtId="2" fontId="6" fillId="0" borderId="2" xfId="3" applyNumberFormat="1" applyFont="1" applyFill="1" applyBorder="1" applyAlignment="1" applyProtection="1">
      <alignment horizontal="center" vertical="center"/>
    </xf>
    <xf numFmtId="170" fontId="6" fillId="0" borderId="2" xfId="3" applyNumberFormat="1" applyFont="1" applyFill="1" applyBorder="1" applyAlignment="1" applyProtection="1">
      <alignment horizontal="center" vertical="center"/>
    </xf>
    <xf numFmtId="2" fontId="7" fillId="0" borderId="19" xfId="3" applyNumberFormat="1" applyFont="1" applyFill="1" applyBorder="1" applyAlignment="1" applyProtection="1">
      <alignment horizontal="center" vertical="center"/>
    </xf>
    <xf numFmtId="170" fontId="7" fillId="0" borderId="19" xfId="3" applyNumberFormat="1" applyFont="1" applyFill="1" applyBorder="1" applyAlignment="1" applyProtection="1">
      <alignment horizontal="center" vertical="center"/>
    </xf>
    <xf numFmtId="2" fontId="6" fillId="5" borderId="19" xfId="3" applyNumberFormat="1" applyFont="1" applyFill="1" applyBorder="1" applyAlignment="1" applyProtection="1">
      <alignment horizontal="center" vertical="center"/>
    </xf>
    <xf numFmtId="170" fontId="6" fillId="5" borderId="19" xfId="3" applyNumberFormat="1" applyFont="1" applyFill="1" applyBorder="1" applyAlignment="1" applyProtection="1">
      <alignment horizontal="center" vertical="center"/>
    </xf>
    <xf numFmtId="2" fontId="6" fillId="5" borderId="18" xfId="3" applyNumberFormat="1" applyFont="1" applyFill="1" applyBorder="1" applyAlignment="1" applyProtection="1">
      <alignment horizontal="center" vertical="center"/>
    </xf>
    <xf numFmtId="170" fontId="6" fillId="5" borderId="18" xfId="3" applyNumberFormat="1" applyFont="1" applyFill="1" applyBorder="1" applyAlignment="1" applyProtection="1">
      <alignment horizontal="center" vertical="center"/>
    </xf>
    <xf numFmtId="2" fontId="6" fillId="5" borderId="2" xfId="3" applyNumberFormat="1" applyFont="1" applyFill="1" applyBorder="1" applyAlignment="1" applyProtection="1">
      <alignment horizontal="center" vertical="center"/>
    </xf>
    <xf numFmtId="170" fontId="6" fillId="5" borderId="2" xfId="3" applyNumberFormat="1" applyFont="1" applyFill="1" applyBorder="1" applyAlignment="1" applyProtection="1">
      <alignment horizontal="center" vertical="center"/>
    </xf>
    <xf numFmtId="14" fontId="5" fillId="6" borderId="0" xfId="0" applyNumberFormat="1" applyFont="1" applyFill="1"/>
    <xf numFmtId="2" fontId="6" fillId="6" borderId="19" xfId="0" applyNumberFormat="1" applyFont="1" applyFill="1" applyBorder="1" applyAlignment="1" applyProtection="1">
      <alignment horizontal="center" vertical="center"/>
    </xf>
    <xf numFmtId="170" fontId="6" fillId="6" borderId="19" xfId="0" applyNumberFormat="1" applyFont="1" applyFill="1" applyBorder="1" applyAlignment="1" applyProtection="1">
      <alignment horizontal="center" vertical="center"/>
    </xf>
    <xf numFmtId="0" fontId="0" fillId="6" borderId="0" xfId="0" applyFill="1"/>
    <xf numFmtId="164" fontId="2" fillId="0" borderId="0" xfId="9" applyNumberFormat="1" applyFont="1" applyFill="1" applyBorder="1" applyAlignment="1">
      <alignment horizontal="right"/>
    </xf>
    <xf numFmtId="0" fontId="0" fillId="0" borderId="0" xfId="0" applyFill="1" applyAlignment="1"/>
    <xf numFmtId="0" fontId="0" fillId="0" borderId="0" xfId="0" applyFont="1" applyFill="1" applyAlignment="1"/>
    <xf numFmtId="14" fontId="4" fillId="0" borderId="20" xfId="0" applyNumberFormat="1" applyFont="1" applyFill="1" applyBorder="1" applyAlignment="1">
      <alignment horizontal="center"/>
    </xf>
    <xf numFmtId="0" fontId="5" fillId="0" borderId="7" xfId="0" applyFont="1" applyFill="1" applyBorder="1" applyAlignment="1"/>
    <xf numFmtId="0" fontId="17" fillId="0" borderId="0" xfId="0" applyFont="1" applyFill="1" applyBorder="1" applyAlignment="1"/>
    <xf numFmtId="0" fontId="24" fillId="0" borderId="2" xfId="9" applyFill="1" applyBorder="1" applyAlignment="1"/>
    <xf numFmtId="0" fontId="4" fillId="0" borderId="3" xfId="0" applyFont="1" applyFill="1" applyBorder="1" applyAlignment="1"/>
    <xf numFmtId="166" fontId="4" fillId="0" borderId="3" xfId="0" applyNumberFormat="1" applyFont="1" applyFill="1" applyBorder="1" applyAlignment="1"/>
    <xf numFmtId="0" fontId="0" fillId="0" borderId="0" xfId="0" applyFill="1" applyBorder="1" applyAlignment="1"/>
    <xf numFmtId="0" fontId="0" fillId="0" borderId="0" xfId="0" applyFont="1" applyFill="1" applyBorder="1" applyAlignment="1"/>
    <xf numFmtId="0" fontId="5" fillId="0" borderId="3" xfId="0" applyFont="1" applyFill="1" applyBorder="1" applyAlignment="1"/>
    <xf numFmtId="14" fontId="16" fillId="0" borderId="3" xfId="0" applyNumberFormat="1" applyFont="1" applyFill="1" applyBorder="1" applyAlignment="1">
      <alignment horizontal="center"/>
    </xf>
    <xf numFmtId="0" fontId="13" fillId="0" borderId="0" xfId="0" applyFont="1" applyFill="1" applyAlignment="1"/>
    <xf numFmtId="0" fontId="12" fillId="0" borderId="3" xfId="0" applyFont="1" applyFill="1" applyBorder="1" applyAlignment="1"/>
    <xf numFmtId="0" fontId="0" fillId="0" borderId="3" xfId="0" applyFill="1" applyBorder="1" applyAlignment="1"/>
    <xf numFmtId="0" fontId="0" fillId="0" borderId="3" xfId="0" applyFont="1" applyFill="1" applyBorder="1" applyAlignment="1"/>
    <xf numFmtId="0" fontId="5" fillId="7" borderId="0" xfId="0" applyFont="1" applyFill="1" applyAlignment="1"/>
    <xf numFmtId="0" fontId="5" fillId="0" borderId="3" xfId="0" applyFont="1" applyFill="1" applyBorder="1"/>
    <xf numFmtId="0" fontId="4" fillId="0" borderId="0" xfId="1" applyFont="1" applyFill="1" applyBorder="1" applyAlignment="1"/>
    <xf numFmtId="0" fontId="26" fillId="0" borderId="0" xfId="0" applyFont="1" applyFill="1"/>
    <xf numFmtId="22" fontId="26" fillId="0" borderId="0" xfId="0" applyNumberFormat="1" applyFont="1" applyFill="1"/>
    <xf numFmtId="0" fontId="2" fillId="0" borderId="2" xfId="10" applyNumberFormat="1" applyFont="1" applyFill="1" applyBorder="1" applyAlignment="1">
      <alignment horizontal="right"/>
    </xf>
    <xf numFmtId="22" fontId="2" fillId="0" borderId="2" xfId="11" applyNumberFormat="1" applyFont="1" applyFill="1" applyBorder="1" applyAlignment="1">
      <alignment horizontal="right"/>
    </xf>
    <xf numFmtId="2" fontId="21" fillId="0" borderId="18" xfId="0" applyNumberFormat="1" applyFont="1" applyFill="1" applyBorder="1" applyAlignment="1" applyProtection="1">
      <alignment horizontal="center" vertical="center"/>
    </xf>
    <xf numFmtId="170" fontId="21" fillId="0" borderId="18" xfId="0" applyNumberFormat="1" applyFont="1" applyFill="1" applyBorder="1" applyAlignment="1" applyProtection="1">
      <alignment horizontal="center" vertical="center"/>
    </xf>
    <xf numFmtId="2" fontId="21" fillId="0" borderId="19" xfId="0" applyNumberFormat="1" applyFont="1" applyFill="1" applyBorder="1" applyAlignment="1" applyProtection="1">
      <alignment horizontal="center" vertical="center"/>
    </xf>
    <xf numFmtId="170" fontId="21" fillId="0" borderId="19" xfId="0" applyNumberFormat="1" applyFont="1" applyFill="1" applyBorder="1" applyAlignment="1" applyProtection="1">
      <alignment horizontal="center" vertical="center"/>
    </xf>
    <xf numFmtId="0" fontId="27" fillId="0" borderId="2" xfId="9" applyFont="1" applyFill="1" applyBorder="1" applyAlignment="1"/>
    <xf numFmtId="164" fontId="27" fillId="0" borderId="2" xfId="9" applyNumberFormat="1" applyFont="1" applyFill="1" applyBorder="1" applyAlignment="1">
      <alignment horizontal="right"/>
    </xf>
    <xf numFmtId="0" fontId="27" fillId="0" borderId="2" xfId="9" applyFont="1" applyFill="1" applyBorder="1" applyAlignment="1">
      <alignment horizontal="right"/>
    </xf>
    <xf numFmtId="22" fontId="27" fillId="0" borderId="2" xfId="9" applyNumberFormat="1" applyFont="1" applyFill="1" applyBorder="1" applyAlignment="1">
      <alignment horizontal="right"/>
    </xf>
    <xf numFmtId="22" fontId="2" fillId="0" borderId="2" xfId="12" applyNumberFormat="1" applyFont="1" applyFill="1" applyBorder="1" applyAlignment="1">
      <alignment horizontal="right"/>
    </xf>
    <xf numFmtId="0" fontId="2" fillId="0" borderId="2" xfId="12" applyFont="1" applyFill="1" applyBorder="1" applyAlignment="1">
      <alignment horizontal="right"/>
    </xf>
    <xf numFmtId="0" fontId="2" fillId="0" borderId="2" xfId="12" applyFont="1" applyFill="1" applyBorder="1" applyAlignment="1"/>
    <xf numFmtId="164" fontId="2" fillId="0" borderId="2" xfId="12" applyNumberFormat="1" applyFont="1" applyFill="1" applyBorder="1" applyAlignment="1">
      <alignment horizontal="right"/>
    </xf>
    <xf numFmtId="0" fontId="3" fillId="0" borderId="0" xfId="12" applyAlignment="1"/>
    <xf numFmtId="0" fontId="4" fillId="0" borderId="2" xfId="0" applyFont="1" applyFill="1" applyBorder="1" applyAlignment="1">
      <alignment horizontal="center"/>
    </xf>
    <xf numFmtId="2" fontId="4" fillId="0" borderId="15" xfId="0" applyNumberFormat="1" applyFont="1" applyFill="1" applyBorder="1"/>
    <xf numFmtId="2" fontId="4" fillId="5" borderId="15" xfId="0" applyNumberFormat="1" applyFont="1" applyFill="1" applyBorder="1"/>
    <xf numFmtId="0" fontId="19" fillId="0" borderId="0" xfId="0" applyFont="1" applyAlignment="1">
      <alignment vertical="top" wrapText="1"/>
    </xf>
    <xf numFmtId="0" fontId="5" fillId="5" borderId="15" xfId="0" applyFont="1" applyFill="1" applyBorder="1" applyAlignment="1">
      <alignment horizontal="left"/>
    </xf>
    <xf numFmtId="2" fontId="28" fillId="0" borderId="18" xfId="0" applyNumberFormat="1" applyFont="1" applyFill="1" applyBorder="1" applyAlignment="1" applyProtection="1">
      <alignment horizontal="center" vertical="center"/>
    </xf>
    <xf numFmtId="170" fontId="28" fillId="0" borderId="18" xfId="0" applyNumberFormat="1" applyFont="1" applyFill="1" applyBorder="1" applyAlignment="1" applyProtection="1">
      <alignment horizontal="center" vertical="center"/>
    </xf>
    <xf numFmtId="0" fontId="22" fillId="5" borderId="15" xfId="0" applyFont="1" applyFill="1" applyBorder="1" applyAlignment="1">
      <alignment horizontal="left"/>
    </xf>
    <xf numFmtId="0" fontId="4" fillId="5" borderId="15" xfId="0" applyFont="1" applyFill="1" applyBorder="1" applyAlignment="1">
      <alignment horizontal="left"/>
    </xf>
    <xf numFmtId="0" fontId="5" fillId="0" borderId="0" xfId="0" applyFont="1" applyFill="1" applyBorder="1"/>
    <xf numFmtId="14" fontId="2" fillId="0" borderId="2" xfId="9" applyNumberFormat="1" applyFont="1" applyFill="1" applyBorder="1" applyAlignment="1">
      <alignment horizontal="right"/>
    </xf>
    <xf numFmtId="2" fontId="6" fillId="0" borderId="21" xfId="0" applyNumberFormat="1" applyFont="1" applyFill="1" applyBorder="1" applyAlignment="1" applyProtection="1">
      <alignment horizontal="center" vertical="center"/>
    </xf>
    <xf numFmtId="170" fontId="6" fillId="0" borderId="21" xfId="0" applyNumberFormat="1" applyFont="1" applyFill="1" applyBorder="1" applyAlignment="1" applyProtection="1">
      <alignment horizontal="center" vertical="center"/>
    </xf>
    <xf numFmtId="0" fontId="2" fillId="0" borderId="22" xfId="9" applyFont="1" applyFill="1" applyBorder="1" applyAlignment="1"/>
    <xf numFmtId="164" fontId="2" fillId="0" borderId="22" xfId="9" applyNumberFormat="1" applyFont="1" applyFill="1" applyBorder="1" applyAlignment="1">
      <alignment horizontal="right"/>
    </xf>
    <xf numFmtId="0" fontId="2" fillId="0" borderId="22" xfId="9" applyFont="1" applyFill="1" applyBorder="1" applyAlignment="1">
      <alignment horizontal="right"/>
    </xf>
    <xf numFmtId="22" fontId="2" fillId="0" borderId="22" xfId="9" applyNumberFormat="1" applyFont="1" applyFill="1" applyBorder="1" applyAlignment="1">
      <alignment horizontal="right"/>
    </xf>
    <xf numFmtId="0" fontId="2" fillId="0" borderId="22" xfId="1" applyNumberFormat="1" applyFont="1" applyFill="1" applyBorder="1" applyAlignment="1">
      <alignment horizontal="right"/>
    </xf>
    <xf numFmtId="0" fontId="4" fillId="0" borderId="3" xfId="0" applyFont="1" applyFill="1" applyBorder="1"/>
    <xf numFmtId="165" fontId="4" fillId="0" borderId="3" xfId="0" applyNumberFormat="1" applyFont="1" applyFill="1" applyBorder="1"/>
    <xf numFmtId="0" fontId="2" fillId="0" borderId="22" xfId="12" applyFont="1" applyFill="1" applyBorder="1" applyAlignment="1"/>
    <xf numFmtId="164" fontId="2" fillId="0" borderId="22" xfId="12" applyNumberFormat="1" applyFont="1" applyFill="1" applyBorder="1" applyAlignment="1">
      <alignment horizontal="right"/>
    </xf>
    <xf numFmtId="0" fontId="2" fillId="0" borderId="22" xfId="12" applyFont="1" applyFill="1" applyBorder="1" applyAlignment="1">
      <alignment horizontal="right"/>
    </xf>
    <xf numFmtId="22" fontId="2" fillId="0" borderId="22" xfId="12" applyNumberFormat="1" applyFont="1" applyFill="1" applyBorder="1" applyAlignment="1">
      <alignment horizontal="right"/>
    </xf>
    <xf numFmtId="0" fontId="12" fillId="0" borderId="22" xfId="1" applyFont="1" applyFill="1" applyBorder="1" applyAlignment="1"/>
    <xf numFmtId="164" fontId="12" fillId="0" borderId="22" xfId="1" applyNumberFormat="1" applyFont="1" applyFill="1" applyBorder="1" applyAlignment="1">
      <alignment horizontal="right"/>
    </xf>
    <xf numFmtId="0" fontId="12" fillId="0" borderId="22" xfId="1" applyFont="1" applyFill="1" applyBorder="1" applyAlignment="1">
      <alignment horizontal="right"/>
    </xf>
    <xf numFmtId="22" fontId="12" fillId="0" borderId="22" xfId="1" applyNumberFormat="1" applyFont="1" applyFill="1" applyBorder="1" applyAlignment="1">
      <alignment horizontal="right"/>
    </xf>
    <xf numFmtId="0" fontId="2" fillId="0" borderId="23" xfId="9" applyFont="1" applyFill="1" applyBorder="1" applyAlignment="1"/>
    <xf numFmtId="0" fontId="2" fillId="0" borderId="24" xfId="9" applyFont="1" applyFill="1" applyBorder="1" applyAlignment="1">
      <alignment horizontal="right"/>
    </xf>
    <xf numFmtId="0" fontId="6" fillId="0" borderId="0" xfId="0" applyNumberFormat="1" applyFont="1" applyFill="1" applyBorder="1" applyAlignment="1" applyProtection="1">
      <alignment horizontal="left" vertical="center"/>
    </xf>
    <xf numFmtId="0" fontId="2" fillId="0" borderId="25" xfId="9" applyFont="1" applyFill="1" applyBorder="1" applyAlignment="1"/>
    <xf numFmtId="0" fontId="2" fillId="0" borderId="26" xfId="9" applyFont="1" applyFill="1" applyBorder="1" applyAlignment="1"/>
    <xf numFmtId="0" fontId="5" fillId="0" borderId="0" xfId="0" applyNumberFormat="1" applyFont="1" applyFill="1" applyBorder="1" applyAlignment="1" applyProtection="1">
      <alignment horizontal="left" vertical="center"/>
    </xf>
    <xf numFmtId="0" fontId="2" fillId="0" borderId="27" xfId="1" applyNumberFormat="1" applyFont="1" applyFill="1" applyBorder="1" applyAlignment="1">
      <alignment horizontal="right"/>
    </xf>
    <xf numFmtId="0" fontId="2" fillId="0" borderId="27" xfId="9" applyFont="1" applyFill="1" applyBorder="1" applyAlignment="1">
      <alignment horizontal="right"/>
    </xf>
    <xf numFmtId="0" fontId="2" fillId="0" borderId="28" xfId="9" applyFont="1" applyFill="1" applyBorder="1" applyAlignment="1"/>
  </cellXfs>
  <cellStyles count="13">
    <cellStyle name="Normal" xfId="0" builtinId="0"/>
    <cellStyle name="Normal 2" xfId="3"/>
    <cellStyle name="Normal 2 2" xfId="4"/>
    <cellStyle name="Normal 3" xfId="2"/>
    <cellStyle name="Normal 3 2" xfId="7"/>
    <cellStyle name="Normal 4" xfId="5"/>
    <cellStyle name="Normal 4 2" xfId="8"/>
    <cellStyle name="Normal 5" xfId="6"/>
    <cellStyle name="Normal_LOG IN" xfId="11"/>
    <cellStyle name="Normal_sample log" xfId="10"/>
    <cellStyle name="Normal_Sheet1" xfId="9"/>
    <cellStyle name="Normal_Sheet1_1" xfId="12"/>
    <cellStyle name="Normal_Sheet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tx1"/>
                </a:solidFill>
              </a:rPr>
              <a:t>R-42 Various Constituents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8.0170624654990003E-2"/>
          <c:y val="9.4687313421736405E-2"/>
          <c:w val="0.81133364138298603"/>
          <c:h val="0.75366654838976999"/>
        </c:manualLayout>
      </c:layout>
      <c:scatterChart>
        <c:scatterStyle val="lineMarker"/>
        <c:varyColors val="0"/>
        <c:ser>
          <c:idx val="4"/>
          <c:order val="0"/>
          <c:tx>
            <c:v>Fe</c:v>
          </c:tx>
          <c:spPr>
            <a:ln w="19050" cap="rnd">
              <a:noFill/>
              <a:round/>
            </a:ln>
            <a:effectLst/>
          </c:spPr>
          <c:xVal>
            <c:numRef>
              <c:f>'R-42 Cations-Metals'!$I$3:$I$289</c:f>
              <c:numCache>
                <c:formatCode>m/d/yyyy\ h:mm</c:formatCode>
                <c:ptCount val="287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Cations-Metals'!$S$3:$S$289</c:f>
              <c:numCache>
                <c:formatCode>General</c:formatCode>
                <c:ptCount val="287"/>
                <c:pt idx="0">
                  <c:v>1.323510065</c:v>
                </c:pt>
                <c:pt idx="1">
                  <c:v>1.6788721539999999E-2</c:v>
                </c:pt>
                <c:pt idx="2">
                  <c:v>1.2686884249999999</c:v>
                </c:pt>
                <c:pt idx="3">
                  <c:v>1.0903023999999999</c:v>
                </c:pt>
                <c:pt idx="4">
                  <c:v>0.56019665259999996</c:v>
                </c:pt>
                <c:pt idx="5">
                  <c:v>0.50103572360000004</c:v>
                </c:pt>
                <c:pt idx="6">
                  <c:v>0.37328741780000002</c:v>
                </c:pt>
                <c:pt idx="7">
                  <c:v>0.42584933940000003</c:v>
                </c:pt>
                <c:pt idx="8">
                  <c:v>0.30154147489999999</c:v>
                </c:pt>
                <c:pt idx="9">
                  <c:v>0.33755271710000001</c:v>
                </c:pt>
                <c:pt idx="10">
                  <c:v>0.31493245130000003</c:v>
                </c:pt>
                <c:pt idx="11">
                  <c:v>0.28972770289999999</c:v>
                </c:pt>
                <c:pt idx="12">
                  <c:v>0.21173034809999999</c:v>
                </c:pt>
                <c:pt idx="13">
                  <c:v>0.26639154980000002</c:v>
                </c:pt>
                <c:pt idx="14">
                  <c:v>0.43270645600000002</c:v>
                </c:pt>
                <c:pt idx="15">
                  <c:v>0.2255570331</c:v>
                </c:pt>
                <c:pt idx="16">
                  <c:v>1.588560754</c:v>
                </c:pt>
                <c:pt idx="17">
                  <c:v>66.34514815</c:v>
                </c:pt>
                <c:pt idx="18">
                  <c:v>97.731782289999998</c:v>
                </c:pt>
                <c:pt idx="19">
                  <c:v>129.1698126</c:v>
                </c:pt>
                <c:pt idx="20">
                  <c:v>146.17346309999999</c:v>
                </c:pt>
                <c:pt idx="21">
                  <c:v>159.48245199999999</c:v>
                </c:pt>
                <c:pt idx="22">
                  <c:v>188.04286429999999</c:v>
                </c:pt>
                <c:pt idx="23">
                  <c:v>187.76667080000001</c:v>
                </c:pt>
                <c:pt idx="24">
                  <c:v>206.98882789999999</c:v>
                </c:pt>
                <c:pt idx="25">
                  <c:v>228.06389250000001</c:v>
                </c:pt>
                <c:pt idx="26">
                  <c:v>218.10246860000001</c:v>
                </c:pt>
                <c:pt idx="27">
                  <c:v>231.97853570000001</c:v>
                </c:pt>
                <c:pt idx="28">
                  <c:v>217.63123440000001</c:v>
                </c:pt>
                <c:pt idx="29">
                  <c:v>248.508996</c:v>
                </c:pt>
                <c:pt idx="30">
                  <c:v>242.86568550000001</c:v>
                </c:pt>
                <c:pt idx="31">
                  <c:v>255.5806388</c:v>
                </c:pt>
                <c:pt idx="32">
                  <c:v>255.1325574</c:v>
                </c:pt>
                <c:pt idx="33">
                  <c:v>247.06254100000001</c:v>
                </c:pt>
                <c:pt idx="34">
                  <c:v>251.02688029999999</c:v>
                </c:pt>
                <c:pt idx="35">
                  <c:v>243.33326589999999</c:v>
                </c:pt>
                <c:pt idx="36">
                  <c:v>228.6736932</c:v>
                </c:pt>
                <c:pt idx="37">
                  <c:v>220.82644310000001</c:v>
                </c:pt>
                <c:pt idx="38">
                  <c:v>223.4147433</c:v>
                </c:pt>
                <c:pt idx="39">
                  <c:v>204.08639640000001</c:v>
                </c:pt>
                <c:pt idx="40">
                  <c:v>204.0659541</c:v>
                </c:pt>
                <c:pt idx="41">
                  <c:v>189.11336460000001</c:v>
                </c:pt>
                <c:pt idx="42">
                  <c:v>183.99324129999999</c:v>
                </c:pt>
                <c:pt idx="43">
                  <c:v>175.36575780000001</c:v>
                </c:pt>
                <c:pt idx="44">
                  <c:v>174.042339</c:v>
                </c:pt>
                <c:pt idx="45">
                  <c:v>164.51593159999999</c:v>
                </c:pt>
                <c:pt idx="46">
                  <c:v>148.79171909999999</c:v>
                </c:pt>
                <c:pt idx="47">
                  <c:v>152.3565739</c:v>
                </c:pt>
                <c:pt idx="48">
                  <c:v>158.41489469999999</c:v>
                </c:pt>
                <c:pt idx="49">
                  <c:v>146.13796909999999</c:v>
                </c:pt>
                <c:pt idx="50">
                  <c:v>143.79818940000001</c:v>
                </c:pt>
                <c:pt idx="51">
                  <c:v>131.9559975</c:v>
                </c:pt>
                <c:pt idx="52">
                  <c:v>118.86427949999999</c:v>
                </c:pt>
                <c:pt idx="53">
                  <c:v>116.28330769999999</c:v>
                </c:pt>
                <c:pt idx="54">
                  <c:v>108.3979717</c:v>
                </c:pt>
                <c:pt idx="55">
                  <c:v>99.51271294</c:v>
                </c:pt>
                <c:pt idx="56">
                  <c:v>93.890830159999993</c:v>
                </c:pt>
                <c:pt idx="57">
                  <c:v>89.607180639999996</c:v>
                </c:pt>
                <c:pt idx="58">
                  <c:v>80.639058009999999</c:v>
                </c:pt>
                <c:pt idx="59">
                  <c:v>80.793647800000002</c:v>
                </c:pt>
                <c:pt idx="60">
                  <c:v>79.091045649999998</c:v>
                </c:pt>
                <c:pt idx="61">
                  <c:v>74.802158559999995</c:v>
                </c:pt>
                <c:pt idx="62">
                  <c:v>69.335057570000004</c:v>
                </c:pt>
                <c:pt idx="63">
                  <c:v>64.481315719999998</c:v>
                </c:pt>
                <c:pt idx="64">
                  <c:v>58.556912590000003</c:v>
                </c:pt>
                <c:pt idx="65">
                  <c:v>61.860156089999997</c:v>
                </c:pt>
                <c:pt idx="66">
                  <c:v>56.299300760000001</c:v>
                </c:pt>
                <c:pt idx="67">
                  <c:v>52.701127759999999</c:v>
                </c:pt>
                <c:pt idx="68">
                  <c:v>49.395758319999999</c:v>
                </c:pt>
                <c:pt idx="69">
                  <c:v>45.963491269999999</c:v>
                </c:pt>
                <c:pt idx="70">
                  <c:v>35.542543100000003</c:v>
                </c:pt>
                <c:pt idx="71">
                  <c:v>27.299893019999999</c:v>
                </c:pt>
                <c:pt idx="72">
                  <c:v>17.286292169999999</c:v>
                </c:pt>
                <c:pt idx="73">
                  <c:v>14.18192069</c:v>
                </c:pt>
                <c:pt idx="74">
                  <c:v>15.14420484</c:v>
                </c:pt>
                <c:pt idx="75">
                  <c:v>19.668804730000002</c:v>
                </c:pt>
                <c:pt idx="76">
                  <c:v>25.75559277</c:v>
                </c:pt>
                <c:pt idx="77">
                  <c:v>37.987264600000003</c:v>
                </c:pt>
                <c:pt idx="78">
                  <c:v>36.316541899999997</c:v>
                </c:pt>
                <c:pt idx="79">
                  <c:v>36.578552510000002</c:v>
                </c:pt>
                <c:pt idx="80">
                  <c:v>33.855447460000001</c:v>
                </c:pt>
                <c:pt idx="81">
                  <c:v>32.896717189999997</c:v>
                </c:pt>
                <c:pt idx="82">
                  <c:v>31.42270044</c:v>
                </c:pt>
                <c:pt idx="83">
                  <c:v>13.192203080000001</c:v>
                </c:pt>
                <c:pt idx="84">
                  <c:v>9.3028224159999997</c:v>
                </c:pt>
                <c:pt idx="85">
                  <c:v>6.8795003489999997</c:v>
                </c:pt>
                <c:pt idx="86">
                  <c:v>5.3964564169999996</c:v>
                </c:pt>
                <c:pt idx="87">
                  <c:v>5.425306441</c:v>
                </c:pt>
                <c:pt idx="88">
                  <c:v>8.0233627730000006</c:v>
                </c:pt>
                <c:pt idx="89">
                  <c:v>11.123054</c:v>
                </c:pt>
                <c:pt idx="90">
                  <c:v>13.879313550000001</c:v>
                </c:pt>
                <c:pt idx="91">
                  <c:v>16.049239679999999</c:v>
                </c:pt>
                <c:pt idx="92">
                  <c:v>17.347869280000001</c:v>
                </c:pt>
                <c:pt idx="93">
                  <c:v>17.43420502</c:v>
                </c:pt>
                <c:pt idx="94">
                  <c:v>12.6147338</c:v>
                </c:pt>
                <c:pt idx="95">
                  <c:v>7.6393594140000003</c:v>
                </c:pt>
                <c:pt idx="96">
                  <c:v>4.9147056789999999</c:v>
                </c:pt>
                <c:pt idx="97">
                  <c:v>4.1585473740000003</c:v>
                </c:pt>
                <c:pt idx="98">
                  <c:v>3.6204111019999998</c:v>
                </c:pt>
                <c:pt idx="99">
                  <c:v>4.211836527</c:v>
                </c:pt>
                <c:pt idx="100">
                  <c:v>5.3664536140000001</c:v>
                </c:pt>
                <c:pt idx="101">
                  <c:v>7.1979423420000002</c:v>
                </c:pt>
                <c:pt idx="102">
                  <c:v>9.146936921</c:v>
                </c:pt>
                <c:pt idx="103">
                  <c:v>10.92675382</c:v>
                </c:pt>
                <c:pt idx="104">
                  <c:v>12.428121320000001</c:v>
                </c:pt>
                <c:pt idx="105">
                  <c:v>13.474939060000001</c:v>
                </c:pt>
                <c:pt idx="106">
                  <c:v>9.1138035679999998</c:v>
                </c:pt>
                <c:pt idx="107">
                  <c:v>4.9109441629999999</c:v>
                </c:pt>
                <c:pt idx="108">
                  <c:v>3.7917494330000001</c:v>
                </c:pt>
                <c:pt idx="109">
                  <c:v>3.2594075870000001</c:v>
                </c:pt>
                <c:pt idx="110">
                  <c:v>2.6648507819999998</c:v>
                </c:pt>
                <c:pt idx="111">
                  <c:v>3.708009552</c:v>
                </c:pt>
                <c:pt idx="112">
                  <c:v>5.093448575</c:v>
                </c:pt>
                <c:pt idx="113">
                  <c:v>6.846781011</c:v>
                </c:pt>
                <c:pt idx="114">
                  <c:v>8.5945689640000005</c:v>
                </c:pt>
                <c:pt idx="115">
                  <c:v>10.370116510000001</c:v>
                </c:pt>
                <c:pt idx="116">
                  <c:v>13.04751628</c:v>
                </c:pt>
                <c:pt idx="117">
                  <c:v>13.35512694</c:v>
                </c:pt>
                <c:pt idx="118">
                  <c:v>7.9901747780000001</c:v>
                </c:pt>
                <c:pt idx="119">
                  <c:v>5.3566309280000004</c:v>
                </c:pt>
                <c:pt idx="120">
                  <c:v>4.217876263</c:v>
                </c:pt>
                <c:pt idx="121">
                  <c:v>3.7320564109999999</c:v>
                </c:pt>
                <c:pt idx="122">
                  <c:v>3.3997968759999999</c:v>
                </c:pt>
                <c:pt idx="123">
                  <c:v>3.4964672779999999</c:v>
                </c:pt>
                <c:pt idx="124">
                  <c:v>5.1941505049999996</c:v>
                </c:pt>
                <c:pt idx="125">
                  <c:v>8.3510362889999996</c:v>
                </c:pt>
                <c:pt idx="126">
                  <c:v>11.076965319999999</c:v>
                </c:pt>
                <c:pt idx="127">
                  <c:v>13.83654089</c:v>
                </c:pt>
                <c:pt idx="128">
                  <c:v>13.31675353</c:v>
                </c:pt>
                <c:pt idx="129">
                  <c:v>11.61008562</c:v>
                </c:pt>
                <c:pt idx="130">
                  <c:v>9.6600109360000008</c:v>
                </c:pt>
                <c:pt idx="131">
                  <c:v>8.5380895579999994</c:v>
                </c:pt>
                <c:pt idx="132">
                  <c:v>6.4066788209999999</c:v>
                </c:pt>
                <c:pt idx="133">
                  <c:v>3.7453796970000002</c:v>
                </c:pt>
                <c:pt idx="134">
                  <c:v>3.4902958630000001</c:v>
                </c:pt>
                <c:pt idx="135">
                  <c:v>4.5027150149999997</c:v>
                </c:pt>
                <c:pt idx="136">
                  <c:v>5.9731810660000004</c:v>
                </c:pt>
                <c:pt idx="137">
                  <c:v>8.2879338499999999</c:v>
                </c:pt>
                <c:pt idx="138">
                  <c:v>9.7309256590000004</c:v>
                </c:pt>
                <c:pt idx="139">
                  <c:v>11.693985659999999</c:v>
                </c:pt>
                <c:pt idx="140">
                  <c:v>13.08544245</c:v>
                </c:pt>
                <c:pt idx="141">
                  <c:v>15.53361136</c:v>
                </c:pt>
                <c:pt idx="142">
                  <c:v>12.95399628</c:v>
                </c:pt>
                <c:pt idx="143">
                  <c:v>6.9852816369999999</c:v>
                </c:pt>
                <c:pt idx="144">
                  <c:v>4.1568288259999999</c:v>
                </c:pt>
                <c:pt idx="145">
                  <c:v>5.6312499220000003</c:v>
                </c:pt>
                <c:pt idx="146">
                  <c:v>7.9490978710000002</c:v>
                </c:pt>
                <c:pt idx="147">
                  <c:v>9.7179071209999996</c:v>
                </c:pt>
                <c:pt idx="148">
                  <c:v>11.512830559999999</c:v>
                </c:pt>
                <c:pt idx="149">
                  <c:v>13.742302410000001</c:v>
                </c:pt>
                <c:pt idx="150">
                  <c:v>16.184893129999999</c:v>
                </c:pt>
                <c:pt idx="151">
                  <c:v>18.363421550000002</c:v>
                </c:pt>
                <c:pt idx="152">
                  <c:v>18.999144099999999</c:v>
                </c:pt>
                <c:pt idx="153">
                  <c:v>18.838532359999999</c:v>
                </c:pt>
                <c:pt idx="154">
                  <c:v>14.799387879999999</c:v>
                </c:pt>
                <c:pt idx="155">
                  <c:v>14.33471817</c:v>
                </c:pt>
                <c:pt idx="156">
                  <c:v>26.858102049999999</c:v>
                </c:pt>
                <c:pt idx="157">
                  <c:v>1.7295391170000001</c:v>
                </c:pt>
                <c:pt idx="158">
                  <c:v>20.275593789999999</c:v>
                </c:pt>
                <c:pt idx="159">
                  <c:v>5.8366476230000002</c:v>
                </c:pt>
                <c:pt idx="160">
                  <c:v>18.942835089999999</c:v>
                </c:pt>
                <c:pt idx="161">
                  <c:v>8.3824221770000005</c:v>
                </c:pt>
                <c:pt idx="162">
                  <c:v>12.512027399999999</c:v>
                </c:pt>
                <c:pt idx="163">
                  <c:v>19.118137239999999</c:v>
                </c:pt>
                <c:pt idx="164">
                  <c:v>17.986088330000001</c:v>
                </c:pt>
                <c:pt idx="165">
                  <c:v>10.526527870000001</c:v>
                </c:pt>
                <c:pt idx="166">
                  <c:v>2.4626777120000001</c:v>
                </c:pt>
                <c:pt idx="167">
                  <c:v>13.58940853</c:v>
                </c:pt>
                <c:pt idx="168">
                  <c:v>20.398840719999999</c:v>
                </c:pt>
                <c:pt idx="169">
                  <c:v>15.438303660000001</c:v>
                </c:pt>
                <c:pt idx="170">
                  <c:v>14.33534362</c:v>
                </c:pt>
                <c:pt idx="171">
                  <c:v>12.9423449</c:v>
                </c:pt>
                <c:pt idx="172">
                  <c:v>25.740784059999999</c:v>
                </c:pt>
                <c:pt idx="173">
                  <c:v>25.925236569999999</c:v>
                </c:pt>
                <c:pt idx="174">
                  <c:v>25.871455480000002</c:v>
                </c:pt>
                <c:pt idx="175">
                  <c:v>27.886462210000001</c:v>
                </c:pt>
                <c:pt idx="176">
                  <c:v>27.245943369999999</c:v>
                </c:pt>
                <c:pt idx="177">
                  <c:v>27.664657810000001</c:v>
                </c:pt>
                <c:pt idx="178">
                  <c:v>26.391544740000001</c:v>
                </c:pt>
                <c:pt idx="179">
                  <c:v>26.848040749999999</c:v>
                </c:pt>
                <c:pt idx="180">
                  <c:v>27.084158939999998</c:v>
                </c:pt>
                <c:pt idx="181">
                  <c:v>25.403104880000001</c:v>
                </c:pt>
                <c:pt idx="182">
                  <c:v>25.76823585</c:v>
                </c:pt>
                <c:pt idx="183">
                  <c:v>5.5604135039999996</c:v>
                </c:pt>
                <c:pt idx="184">
                  <c:v>24.120317870000001</c:v>
                </c:pt>
                <c:pt idx="185">
                  <c:v>24.363059740000001</c:v>
                </c:pt>
                <c:pt idx="186">
                  <c:v>24.98458888</c:v>
                </c:pt>
                <c:pt idx="187">
                  <c:v>23.103102570000001</c:v>
                </c:pt>
                <c:pt idx="188">
                  <c:v>24.258230600000001</c:v>
                </c:pt>
                <c:pt idx="189">
                  <c:v>23.64800026</c:v>
                </c:pt>
                <c:pt idx="190">
                  <c:v>24.180738550000001</c:v>
                </c:pt>
                <c:pt idx="191">
                  <c:v>23.832449950000001</c:v>
                </c:pt>
                <c:pt idx="192">
                  <c:v>24.39555137</c:v>
                </c:pt>
                <c:pt idx="193">
                  <c:v>23.32706949</c:v>
                </c:pt>
                <c:pt idx="194">
                  <c:v>24.103070389999999</c:v>
                </c:pt>
                <c:pt idx="195">
                  <c:v>23.501368020000001</c:v>
                </c:pt>
                <c:pt idx="196">
                  <c:v>24.021196329999999</c:v>
                </c:pt>
                <c:pt idx="197">
                  <c:v>23.258151040000001</c:v>
                </c:pt>
                <c:pt idx="198">
                  <c:v>24.627661410000002</c:v>
                </c:pt>
                <c:pt idx="199">
                  <c:v>23.925788319999999</c:v>
                </c:pt>
                <c:pt idx="200">
                  <c:v>23.713412819999999</c:v>
                </c:pt>
                <c:pt idx="201">
                  <c:v>23.70445823</c:v>
                </c:pt>
                <c:pt idx="202">
                  <c:v>16.313354390000001</c:v>
                </c:pt>
                <c:pt idx="203">
                  <c:v>22.993357190000001</c:v>
                </c:pt>
                <c:pt idx="204">
                  <c:v>22.483763809999999</c:v>
                </c:pt>
                <c:pt idx="205">
                  <c:v>24.237446670000001</c:v>
                </c:pt>
                <c:pt idx="206">
                  <c:v>22.353151090000001</c:v>
                </c:pt>
                <c:pt idx="207">
                  <c:v>25.645450660000002</c:v>
                </c:pt>
                <c:pt idx="208">
                  <c:v>3.7588430100000001</c:v>
                </c:pt>
                <c:pt idx="209">
                  <c:v>2.3964154809999999E-2</c:v>
                </c:pt>
                <c:pt idx="210">
                  <c:v>1.155739383E-2</c:v>
                </c:pt>
                <c:pt idx="211">
                  <c:v>1.3926491080000001E-2</c:v>
                </c:pt>
                <c:pt idx="212">
                  <c:v>1.214769024E-2</c:v>
                </c:pt>
                <c:pt idx="213">
                  <c:v>5.5015285599999998E-3</c:v>
                </c:pt>
                <c:pt idx="214">
                  <c:v>4.3756149799999998E-2</c:v>
                </c:pt>
                <c:pt idx="215">
                  <c:v>9.3476866210000006E-3</c:v>
                </c:pt>
                <c:pt idx="216">
                  <c:v>3.6324558110000002E-2</c:v>
                </c:pt>
                <c:pt idx="217">
                  <c:v>1.4494082989999999</c:v>
                </c:pt>
                <c:pt idx="218">
                  <c:v>1.141148057E-2</c:v>
                </c:pt>
                <c:pt idx="219">
                  <c:v>2.8489676410000001E-2</c:v>
                </c:pt>
                <c:pt idx="220">
                  <c:v>3.033162881E-2</c:v>
                </c:pt>
                <c:pt idx="221">
                  <c:v>4.5906082609999998E-3</c:v>
                </c:pt>
                <c:pt idx="222">
                  <c:v>9.4972020769999999E-3</c:v>
                </c:pt>
                <c:pt idx="223">
                  <c:v>1.398319477E-2</c:v>
                </c:pt>
                <c:pt idx="224">
                  <c:v>6.2887964919999997E-2</c:v>
                </c:pt>
                <c:pt idx="225">
                  <c:v>1.939256311E-2</c:v>
                </c:pt>
                <c:pt idx="226">
                  <c:v>3.2486116459999999E-2</c:v>
                </c:pt>
                <c:pt idx="227">
                  <c:v>1.7274144500000001E-2</c:v>
                </c:pt>
                <c:pt idx="228">
                  <c:v>1.7419834509999999E-2</c:v>
                </c:pt>
                <c:pt idx="229">
                  <c:v>0.37831888289999999</c:v>
                </c:pt>
                <c:pt idx="230">
                  <c:v>9.0754326430000004E-2</c:v>
                </c:pt>
                <c:pt idx="231">
                  <c:v>0.1325456364</c:v>
                </c:pt>
                <c:pt idx="232">
                  <c:v>4.9469129229999999E-2</c:v>
                </c:pt>
                <c:pt idx="233">
                  <c:v>0.26043686059999999</c:v>
                </c:pt>
                <c:pt idx="234">
                  <c:v>3.0119145819999998E-2</c:v>
                </c:pt>
                <c:pt idx="235">
                  <c:v>2.721613635E-2</c:v>
                </c:pt>
                <c:pt idx="236">
                  <c:v>2.1441850790000001</c:v>
                </c:pt>
                <c:pt idx="237">
                  <c:v>6.1410626019999998E-2</c:v>
                </c:pt>
                <c:pt idx="238">
                  <c:v>6.4757290319999994E-2</c:v>
                </c:pt>
                <c:pt idx="239">
                  <c:v>8.9517040160000005E-2</c:v>
                </c:pt>
                <c:pt idx="240">
                  <c:v>4.6871070979999999E-2</c:v>
                </c:pt>
                <c:pt idx="241">
                  <c:v>2.7067359270000001E-2</c:v>
                </c:pt>
                <c:pt idx="242">
                  <c:v>0.13961169339999999</c:v>
                </c:pt>
                <c:pt idx="243">
                  <c:v>9.6630130839999995E-2</c:v>
                </c:pt>
                <c:pt idx="244">
                  <c:v>0.16000842840000001</c:v>
                </c:pt>
                <c:pt idx="245">
                  <c:v>0.1178693416</c:v>
                </c:pt>
                <c:pt idx="246">
                  <c:v>0.1511538097</c:v>
                </c:pt>
                <c:pt idx="247">
                  <c:v>1.057660955</c:v>
                </c:pt>
                <c:pt idx="248">
                  <c:v>0.2319757948</c:v>
                </c:pt>
                <c:pt idx="249">
                  <c:v>0.24404708559999999</c:v>
                </c:pt>
                <c:pt idx="250">
                  <c:v>9.7487158820000003E-2</c:v>
                </c:pt>
                <c:pt idx="251">
                  <c:v>0.15311035849999999</c:v>
                </c:pt>
                <c:pt idx="252">
                  <c:v>0.43424710160000002</c:v>
                </c:pt>
                <c:pt idx="253">
                  <c:v>0.97011600769999995</c:v>
                </c:pt>
                <c:pt idx="254">
                  <c:v>1.133880252</c:v>
                </c:pt>
                <c:pt idx="255">
                  <c:v>0.4851910995</c:v>
                </c:pt>
                <c:pt idx="256">
                  <c:v>2.8336242829999998</c:v>
                </c:pt>
                <c:pt idx="257">
                  <c:v>4.3982599420000001</c:v>
                </c:pt>
                <c:pt idx="258">
                  <c:v>2.6158079139999999</c:v>
                </c:pt>
                <c:pt idx="259">
                  <c:v>12.88124968</c:v>
                </c:pt>
                <c:pt idx="260">
                  <c:v>12.58412882</c:v>
                </c:pt>
                <c:pt idx="261">
                  <c:v>5.151718421</c:v>
                </c:pt>
                <c:pt idx="262">
                  <c:v>12.076376310000001</c:v>
                </c:pt>
                <c:pt idx="263">
                  <c:v>6.2914048180000002</c:v>
                </c:pt>
                <c:pt idx="264">
                  <c:v>8.8463171359999997</c:v>
                </c:pt>
                <c:pt idx="265">
                  <c:v>11.703774839999999</c:v>
                </c:pt>
                <c:pt idx="266">
                  <c:v>9.653473752</c:v>
                </c:pt>
                <c:pt idx="267">
                  <c:v>8.1783448330000006</c:v>
                </c:pt>
                <c:pt idx="268">
                  <c:v>11.29890417</c:v>
                </c:pt>
                <c:pt idx="269">
                  <c:v>9.6275989580000001</c:v>
                </c:pt>
                <c:pt idx="270">
                  <c:v>10.61339087</c:v>
                </c:pt>
                <c:pt idx="271">
                  <c:v>9.1142450539999995</c:v>
                </c:pt>
                <c:pt idx="272">
                  <c:v>11.96388254</c:v>
                </c:pt>
                <c:pt idx="273">
                  <c:v>11.758881130000001</c:v>
                </c:pt>
                <c:pt idx="274">
                  <c:v>13.66444194</c:v>
                </c:pt>
                <c:pt idx="275">
                  <c:v>12.91098197</c:v>
                </c:pt>
                <c:pt idx="276">
                  <c:v>12.09600341</c:v>
                </c:pt>
                <c:pt idx="277">
                  <c:v>12.21984527</c:v>
                </c:pt>
                <c:pt idx="278">
                  <c:v>11.93905747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F8-42B6-82F1-E9C0726DF19B}"/>
            </c:ext>
          </c:extLst>
        </c:ser>
        <c:ser>
          <c:idx val="1"/>
          <c:order val="1"/>
          <c:tx>
            <c:v>Mn</c:v>
          </c:tx>
          <c:spPr>
            <a:ln w="19050">
              <a:noFill/>
            </a:ln>
          </c:spPr>
          <c:xVal>
            <c:numRef>
              <c:f>'R-42 Cations-Metals'!$I$3:$I$289</c:f>
              <c:numCache>
                <c:formatCode>m/d/yyyy\ h:mm</c:formatCode>
                <c:ptCount val="287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Cations-Metals'!$AA$3:$AA$289</c:f>
              <c:numCache>
                <c:formatCode>General</c:formatCode>
                <c:ptCount val="287"/>
                <c:pt idx="0">
                  <c:v>1.6584131429999999E-2</c:v>
                </c:pt>
                <c:pt idx="1">
                  <c:v>2.666079444E-3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6.4477216419999997E-2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1.5644118450000001E-2</c:v>
                </c:pt>
                <c:pt idx="14">
                  <c:v>1.178031175E-2</c:v>
                </c:pt>
                <c:pt idx="15">
                  <c:v>1.7542513730000001E-2</c:v>
                </c:pt>
                <c:pt idx="16">
                  <c:v>4.5524702010000001E-2</c:v>
                </c:pt>
                <c:pt idx="17">
                  <c:v>1.627576208</c:v>
                </c:pt>
                <c:pt idx="18">
                  <c:v>2.5935471040000002</c:v>
                </c:pt>
                <c:pt idx="19">
                  <c:v>5.2617964769999999</c:v>
                </c:pt>
                <c:pt idx="20">
                  <c:v>6.7546930129999998</c:v>
                </c:pt>
                <c:pt idx="21">
                  <c:v>7.8250975030000003</c:v>
                </c:pt>
                <c:pt idx="22">
                  <c:v>8.6987831870000001</c:v>
                </c:pt>
                <c:pt idx="23">
                  <c:v>8.6399394479999998</c:v>
                </c:pt>
                <c:pt idx="24">
                  <c:v>9.9096180070000006</c:v>
                </c:pt>
                <c:pt idx="25">
                  <c:v>11.101882249999999</c:v>
                </c:pt>
                <c:pt idx="26">
                  <c:v>11.652869020000001</c:v>
                </c:pt>
                <c:pt idx="27">
                  <c:v>12.2138992</c:v>
                </c:pt>
                <c:pt idx="28">
                  <c:v>12.26527102</c:v>
                </c:pt>
                <c:pt idx="29">
                  <c:v>12.89930143</c:v>
                </c:pt>
                <c:pt idx="30">
                  <c:v>12.88441411</c:v>
                </c:pt>
                <c:pt idx="31">
                  <c:v>12.861452910000001</c:v>
                </c:pt>
                <c:pt idx="32">
                  <c:v>12.93058551</c:v>
                </c:pt>
                <c:pt idx="33">
                  <c:v>12.634487480000001</c:v>
                </c:pt>
                <c:pt idx="34">
                  <c:v>12.99965439</c:v>
                </c:pt>
                <c:pt idx="35">
                  <c:v>12.58356989</c:v>
                </c:pt>
                <c:pt idx="36">
                  <c:v>12.14333295</c:v>
                </c:pt>
                <c:pt idx="37">
                  <c:v>11.649956749999999</c:v>
                </c:pt>
                <c:pt idx="38">
                  <c:v>11.71700856</c:v>
                </c:pt>
                <c:pt idx="39">
                  <c:v>11.15849448</c:v>
                </c:pt>
                <c:pt idx="40">
                  <c:v>11.01810775</c:v>
                </c:pt>
                <c:pt idx="41">
                  <c:v>10.45294296</c:v>
                </c:pt>
                <c:pt idx="42">
                  <c:v>10.423076099999999</c:v>
                </c:pt>
                <c:pt idx="43">
                  <c:v>9.6994829950000003</c:v>
                </c:pt>
                <c:pt idx="44">
                  <c:v>9.8205202959999998</c:v>
                </c:pt>
                <c:pt idx="45">
                  <c:v>9.3748912289999993</c:v>
                </c:pt>
                <c:pt idx="46">
                  <c:v>8.7406355439999999</c:v>
                </c:pt>
                <c:pt idx="47">
                  <c:v>8.5385140130000003</c:v>
                </c:pt>
                <c:pt idx="48">
                  <c:v>8.9657946220000007</c:v>
                </c:pt>
                <c:pt idx="49">
                  <c:v>8.2982710050000001</c:v>
                </c:pt>
                <c:pt idx="50">
                  <c:v>7.9223168780000002</c:v>
                </c:pt>
                <c:pt idx="51">
                  <c:v>7.4016203650000003</c:v>
                </c:pt>
                <c:pt idx="52">
                  <c:v>6.6403213839999999</c:v>
                </c:pt>
                <c:pt idx="53">
                  <c:v>6.4541928310000003</c:v>
                </c:pt>
                <c:pt idx="54">
                  <c:v>6.0832759550000004</c:v>
                </c:pt>
                <c:pt idx="55">
                  <c:v>5.4704192530000002</c:v>
                </c:pt>
                <c:pt idx="56">
                  <c:v>5.2473622940000002</c:v>
                </c:pt>
                <c:pt idx="57">
                  <c:v>5.0481215539999997</c:v>
                </c:pt>
                <c:pt idx="58">
                  <c:v>4.6486673290000002</c:v>
                </c:pt>
                <c:pt idx="59">
                  <c:v>4.5932578739999999</c:v>
                </c:pt>
                <c:pt idx="60">
                  <c:v>4.460567824</c:v>
                </c:pt>
                <c:pt idx="61">
                  <c:v>4.2271094539999998</c:v>
                </c:pt>
                <c:pt idx="62">
                  <c:v>3.9826748630000002</c:v>
                </c:pt>
                <c:pt idx="63">
                  <c:v>3.8049307620000001</c:v>
                </c:pt>
                <c:pt idx="64">
                  <c:v>3.6045043159999999</c:v>
                </c:pt>
                <c:pt idx="65">
                  <c:v>3.568963052</c:v>
                </c:pt>
                <c:pt idx="66">
                  <c:v>3.3825951569999999</c:v>
                </c:pt>
                <c:pt idx="67">
                  <c:v>3.2688861509999998</c:v>
                </c:pt>
                <c:pt idx="68">
                  <c:v>3.173478163</c:v>
                </c:pt>
                <c:pt idx="69">
                  <c:v>3.0717782929999999</c:v>
                </c:pt>
                <c:pt idx="70">
                  <c:v>2.8937117639999999</c:v>
                </c:pt>
                <c:pt idx="71">
                  <c:v>2.7079104919999999</c:v>
                </c:pt>
                <c:pt idx="72">
                  <c:v>2.666067129</c:v>
                </c:pt>
                <c:pt idx="73">
                  <c:v>2.5334106830000001</c:v>
                </c:pt>
                <c:pt idx="74">
                  <c:v>2.6218936940000002</c:v>
                </c:pt>
                <c:pt idx="75">
                  <c:v>2.8628894470000001</c:v>
                </c:pt>
                <c:pt idx="76">
                  <c:v>2.8790110000000002</c:v>
                </c:pt>
                <c:pt idx="77">
                  <c:v>2.8294464779999999</c:v>
                </c:pt>
                <c:pt idx="78">
                  <c:v>2.7724593460000002</c:v>
                </c:pt>
                <c:pt idx="79">
                  <c:v>2.7409499070000001</c:v>
                </c:pt>
                <c:pt idx="80">
                  <c:v>2.711440445</c:v>
                </c:pt>
                <c:pt idx="81">
                  <c:v>2.7173698160000002</c:v>
                </c:pt>
                <c:pt idx="82">
                  <c:v>2.639656182</c:v>
                </c:pt>
                <c:pt idx="83">
                  <c:v>2.5468367010000001</c:v>
                </c:pt>
                <c:pt idx="84">
                  <c:v>2.4175077479999998</c:v>
                </c:pt>
                <c:pt idx="85">
                  <c:v>2.3768794870000001</c:v>
                </c:pt>
                <c:pt idx="86">
                  <c:v>2.241188797</c:v>
                </c:pt>
                <c:pt idx="87">
                  <c:v>2.4991203930000001</c:v>
                </c:pt>
                <c:pt idx="88">
                  <c:v>2.679535961</c:v>
                </c:pt>
                <c:pt idx="89">
                  <c:v>2.4034192540000001</c:v>
                </c:pt>
                <c:pt idx="90">
                  <c:v>2.3629611019999999</c:v>
                </c:pt>
                <c:pt idx="91">
                  <c:v>2.3947550299999998</c:v>
                </c:pt>
                <c:pt idx="92">
                  <c:v>2.4401730349999999</c:v>
                </c:pt>
                <c:pt idx="93">
                  <c:v>2.382476729</c:v>
                </c:pt>
                <c:pt idx="94">
                  <c:v>2.235309193</c:v>
                </c:pt>
                <c:pt idx="95">
                  <c:v>2.2698711359999999</c:v>
                </c:pt>
                <c:pt idx="96">
                  <c:v>2.207032629</c:v>
                </c:pt>
                <c:pt idx="97">
                  <c:v>2.1473146170000001</c:v>
                </c:pt>
                <c:pt idx="98">
                  <c:v>2.0973800900000001</c:v>
                </c:pt>
                <c:pt idx="99">
                  <c:v>2.541238849</c:v>
                </c:pt>
                <c:pt idx="100">
                  <c:v>2.4542442150000001</c:v>
                </c:pt>
                <c:pt idx="101">
                  <c:v>2.4747512679999999</c:v>
                </c:pt>
                <c:pt idx="102">
                  <c:v>2.4385302310000001</c:v>
                </c:pt>
                <c:pt idx="103">
                  <c:v>2.4561095860000002</c:v>
                </c:pt>
                <c:pt idx="104">
                  <c:v>2.4770499369999999</c:v>
                </c:pt>
                <c:pt idx="105">
                  <c:v>2.4500896650000001</c:v>
                </c:pt>
                <c:pt idx="106">
                  <c:v>2.2853596719999998</c:v>
                </c:pt>
                <c:pt idx="107">
                  <c:v>2.1801007339999998</c:v>
                </c:pt>
                <c:pt idx="108">
                  <c:v>2.1584074379999998</c:v>
                </c:pt>
                <c:pt idx="109">
                  <c:v>2.174451264</c:v>
                </c:pt>
                <c:pt idx="110">
                  <c:v>2.2815202480000001</c:v>
                </c:pt>
                <c:pt idx="111">
                  <c:v>2.4526565480000002</c:v>
                </c:pt>
                <c:pt idx="112">
                  <c:v>2.5792273589999999</c:v>
                </c:pt>
                <c:pt idx="113">
                  <c:v>2.6722688890000001</c:v>
                </c:pt>
                <c:pt idx="114">
                  <c:v>2.7063526429999998</c:v>
                </c:pt>
                <c:pt idx="115">
                  <c:v>2.7311311030000001</c:v>
                </c:pt>
                <c:pt idx="116">
                  <c:v>2.7237636260000002</c:v>
                </c:pt>
                <c:pt idx="117">
                  <c:v>2.8377134239999999</c:v>
                </c:pt>
                <c:pt idx="118">
                  <c:v>2.6256252459999998</c:v>
                </c:pt>
                <c:pt idx="119">
                  <c:v>2.6965756920000001</c:v>
                </c:pt>
                <c:pt idx="120">
                  <c:v>2.6623698949999999</c:v>
                </c:pt>
                <c:pt idx="121">
                  <c:v>2.4892682879999999</c:v>
                </c:pt>
                <c:pt idx="122">
                  <c:v>2.5722117099999999</c:v>
                </c:pt>
                <c:pt idx="123">
                  <c:v>2.7540570949999998</c:v>
                </c:pt>
                <c:pt idx="124">
                  <c:v>2.917071183</c:v>
                </c:pt>
                <c:pt idx="125">
                  <c:v>2.9247860239999999</c:v>
                </c:pt>
                <c:pt idx="126">
                  <c:v>2.956384312</c:v>
                </c:pt>
                <c:pt idx="127">
                  <c:v>2.973561707</c:v>
                </c:pt>
                <c:pt idx="128">
                  <c:v>2.9700185590000001</c:v>
                </c:pt>
                <c:pt idx="129">
                  <c:v>2.968852874</c:v>
                </c:pt>
                <c:pt idx="130">
                  <c:v>3.0715558820000002</c:v>
                </c:pt>
                <c:pt idx="131">
                  <c:v>2.9232273719999999</c:v>
                </c:pt>
                <c:pt idx="132">
                  <c:v>3.247824144</c:v>
                </c:pt>
                <c:pt idx="133">
                  <c:v>2.6697295790000002</c:v>
                </c:pt>
                <c:pt idx="134">
                  <c:v>2.7817760269999998</c:v>
                </c:pt>
                <c:pt idx="135">
                  <c:v>3.183062455</c:v>
                </c:pt>
                <c:pt idx="136">
                  <c:v>3.1315422160000002</c:v>
                </c:pt>
                <c:pt idx="137">
                  <c:v>3.2216527639999999</c:v>
                </c:pt>
                <c:pt idx="138">
                  <c:v>3.2061096139999998</c:v>
                </c:pt>
                <c:pt idx="139">
                  <c:v>3.183877533</c:v>
                </c:pt>
                <c:pt idx="140">
                  <c:v>3.2323704709999999</c:v>
                </c:pt>
                <c:pt idx="141">
                  <c:v>3.4210215979999998</c:v>
                </c:pt>
                <c:pt idx="142">
                  <c:v>3.2944100110000001</c:v>
                </c:pt>
                <c:pt idx="143">
                  <c:v>3.2028263109999999</c:v>
                </c:pt>
                <c:pt idx="144">
                  <c:v>3.2267495620000002</c:v>
                </c:pt>
                <c:pt idx="145">
                  <c:v>3.5901089599999998</c:v>
                </c:pt>
                <c:pt idx="146">
                  <c:v>3.539353835</c:v>
                </c:pt>
                <c:pt idx="147">
                  <c:v>3.569939545</c:v>
                </c:pt>
                <c:pt idx="148">
                  <c:v>3.568027265</c:v>
                </c:pt>
                <c:pt idx="149">
                  <c:v>3.6732163799999999</c:v>
                </c:pt>
                <c:pt idx="150">
                  <c:v>3.7445516940000001</c:v>
                </c:pt>
                <c:pt idx="151">
                  <c:v>3.7755224620000001</c:v>
                </c:pt>
                <c:pt idx="152">
                  <c:v>3.8203536090000001</c:v>
                </c:pt>
                <c:pt idx="153">
                  <c:v>3.8214703659999998</c:v>
                </c:pt>
                <c:pt idx="154">
                  <c:v>3.7110555180000002</c:v>
                </c:pt>
                <c:pt idx="155">
                  <c:v>3.5280686139999999</c:v>
                </c:pt>
                <c:pt idx="156">
                  <c:v>3.7103410619999999</c:v>
                </c:pt>
                <c:pt idx="157">
                  <c:v>2.9880785429999999</c:v>
                </c:pt>
                <c:pt idx="158">
                  <c:v>3.7021503880000002</c:v>
                </c:pt>
                <c:pt idx="159">
                  <c:v>3.570340056</c:v>
                </c:pt>
                <c:pt idx="160">
                  <c:v>3.8135870110000001</c:v>
                </c:pt>
                <c:pt idx="161">
                  <c:v>3.9280981719999999</c:v>
                </c:pt>
                <c:pt idx="162">
                  <c:v>3.2971305609999999</c:v>
                </c:pt>
                <c:pt idx="163">
                  <c:v>3.7242391769999998</c:v>
                </c:pt>
                <c:pt idx="164">
                  <c:v>3.5755439619999998</c:v>
                </c:pt>
                <c:pt idx="165">
                  <c:v>3.7868910969999998</c:v>
                </c:pt>
                <c:pt idx="166">
                  <c:v>4.0969751060000004</c:v>
                </c:pt>
                <c:pt idx="167">
                  <c:v>3.737090566</c:v>
                </c:pt>
                <c:pt idx="168">
                  <c:v>3.8129859079999999</c:v>
                </c:pt>
                <c:pt idx="169">
                  <c:v>4.2478060559999999</c:v>
                </c:pt>
                <c:pt idx="170">
                  <c:v>4.5764592940000002</c:v>
                </c:pt>
                <c:pt idx="171">
                  <c:v>4.6280978020000001</c:v>
                </c:pt>
                <c:pt idx="172">
                  <c:v>4.1556435220000001</c:v>
                </c:pt>
                <c:pt idx="173">
                  <c:v>4.2088484709999996</c:v>
                </c:pt>
                <c:pt idx="174">
                  <c:v>4.24113322</c:v>
                </c:pt>
                <c:pt idx="175">
                  <c:v>4.9535319549999999</c:v>
                </c:pt>
                <c:pt idx="176">
                  <c:v>4.8724501360000003</c:v>
                </c:pt>
                <c:pt idx="177">
                  <c:v>4.9191996270000002</c:v>
                </c:pt>
                <c:pt idx="178">
                  <c:v>4.6820724609999997</c:v>
                </c:pt>
                <c:pt idx="179">
                  <c:v>4.8054070080000004</c:v>
                </c:pt>
                <c:pt idx="180">
                  <c:v>4.8945299410000001</c:v>
                </c:pt>
                <c:pt idx="181">
                  <c:v>4.6660660959999998</c:v>
                </c:pt>
                <c:pt idx="182">
                  <c:v>4.6739031740000003</c:v>
                </c:pt>
                <c:pt idx="183">
                  <c:v>3.7409160419999998</c:v>
                </c:pt>
                <c:pt idx="184">
                  <c:v>4.2539178250000003</c:v>
                </c:pt>
                <c:pt idx="185">
                  <c:v>4.1398508449999998</c:v>
                </c:pt>
                <c:pt idx="186">
                  <c:v>4.3642765819999996</c:v>
                </c:pt>
                <c:pt idx="187">
                  <c:v>4.0890010229999998</c:v>
                </c:pt>
                <c:pt idx="188">
                  <c:v>4.3166143290000001</c:v>
                </c:pt>
                <c:pt idx="189">
                  <c:v>4.134379483</c:v>
                </c:pt>
                <c:pt idx="190">
                  <c:v>4.3618823869999996</c:v>
                </c:pt>
                <c:pt idx="191">
                  <c:v>4.1978088429999998</c:v>
                </c:pt>
                <c:pt idx="192">
                  <c:v>4.4097919189999999</c:v>
                </c:pt>
                <c:pt idx="193">
                  <c:v>4.1890974830000003</c:v>
                </c:pt>
                <c:pt idx="194">
                  <c:v>4.3499636549999998</c:v>
                </c:pt>
                <c:pt idx="195">
                  <c:v>4.2013976810000004</c:v>
                </c:pt>
                <c:pt idx="196">
                  <c:v>4.4210256599999997</c:v>
                </c:pt>
                <c:pt idx="197">
                  <c:v>4.2872574930000003</c:v>
                </c:pt>
                <c:pt idx="198">
                  <c:v>4.4136456879999999</c:v>
                </c:pt>
                <c:pt idx="199">
                  <c:v>4.3517093869999997</c:v>
                </c:pt>
                <c:pt idx="200">
                  <c:v>4.3479527989999998</c:v>
                </c:pt>
                <c:pt idx="201">
                  <c:v>4.4272727779999999</c:v>
                </c:pt>
                <c:pt idx="202">
                  <c:v>4.0039103650000003</c:v>
                </c:pt>
                <c:pt idx="203">
                  <c:v>4.1548637450000001</c:v>
                </c:pt>
                <c:pt idx="204">
                  <c:v>4.1499920579999996</c:v>
                </c:pt>
                <c:pt idx="205">
                  <c:v>4.3893615590000001</c:v>
                </c:pt>
                <c:pt idx="206">
                  <c:v>4.2512380089999997</c:v>
                </c:pt>
                <c:pt idx="207">
                  <c:v>4.3834160889999998</c:v>
                </c:pt>
                <c:pt idx="208">
                  <c:v>4.4187227299999998</c:v>
                </c:pt>
                <c:pt idx="209">
                  <c:v>4.2076493240000001</c:v>
                </c:pt>
                <c:pt idx="210">
                  <c:v>3.9108819079999999</c:v>
                </c:pt>
                <c:pt idx="211">
                  <c:v>3.9297220770000001</c:v>
                </c:pt>
                <c:pt idx="212">
                  <c:v>2.0035467260000002</c:v>
                </c:pt>
                <c:pt idx="213">
                  <c:v>0.80690319700000002</c:v>
                </c:pt>
                <c:pt idx="214">
                  <c:v>2.6043853289999999</c:v>
                </c:pt>
                <c:pt idx="215">
                  <c:v>1.998308803</c:v>
                </c:pt>
                <c:pt idx="216">
                  <c:v>2.1028137870000001</c:v>
                </c:pt>
                <c:pt idx="217">
                  <c:v>2.2246534379999998</c:v>
                </c:pt>
                <c:pt idx="218">
                  <c:v>2.2115924420000002</c:v>
                </c:pt>
                <c:pt idx="219">
                  <c:v>2.2426251970000002</c:v>
                </c:pt>
                <c:pt idx="220">
                  <c:v>3.9126325149999999</c:v>
                </c:pt>
                <c:pt idx="221">
                  <c:v>3.2862250319999999</c:v>
                </c:pt>
                <c:pt idx="222">
                  <c:v>2.976256797</c:v>
                </c:pt>
                <c:pt idx="223">
                  <c:v>3.621138991</c:v>
                </c:pt>
                <c:pt idx="224">
                  <c:v>4.2234670300000001</c:v>
                </c:pt>
                <c:pt idx="225">
                  <c:v>3.417601624</c:v>
                </c:pt>
                <c:pt idx="226">
                  <c:v>2.8220196849999999</c:v>
                </c:pt>
                <c:pt idx="227">
                  <c:v>3.442195414</c:v>
                </c:pt>
                <c:pt idx="228">
                  <c:v>3.526725543</c:v>
                </c:pt>
                <c:pt idx="229">
                  <c:v>3.9526432460000001</c:v>
                </c:pt>
                <c:pt idx="230">
                  <c:v>4.3501551010000004</c:v>
                </c:pt>
                <c:pt idx="231">
                  <c:v>2.1252530300000001</c:v>
                </c:pt>
                <c:pt idx="232">
                  <c:v>2.482513714</c:v>
                </c:pt>
                <c:pt idx="233">
                  <c:v>3.8013707229999998</c:v>
                </c:pt>
                <c:pt idx="234">
                  <c:v>4.1745098470000004</c:v>
                </c:pt>
                <c:pt idx="235">
                  <c:v>3.6554295909999999</c:v>
                </c:pt>
                <c:pt idx="236">
                  <c:v>4.400193915</c:v>
                </c:pt>
                <c:pt idx="237">
                  <c:v>4.473740319</c:v>
                </c:pt>
                <c:pt idx="238">
                  <c:v>4.4779335229999999</c:v>
                </c:pt>
                <c:pt idx="239">
                  <c:v>4.6485317869999996</c:v>
                </c:pt>
                <c:pt idx="240">
                  <c:v>3.6623285760000002</c:v>
                </c:pt>
                <c:pt idx="241">
                  <c:v>3.449575743</c:v>
                </c:pt>
                <c:pt idx="242">
                  <c:v>3.5422894199999999</c:v>
                </c:pt>
                <c:pt idx="243">
                  <c:v>2.953693822</c:v>
                </c:pt>
                <c:pt idx="244">
                  <c:v>3.317401512</c:v>
                </c:pt>
                <c:pt idx="245">
                  <c:v>2.8616606529999999</c:v>
                </c:pt>
                <c:pt idx="246">
                  <c:v>2.9030576379999999</c:v>
                </c:pt>
                <c:pt idx="247">
                  <c:v>2.7013181159999999</c:v>
                </c:pt>
                <c:pt idx="248">
                  <c:v>1.6388896150000001</c:v>
                </c:pt>
                <c:pt idx="249">
                  <c:v>1.665727129</c:v>
                </c:pt>
                <c:pt idx="250">
                  <c:v>1.8941308889999999</c:v>
                </c:pt>
                <c:pt idx="251">
                  <c:v>2.3015094220000001</c:v>
                </c:pt>
                <c:pt idx="252">
                  <c:v>2.7825205579999999</c:v>
                </c:pt>
                <c:pt idx="253">
                  <c:v>3.345485482</c:v>
                </c:pt>
                <c:pt idx="254">
                  <c:v>3.7345232890000002</c:v>
                </c:pt>
                <c:pt idx="255">
                  <c:v>3.8010273290000001</c:v>
                </c:pt>
                <c:pt idx="256">
                  <c:v>4.000036358</c:v>
                </c:pt>
                <c:pt idx="257">
                  <c:v>4.2768037300000001</c:v>
                </c:pt>
                <c:pt idx="258">
                  <c:v>4.1864166349999996</c:v>
                </c:pt>
                <c:pt idx="259">
                  <c:v>4.0085860889999996</c:v>
                </c:pt>
                <c:pt idx="260">
                  <c:v>4.0881171810000003</c:v>
                </c:pt>
                <c:pt idx="261">
                  <c:v>4.1625921430000004</c:v>
                </c:pt>
                <c:pt idx="262">
                  <c:v>4.0332211689999999</c:v>
                </c:pt>
                <c:pt idx="263">
                  <c:v>3.6427063820000001</c:v>
                </c:pt>
                <c:pt idx="264">
                  <c:v>3.977369532</c:v>
                </c:pt>
                <c:pt idx="265">
                  <c:v>3.7820227819999999</c:v>
                </c:pt>
                <c:pt idx="266">
                  <c:v>3.780193014</c:v>
                </c:pt>
                <c:pt idx="267">
                  <c:v>3.5996007429999999</c:v>
                </c:pt>
                <c:pt idx="268">
                  <c:v>3.7408264579999999</c:v>
                </c:pt>
                <c:pt idx="269">
                  <c:v>3.8046275839999999</c:v>
                </c:pt>
                <c:pt idx="270">
                  <c:v>3.924601767</c:v>
                </c:pt>
                <c:pt idx="271">
                  <c:v>3.980256282</c:v>
                </c:pt>
                <c:pt idx="272">
                  <c:v>3.874663075</c:v>
                </c:pt>
                <c:pt idx="273">
                  <c:v>3.8346808970000001</c:v>
                </c:pt>
                <c:pt idx="274">
                  <c:v>3.6691189340000001</c:v>
                </c:pt>
                <c:pt idx="275">
                  <c:v>3.9245050739999998</c:v>
                </c:pt>
                <c:pt idx="276">
                  <c:v>3.6487252290000001</c:v>
                </c:pt>
                <c:pt idx="277">
                  <c:v>3.724647622</c:v>
                </c:pt>
                <c:pt idx="278">
                  <c:v>3.6088060249999998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2F8-42B6-82F1-E9C0726DF19B}"/>
            </c:ext>
          </c:extLst>
        </c:ser>
        <c:ser>
          <c:idx val="6"/>
          <c:order val="2"/>
          <c:tx>
            <c:v>Se</c:v>
          </c:tx>
          <c:spPr>
            <a:ln w="19050">
              <a:noFill/>
            </a:ln>
          </c:spPr>
          <c:marker>
            <c:symbol val="triangl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'R-42 Cations-Metals'!$I$3:$I$289</c:f>
              <c:numCache>
                <c:formatCode>m/d/yyyy\ h:mm</c:formatCode>
                <c:ptCount val="287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Cations-Metals'!$CF$3:$CF$289</c:f>
              <c:numCache>
                <c:formatCode>General</c:formatCode>
                <c:ptCount val="287"/>
                <c:pt idx="0">
                  <c:v>0.50655738493141689</c:v>
                </c:pt>
                <c:pt idx="1">
                  <c:v>0</c:v>
                </c:pt>
                <c:pt idx="2">
                  <c:v>0.52951754814887753</c:v>
                </c:pt>
                <c:pt idx="3">
                  <c:v>0.49730361476831647</c:v>
                </c:pt>
                <c:pt idx="4">
                  <c:v>0.56840003984967002</c:v>
                </c:pt>
                <c:pt idx="5">
                  <c:v>0.55447061217685334</c:v>
                </c:pt>
                <c:pt idx="6">
                  <c:v>0.56939520648087916</c:v>
                </c:pt>
                <c:pt idx="7">
                  <c:v>0.52984486144670029</c:v>
                </c:pt>
                <c:pt idx="8">
                  <c:v>0.45597557121203997</c:v>
                </c:pt>
                <c:pt idx="9">
                  <c:v>0.47563078343306819</c:v>
                </c:pt>
                <c:pt idx="10">
                  <c:v>0.59312918359674716</c:v>
                </c:pt>
                <c:pt idx="11">
                  <c:v>0.57595091028318457</c:v>
                </c:pt>
                <c:pt idx="12">
                  <c:v>0.49007887437713893</c:v>
                </c:pt>
                <c:pt idx="13">
                  <c:v>0.57352318773381972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3.1126749958878052E-2</c:v>
                </c:pt>
                <c:pt idx="24">
                  <c:v>0</c:v>
                </c:pt>
                <c:pt idx="25">
                  <c:v>0</c:v>
                </c:pt>
                <c:pt idx="26">
                  <c:v>3.9871239506247672E-2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2.9227021235589176E-2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2.7062696794197634E-3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3.6247156840700876E-3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3.2303802768098603E-3</c:v>
                </c:pt>
                <c:pt idx="74">
                  <c:v>2.7329284669515039E-3</c:v>
                </c:pt>
                <c:pt idx="75">
                  <c:v>3.3354960804894726E-3</c:v>
                </c:pt>
                <c:pt idx="76">
                  <c:v>0</c:v>
                </c:pt>
                <c:pt idx="77">
                  <c:v>4.7078414188963524E-3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2.076337423503723E-2</c:v>
                </c:pt>
                <c:pt idx="82">
                  <c:v>0</c:v>
                </c:pt>
                <c:pt idx="83">
                  <c:v>0</c:v>
                </c:pt>
                <c:pt idx="84">
                  <c:v>1.2720143671674303E-2</c:v>
                </c:pt>
                <c:pt idx="85">
                  <c:v>0</c:v>
                </c:pt>
                <c:pt idx="86">
                  <c:v>1.5247540930414707E-2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6.216965247974689E-3</c:v>
                </c:pt>
                <c:pt idx="96">
                  <c:v>0</c:v>
                </c:pt>
                <c:pt idx="97">
                  <c:v>3.8444247709659009E-3</c:v>
                </c:pt>
                <c:pt idx="98">
                  <c:v>0</c:v>
                </c:pt>
                <c:pt idx="99">
                  <c:v>3.9376063297263475E-3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3.5533927343438373E-3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2.9318137956404525E-3</c:v>
                </c:pt>
                <c:pt idx="119">
                  <c:v>5.2346809212764226E-3</c:v>
                </c:pt>
                <c:pt idx="120">
                  <c:v>2.7274150927705577E-3</c:v>
                </c:pt>
                <c:pt idx="121">
                  <c:v>5.4199073635612183E-3</c:v>
                </c:pt>
                <c:pt idx="122">
                  <c:v>4.8532510086024072E-3</c:v>
                </c:pt>
                <c:pt idx="123">
                  <c:v>4.571940906889233E-3</c:v>
                </c:pt>
                <c:pt idx="124">
                  <c:v>5.9514398804216707E-3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3.4777695045931302E-3</c:v>
                </c:pt>
                <c:pt idx="129">
                  <c:v>5.9021231886166158E-3</c:v>
                </c:pt>
                <c:pt idx="130">
                  <c:v>4.6302960666082431E-3</c:v>
                </c:pt>
                <c:pt idx="131">
                  <c:v>0</c:v>
                </c:pt>
                <c:pt idx="132">
                  <c:v>5.2300464540399657E-3</c:v>
                </c:pt>
                <c:pt idx="133">
                  <c:v>3.0091399977409156E-3</c:v>
                </c:pt>
                <c:pt idx="134">
                  <c:v>6.5945536041602786E-3</c:v>
                </c:pt>
                <c:pt idx="135">
                  <c:v>3.6129212586925377E-3</c:v>
                </c:pt>
                <c:pt idx="136">
                  <c:v>2.694261518900619E-3</c:v>
                </c:pt>
                <c:pt idx="137">
                  <c:v>5.3812324661407472E-3</c:v>
                </c:pt>
                <c:pt idx="138">
                  <c:v>0</c:v>
                </c:pt>
                <c:pt idx="139">
                  <c:v>0</c:v>
                </c:pt>
                <c:pt idx="140">
                  <c:v>4.2188925198285996E-3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2.8693972214885489E-3</c:v>
                </c:pt>
                <c:pt idx="146">
                  <c:v>0</c:v>
                </c:pt>
                <c:pt idx="147">
                  <c:v>2.7335906400670447E-3</c:v>
                </c:pt>
                <c:pt idx="148">
                  <c:v>0</c:v>
                </c:pt>
                <c:pt idx="149">
                  <c:v>4.2629753942490687E-3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3.0684299572177535E-3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3.0261752966299436E-3</c:v>
                </c:pt>
                <c:pt idx="161">
                  <c:v>2.783034153799822E-3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3.348675013862597E-3</c:v>
                </c:pt>
                <c:pt idx="166">
                  <c:v>5.3330042265322137E-3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5.1078731671123263E-3</c:v>
                </c:pt>
                <c:pt idx="171">
                  <c:v>3.2301231926641621E-3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2.7239312316073953E-3</c:v>
                </c:pt>
                <c:pt idx="178">
                  <c:v>3.974349104756341E-3</c:v>
                </c:pt>
                <c:pt idx="179">
                  <c:v>3.7839600647814478E-3</c:v>
                </c:pt>
                <c:pt idx="180">
                  <c:v>0</c:v>
                </c:pt>
                <c:pt idx="181">
                  <c:v>3.4137697029031798E-3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3.4708353454813634E-3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4.3357588543323838E-3</c:v>
                </c:pt>
                <c:pt idx="223">
                  <c:v>2.712101771773947E-3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3.7673781517365171E-3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4.7817389048903248E-3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3.2849171859578503E-3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F8-42B6-82F1-E9C0726DF19B}"/>
            </c:ext>
          </c:extLst>
        </c:ser>
        <c:ser>
          <c:idx val="3"/>
          <c:order val="3"/>
          <c:tx>
            <c:v>As</c:v>
          </c:tx>
          <c:spPr>
            <a:ln w="19050" cap="rnd">
              <a:noFill/>
              <a:round/>
            </a:ln>
            <a:effectLst/>
          </c:spPr>
          <c:xVal>
            <c:numRef>
              <c:f>'R-42 Cations-Metals'!$I$3:$I$289</c:f>
              <c:numCache>
                <c:formatCode>m/d/yyyy\ h:mm</c:formatCode>
                <c:ptCount val="287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Cations-Metals'!$BF$3:$BF$289</c:f>
              <c:numCache>
                <c:formatCode>General</c:formatCode>
                <c:ptCount val="287"/>
                <c:pt idx="0">
                  <c:v>7.3115530818456949E-4</c:v>
                </c:pt>
                <c:pt idx="1">
                  <c:v>0</c:v>
                </c:pt>
                <c:pt idx="2">
                  <c:v>1.2756250942875685E-3</c:v>
                </c:pt>
                <c:pt idx="3">
                  <c:v>1.1237734701109883E-3</c:v>
                </c:pt>
                <c:pt idx="4">
                  <c:v>1.7339084401260844E-3</c:v>
                </c:pt>
                <c:pt idx="5">
                  <c:v>2.4306587944759213E-3</c:v>
                </c:pt>
                <c:pt idx="6">
                  <c:v>8.3815521176592732E-4</c:v>
                </c:pt>
                <c:pt idx="7">
                  <c:v>1.2943131472677742E-3</c:v>
                </c:pt>
                <c:pt idx="8">
                  <c:v>1.6098594555859211E-3</c:v>
                </c:pt>
                <c:pt idx="9">
                  <c:v>1.7122841709590936E-3</c:v>
                </c:pt>
                <c:pt idx="10">
                  <c:v>6.9765288243068613E-4</c:v>
                </c:pt>
                <c:pt idx="11">
                  <c:v>5.4798922582153782E-4</c:v>
                </c:pt>
                <c:pt idx="12">
                  <c:v>7.9925818785568973E-4</c:v>
                </c:pt>
                <c:pt idx="13">
                  <c:v>9.1610927359855822E-4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4.3704988574877326E-2</c:v>
                </c:pt>
                <c:pt idx="18">
                  <c:v>7.8683372842047627E-2</c:v>
                </c:pt>
                <c:pt idx="19">
                  <c:v>0.11409581618145857</c:v>
                </c:pt>
                <c:pt idx="20">
                  <c:v>0.11761710776200077</c:v>
                </c:pt>
                <c:pt idx="21">
                  <c:v>0.12213853707302046</c:v>
                </c:pt>
                <c:pt idx="22">
                  <c:v>0.14427163280026953</c:v>
                </c:pt>
                <c:pt idx="23">
                  <c:v>0.14713396437972992</c:v>
                </c:pt>
                <c:pt idx="24">
                  <c:v>0.13996159576417752</c:v>
                </c:pt>
                <c:pt idx="25">
                  <c:v>0.14939941342042856</c:v>
                </c:pt>
                <c:pt idx="26">
                  <c:v>0.15243198820231829</c:v>
                </c:pt>
                <c:pt idx="27">
                  <c:v>0.15268084609740462</c:v>
                </c:pt>
                <c:pt idx="28">
                  <c:v>0.14612927925724145</c:v>
                </c:pt>
                <c:pt idx="29">
                  <c:v>0.14431240601772313</c:v>
                </c:pt>
                <c:pt idx="30">
                  <c:v>0.14171039052796347</c:v>
                </c:pt>
                <c:pt idx="31">
                  <c:v>0.14806786510107717</c:v>
                </c:pt>
                <c:pt idx="32">
                  <c:v>0.15513668812195558</c:v>
                </c:pt>
                <c:pt idx="33">
                  <c:v>0.1553328869249008</c:v>
                </c:pt>
                <c:pt idx="34">
                  <c:v>0.14886117781404967</c:v>
                </c:pt>
                <c:pt idx="35">
                  <c:v>0.15423837107140856</c:v>
                </c:pt>
                <c:pt idx="36">
                  <c:v>0.13956018022550529</c:v>
                </c:pt>
                <c:pt idx="37">
                  <c:v>0.14716205113318559</c:v>
                </c:pt>
                <c:pt idx="38">
                  <c:v>0.13954619374499802</c:v>
                </c:pt>
                <c:pt idx="39">
                  <c:v>0.13597448578200541</c:v>
                </c:pt>
                <c:pt idx="40">
                  <c:v>0.14946283746928668</c:v>
                </c:pt>
                <c:pt idx="41">
                  <c:v>0.14149092057951693</c:v>
                </c:pt>
                <c:pt idx="42">
                  <c:v>0.1430578722295601</c:v>
                </c:pt>
                <c:pt idx="43">
                  <c:v>0.13530237166409331</c:v>
                </c:pt>
                <c:pt idx="44">
                  <c:v>0.13332126981433659</c:v>
                </c:pt>
                <c:pt idx="45">
                  <c:v>0.13510107304146565</c:v>
                </c:pt>
                <c:pt idx="46">
                  <c:v>0.13311221693657441</c:v>
                </c:pt>
                <c:pt idx="47">
                  <c:v>0.13425358196883239</c:v>
                </c:pt>
                <c:pt idx="48">
                  <c:v>0.13588817233727071</c:v>
                </c:pt>
                <c:pt idx="49">
                  <c:v>0.13844653771392612</c:v>
                </c:pt>
                <c:pt idx="50">
                  <c:v>0.13888835103709959</c:v>
                </c:pt>
                <c:pt idx="51">
                  <c:v>0.13297974602502186</c:v>
                </c:pt>
                <c:pt idx="52">
                  <c:v>0.12741944216184276</c:v>
                </c:pt>
                <c:pt idx="53">
                  <c:v>0.12231321061795382</c:v>
                </c:pt>
                <c:pt idx="54">
                  <c:v>0.12039135906652587</c:v>
                </c:pt>
                <c:pt idx="55">
                  <c:v>0.12172679273218451</c:v>
                </c:pt>
                <c:pt idx="56">
                  <c:v>0.1159088071151084</c:v>
                </c:pt>
                <c:pt idx="57">
                  <c:v>0.11422129677021538</c:v>
                </c:pt>
                <c:pt idx="58">
                  <c:v>0.11231873033965997</c:v>
                </c:pt>
                <c:pt idx="59">
                  <c:v>0.10461982046165864</c:v>
                </c:pt>
                <c:pt idx="60">
                  <c:v>0.10523518076760326</c:v>
                </c:pt>
                <c:pt idx="61">
                  <c:v>0.10338234205209187</c:v>
                </c:pt>
                <c:pt idx="62">
                  <c:v>9.2660001666578257E-2</c:v>
                </c:pt>
                <c:pt idx="63">
                  <c:v>7.5694639830730978E-2</c:v>
                </c:pt>
                <c:pt idx="64">
                  <c:v>7.7297188792223054E-2</c:v>
                </c:pt>
                <c:pt idx="65">
                  <c:v>8.5241223477575054E-2</c:v>
                </c:pt>
                <c:pt idx="66">
                  <c:v>7.9505399348672762E-2</c:v>
                </c:pt>
                <c:pt idx="67">
                  <c:v>7.6644652470797964E-2</c:v>
                </c:pt>
                <c:pt idx="68">
                  <c:v>6.8427896230280297E-2</c:v>
                </c:pt>
                <c:pt idx="69">
                  <c:v>6.2025973557236588E-2</c:v>
                </c:pt>
                <c:pt idx="70">
                  <c:v>4.7420435397761085E-2</c:v>
                </c:pt>
                <c:pt idx="71">
                  <c:v>3.0160637887442714E-2</c:v>
                </c:pt>
                <c:pt idx="72">
                  <c:v>2.1842220249222902E-2</c:v>
                </c:pt>
                <c:pt idx="73">
                  <c:v>2.005531624880651E-2</c:v>
                </c:pt>
                <c:pt idx="74">
                  <c:v>1.8078152372421729E-2</c:v>
                </c:pt>
                <c:pt idx="75">
                  <c:v>1.9850932853019945E-2</c:v>
                </c:pt>
                <c:pt idx="76">
                  <c:v>2.4633939716541629E-2</c:v>
                </c:pt>
                <c:pt idx="77">
                  <c:v>6.6786554555699915E-2</c:v>
                </c:pt>
                <c:pt idx="78">
                  <c:v>6.2903386896257338E-2</c:v>
                </c:pt>
                <c:pt idx="79">
                  <c:v>6.245296798408214E-2</c:v>
                </c:pt>
                <c:pt idx="80">
                  <c:v>6.2457260694148538E-2</c:v>
                </c:pt>
                <c:pt idx="81">
                  <c:v>5.6079493288854629E-2</c:v>
                </c:pt>
                <c:pt idx="82">
                  <c:v>5.136455540007042E-2</c:v>
                </c:pt>
                <c:pt idx="83">
                  <c:v>2.182720298995619E-2</c:v>
                </c:pt>
                <c:pt idx="84">
                  <c:v>1.4061766208337842E-2</c:v>
                </c:pt>
                <c:pt idx="85">
                  <c:v>1.4040889943870228E-2</c:v>
                </c:pt>
                <c:pt idx="86">
                  <c:v>1.4975039780074363E-2</c:v>
                </c:pt>
                <c:pt idx="87">
                  <c:v>1.3070116095791309E-2</c:v>
                </c:pt>
                <c:pt idx="88">
                  <c:v>1.2887060286269181E-2</c:v>
                </c:pt>
                <c:pt idx="89">
                  <c:v>1.2429284729229219E-2</c:v>
                </c:pt>
                <c:pt idx="90">
                  <c:v>1.2611770754072419E-2</c:v>
                </c:pt>
                <c:pt idx="91">
                  <c:v>1.2799270017698421E-2</c:v>
                </c:pt>
                <c:pt idx="92">
                  <c:v>1.3204378211150596E-2</c:v>
                </c:pt>
                <c:pt idx="93">
                  <c:v>1.4060240990719302E-2</c:v>
                </c:pt>
                <c:pt idx="94">
                  <c:v>1.2115868741188755E-2</c:v>
                </c:pt>
                <c:pt idx="95">
                  <c:v>1.1442569374975798E-2</c:v>
                </c:pt>
                <c:pt idx="96">
                  <c:v>1.0086572107020887E-2</c:v>
                </c:pt>
                <c:pt idx="97">
                  <c:v>9.6633233410738772E-3</c:v>
                </c:pt>
                <c:pt idx="98">
                  <c:v>8.8115904146358771E-3</c:v>
                </c:pt>
                <c:pt idx="99">
                  <c:v>8.1648350911840296E-3</c:v>
                </c:pt>
                <c:pt idx="100">
                  <c:v>8.690694834092412E-3</c:v>
                </c:pt>
                <c:pt idx="101">
                  <c:v>8.8226561611073964E-3</c:v>
                </c:pt>
                <c:pt idx="102">
                  <c:v>7.7719986885493213E-3</c:v>
                </c:pt>
                <c:pt idx="103">
                  <c:v>9.2549639027835213E-3</c:v>
                </c:pt>
                <c:pt idx="104">
                  <c:v>9.294583836646728E-3</c:v>
                </c:pt>
                <c:pt idx="105">
                  <c:v>9.2530053408244016E-3</c:v>
                </c:pt>
                <c:pt idx="106">
                  <c:v>7.4227454289682781E-3</c:v>
                </c:pt>
                <c:pt idx="107">
                  <c:v>7.7174867713237835E-3</c:v>
                </c:pt>
                <c:pt idx="108">
                  <c:v>7.3688988490599313E-3</c:v>
                </c:pt>
                <c:pt idx="109">
                  <c:v>7.1300062090462217E-3</c:v>
                </c:pt>
                <c:pt idx="110">
                  <c:v>6.2364667462464175E-3</c:v>
                </c:pt>
                <c:pt idx="111">
                  <c:v>7.5867281143119566E-3</c:v>
                </c:pt>
                <c:pt idx="112">
                  <c:v>8.458451649395347E-3</c:v>
                </c:pt>
                <c:pt idx="113">
                  <c:v>6.7290183857254219E-3</c:v>
                </c:pt>
                <c:pt idx="114">
                  <c:v>5.9534751945106495E-3</c:v>
                </c:pt>
                <c:pt idx="115">
                  <c:v>6.5884296663638181E-3</c:v>
                </c:pt>
                <c:pt idx="116">
                  <c:v>8.0265003554477118E-3</c:v>
                </c:pt>
                <c:pt idx="117">
                  <c:v>7.8182576240611902E-3</c:v>
                </c:pt>
                <c:pt idx="118">
                  <c:v>6.5057865167159334E-3</c:v>
                </c:pt>
                <c:pt idx="119">
                  <c:v>6.2090244836183524E-3</c:v>
                </c:pt>
                <c:pt idx="120">
                  <c:v>6.3235478505558728E-3</c:v>
                </c:pt>
                <c:pt idx="121">
                  <c:v>7.0324248421134881E-3</c:v>
                </c:pt>
                <c:pt idx="122">
                  <c:v>5.9898035250938652E-3</c:v>
                </c:pt>
                <c:pt idx="123">
                  <c:v>5.5081690532590459E-3</c:v>
                </c:pt>
                <c:pt idx="124">
                  <c:v>5.4815320166445814E-3</c:v>
                </c:pt>
                <c:pt idx="125">
                  <c:v>5.8185606545266668E-3</c:v>
                </c:pt>
                <c:pt idx="126">
                  <c:v>5.5155015866993964E-3</c:v>
                </c:pt>
                <c:pt idx="127">
                  <c:v>6.2653153985628065E-3</c:v>
                </c:pt>
                <c:pt idx="128">
                  <c:v>6.7018418923810901E-3</c:v>
                </c:pt>
                <c:pt idx="129">
                  <c:v>5.6387839406209159E-3</c:v>
                </c:pt>
                <c:pt idx="130">
                  <c:v>4.9718670737400753E-3</c:v>
                </c:pt>
                <c:pt idx="131">
                  <c:v>7.8518161717876164E-3</c:v>
                </c:pt>
                <c:pt idx="132">
                  <c:v>6.7333571805248222E-3</c:v>
                </c:pt>
                <c:pt idx="133">
                  <c:v>6.3139895509961306E-3</c:v>
                </c:pt>
                <c:pt idx="134">
                  <c:v>6.0535548661399688E-3</c:v>
                </c:pt>
                <c:pt idx="135">
                  <c:v>5.6206630461585645E-3</c:v>
                </c:pt>
                <c:pt idx="136">
                  <c:v>5.9592548165441567E-3</c:v>
                </c:pt>
                <c:pt idx="137">
                  <c:v>5.6864413384456261E-3</c:v>
                </c:pt>
                <c:pt idx="138">
                  <c:v>5.4807202459403234E-3</c:v>
                </c:pt>
                <c:pt idx="139">
                  <c:v>6.4590636898235942E-3</c:v>
                </c:pt>
                <c:pt idx="140">
                  <c:v>5.5383298333493277E-3</c:v>
                </c:pt>
                <c:pt idx="141">
                  <c:v>6.0232362835718591E-3</c:v>
                </c:pt>
                <c:pt idx="142">
                  <c:v>4.8484190492493204E-3</c:v>
                </c:pt>
                <c:pt idx="143">
                  <c:v>5.0508446312965086E-3</c:v>
                </c:pt>
                <c:pt idx="144">
                  <c:v>4.6057921425399374E-3</c:v>
                </c:pt>
                <c:pt idx="145">
                  <c:v>3.7906451519616928E-3</c:v>
                </c:pt>
                <c:pt idx="146">
                  <c:v>3.698424485495544E-3</c:v>
                </c:pt>
                <c:pt idx="147">
                  <c:v>4.1217939284793727E-3</c:v>
                </c:pt>
                <c:pt idx="148">
                  <c:v>4.4485932532782688E-3</c:v>
                </c:pt>
                <c:pt idx="149">
                  <c:v>4.1282037321680393E-3</c:v>
                </c:pt>
                <c:pt idx="150">
                  <c:v>4.5331804271739598E-3</c:v>
                </c:pt>
                <c:pt idx="151">
                  <c:v>4.677151601765967E-3</c:v>
                </c:pt>
                <c:pt idx="152">
                  <c:v>5.6795946828915546E-3</c:v>
                </c:pt>
                <c:pt idx="153">
                  <c:v>5.3027912105688621E-3</c:v>
                </c:pt>
                <c:pt idx="154">
                  <c:v>4.5522280412561098E-3</c:v>
                </c:pt>
                <c:pt idx="155">
                  <c:v>6.3709102149240191E-3</c:v>
                </c:pt>
                <c:pt idx="156">
                  <c:v>1.6418266540396589E-2</c:v>
                </c:pt>
                <c:pt idx="157">
                  <c:v>8.5773834420160855E-4</c:v>
                </c:pt>
                <c:pt idx="158">
                  <c:v>7.1114605760728795E-3</c:v>
                </c:pt>
                <c:pt idx="159">
                  <c:v>4.2053816936169896E-4</c:v>
                </c:pt>
                <c:pt idx="160">
                  <c:v>7.5184777520691005E-3</c:v>
                </c:pt>
                <c:pt idx="161">
                  <c:v>1.7245576313572376E-3</c:v>
                </c:pt>
                <c:pt idx="162">
                  <c:v>6.9300091884634939E-3</c:v>
                </c:pt>
                <c:pt idx="163">
                  <c:v>8.5034251271692216E-3</c:v>
                </c:pt>
                <c:pt idx="164">
                  <c:v>2.4218939649062821E-3</c:v>
                </c:pt>
                <c:pt idx="165">
                  <c:v>3.5650166810553474E-3</c:v>
                </c:pt>
                <c:pt idx="166">
                  <c:v>6.4899107850332604E-4</c:v>
                </c:pt>
                <c:pt idx="167">
                  <c:v>1.7388399572636647E-3</c:v>
                </c:pt>
                <c:pt idx="168">
                  <c:v>1.4902842248767625E-3</c:v>
                </c:pt>
                <c:pt idx="169">
                  <c:v>1.8561852979705434E-3</c:v>
                </c:pt>
                <c:pt idx="170">
                  <c:v>3.3401390883152698E-3</c:v>
                </c:pt>
                <c:pt idx="171">
                  <c:v>2.3728379882695296E-3</c:v>
                </c:pt>
                <c:pt idx="172">
                  <c:v>1.1280408842787337E-2</c:v>
                </c:pt>
                <c:pt idx="173">
                  <c:v>1.0901011716998829E-2</c:v>
                </c:pt>
                <c:pt idx="174">
                  <c:v>1.0567823141745021E-2</c:v>
                </c:pt>
                <c:pt idx="175">
                  <c:v>9.9146464844183553E-3</c:v>
                </c:pt>
                <c:pt idx="176">
                  <c:v>1.1321860982214408E-2</c:v>
                </c:pt>
                <c:pt idx="177">
                  <c:v>1.1690699349688657E-2</c:v>
                </c:pt>
                <c:pt idx="178">
                  <c:v>9.8798185252538008E-3</c:v>
                </c:pt>
                <c:pt idx="179">
                  <c:v>9.6280949635762832E-3</c:v>
                </c:pt>
                <c:pt idx="180">
                  <c:v>1.0522353115157613E-2</c:v>
                </c:pt>
                <c:pt idx="181">
                  <c:v>1.0737547118189942E-2</c:v>
                </c:pt>
                <c:pt idx="182">
                  <c:v>1.0296724621651362E-2</c:v>
                </c:pt>
                <c:pt idx="183">
                  <c:v>7.9965420464277897E-4</c:v>
                </c:pt>
                <c:pt idx="184">
                  <c:v>8.4886191162105856E-3</c:v>
                </c:pt>
                <c:pt idx="185">
                  <c:v>1.1089237791834889E-2</c:v>
                </c:pt>
                <c:pt idx="186">
                  <c:v>9.1227172550043534E-3</c:v>
                </c:pt>
                <c:pt idx="187">
                  <c:v>9.3635083187418502E-3</c:v>
                </c:pt>
                <c:pt idx="188">
                  <c:v>8.8574667336914596E-3</c:v>
                </c:pt>
                <c:pt idx="189">
                  <c:v>9.3795848799366321E-3</c:v>
                </c:pt>
                <c:pt idx="190">
                  <c:v>8.5755321827592733E-3</c:v>
                </c:pt>
                <c:pt idx="191">
                  <c:v>1.0284404383626457E-2</c:v>
                </c:pt>
                <c:pt idx="192">
                  <c:v>9.8549999483817981E-3</c:v>
                </c:pt>
                <c:pt idx="193">
                  <c:v>1.1347404320323278E-2</c:v>
                </c:pt>
                <c:pt idx="194">
                  <c:v>1.1528780554006161E-2</c:v>
                </c:pt>
                <c:pt idx="195">
                  <c:v>1.1952936688756161E-2</c:v>
                </c:pt>
                <c:pt idx="196">
                  <c:v>9.32484084060641E-3</c:v>
                </c:pt>
                <c:pt idx="197">
                  <c:v>1.1362905607751139E-2</c:v>
                </c:pt>
                <c:pt idx="198">
                  <c:v>1.1339096898521177E-2</c:v>
                </c:pt>
                <c:pt idx="199">
                  <c:v>1.0822719240089498E-2</c:v>
                </c:pt>
                <c:pt idx="200">
                  <c:v>1.0390804671278127E-2</c:v>
                </c:pt>
                <c:pt idx="201">
                  <c:v>9.2671451687510332E-3</c:v>
                </c:pt>
                <c:pt idx="202">
                  <c:v>1.1394320246940915E-3</c:v>
                </c:pt>
                <c:pt idx="203">
                  <c:v>1.1479594102566892E-2</c:v>
                </c:pt>
                <c:pt idx="204">
                  <c:v>9.7016296998408569E-3</c:v>
                </c:pt>
                <c:pt idx="205">
                  <c:v>1.0591779884444475E-2</c:v>
                </c:pt>
                <c:pt idx="206">
                  <c:v>1.0711529727782191E-2</c:v>
                </c:pt>
                <c:pt idx="207">
                  <c:v>1.2503122503136146E-2</c:v>
                </c:pt>
                <c:pt idx="208">
                  <c:v>8.4964926738168836E-4</c:v>
                </c:pt>
                <c:pt idx="209">
                  <c:v>2.5367469526477653E-4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3.0923208001955782E-4</c:v>
                </c:pt>
                <c:pt idx="215">
                  <c:v>3.0242692410113519E-4</c:v>
                </c:pt>
                <c:pt idx="216">
                  <c:v>5.4748466447992442E-4</c:v>
                </c:pt>
                <c:pt idx="217">
                  <c:v>1.4853927475885673E-3</c:v>
                </c:pt>
                <c:pt idx="218">
                  <c:v>8.2173396731340684E-4</c:v>
                </c:pt>
                <c:pt idx="219">
                  <c:v>7.3655709302210899E-4</c:v>
                </c:pt>
                <c:pt idx="220">
                  <c:v>7.3276860768300034E-4</c:v>
                </c:pt>
                <c:pt idx="221">
                  <c:v>3.2916664461165142E-4</c:v>
                </c:pt>
                <c:pt idx="222">
                  <c:v>5.31989111666393E-4</c:v>
                </c:pt>
                <c:pt idx="223">
                  <c:v>3.0292815963588833E-4</c:v>
                </c:pt>
                <c:pt idx="224">
                  <c:v>2.855959704091296E-4</c:v>
                </c:pt>
                <c:pt idx="225">
                  <c:v>4.0991169785459762E-4</c:v>
                </c:pt>
                <c:pt idx="226">
                  <c:v>5.7839547320695853E-4</c:v>
                </c:pt>
                <c:pt idx="227">
                  <c:v>3.8592178922092012E-4</c:v>
                </c:pt>
                <c:pt idx="228">
                  <c:v>2.6169121739820001E-4</c:v>
                </c:pt>
                <c:pt idx="229">
                  <c:v>0</c:v>
                </c:pt>
                <c:pt idx="230">
                  <c:v>0</c:v>
                </c:pt>
                <c:pt idx="231">
                  <c:v>3.8711566176452832E-4</c:v>
                </c:pt>
                <c:pt idx="232">
                  <c:v>6.6462609562461432E-4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3.8815504188326351E-4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5.6800385262063542E-4</c:v>
                </c:pt>
                <c:pt idx="243">
                  <c:v>6.9694425588448061E-4</c:v>
                </c:pt>
                <c:pt idx="244">
                  <c:v>3.5170299122993468E-4</c:v>
                </c:pt>
                <c:pt idx="245">
                  <c:v>5.1773174259827531E-4</c:v>
                </c:pt>
                <c:pt idx="246">
                  <c:v>7.3975050979631634E-4</c:v>
                </c:pt>
                <c:pt idx="247">
                  <c:v>1.7479225521641563E-3</c:v>
                </c:pt>
                <c:pt idx="248">
                  <c:v>2.1688304524618194E-3</c:v>
                </c:pt>
                <c:pt idx="249">
                  <c:v>2.4604431154210977E-3</c:v>
                </c:pt>
                <c:pt idx="250">
                  <c:v>1.7383612293372355E-3</c:v>
                </c:pt>
                <c:pt idx="251">
                  <c:v>1.8891404405733407E-3</c:v>
                </c:pt>
                <c:pt idx="252">
                  <c:v>1.8797286763471081E-3</c:v>
                </c:pt>
                <c:pt idx="253">
                  <c:v>2.2480863396798683E-3</c:v>
                </c:pt>
                <c:pt idx="254">
                  <c:v>1.4971115338497857E-3</c:v>
                </c:pt>
                <c:pt idx="255">
                  <c:v>2.0966001920391863E-3</c:v>
                </c:pt>
                <c:pt idx="256">
                  <c:v>1.929838027838386E-3</c:v>
                </c:pt>
                <c:pt idx="257">
                  <c:v>2.4228030979808425E-3</c:v>
                </c:pt>
                <c:pt idx="258">
                  <c:v>2.1593776209551346E-3</c:v>
                </c:pt>
                <c:pt idx="259">
                  <c:v>4.2673259772129692E-3</c:v>
                </c:pt>
                <c:pt idx="260">
                  <c:v>5.5156400850445084E-3</c:v>
                </c:pt>
                <c:pt idx="261">
                  <c:v>3.125492169060226E-3</c:v>
                </c:pt>
                <c:pt idx="262">
                  <c:v>4.9348885409114633E-3</c:v>
                </c:pt>
                <c:pt idx="263">
                  <c:v>3.883791994641431E-3</c:v>
                </c:pt>
                <c:pt idx="264">
                  <c:v>5.5670080931120589E-3</c:v>
                </c:pt>
                <c:pt idx="265">
                  <c:v>7.4537345046731462E-3</c:v>
                </c:pt>
                <c:pt idx="266">
                  <c:v>6.0145093445371951E-3</c:v>
                </c:pt>
                <c:pt idx="267">
                  <c:v>4.8046768761734826E-3</c:v>
                </c:pt>
                <c:pt idx="268">
                  <c:v>6.4594175617468611E-3</c:v>
                </c:pt>
                <c:pt idx="269">
                  <c:v>6.0655823391568397E-3</c:v>
                </c:pt>
                <c:pt idx="270">
                  <c:v>6.0091976531624798E-3</c:v>
                </c:pt>
                <c:pt idx="271">
                  <c:v>5.4725160476329715E-3</c:v>
                </c:pt>
                <c:pt idx="272">
                  <c:v>6.8066108891377004E-3</c:v>
                </c:pt>
                <c:pt idx="273">
                  <c:v>5.8342011988205753E-3</c:v>
                </c:pt>
                <c:pt idx="274">
                  <c:v>6.706190399765056E-3</c:v>
                </c:pt>
                <c:pt idx="275">
                  <c:v>6.7270096522900405E-3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2F8-42B6-82F1-E9C0726DF19B}"/>
            </c:ext>
          </c:extLst>
        </c:ser>
        <c:ser>
          <c:idx val="7"/>
          <c:order val="4"/>
          <c:tx>
            <c:v>Si</c:v>
          </c:tx>
          <c:spPr>
            <a:ln w="19050">
              <a:noFill/>
            </a:ln>
          </c:spPr>
          <c:xVal>
            <c:numRef>
              <c:f>'R-42 Cations-Metals'!$I$3:$I$289</c:f>
              <c:numCache>
                <c:formatCode>m/d/yyyy\ h:mm</c:formatCode>
                <c:ptCount val="287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Cations-Metals'!$AE$3:$AE$289</c:f>
              <c:numCache>
                <c:formatCode>General</c:formatCode>
                <c:ptCount val="287"/>
                <c:pt idx="0">
                  <c:v>31.702796490000001</c:v>
                </c:pt>
                <c:pt idx="1">
                  <c:v>32.541426119999997</c:v>
                </c:pt>
                <c:pt idx="2">
                  <c:v>32.956664420000003</c:v>
                </c:pt>
                <c:pt idx="3">
                  <c:v>32.590069980000003</c:v>
                </c:pt>
                <c:pt idx="4">
                  <c:v>32.600560479999999</c:v>
                </c:pt>
                <c:pt idx="5">
                  <c:v>33.013585339999999</c:v>
                </c:pt>
                <c:pt idx="6">
                  <c:v>32.202246870000003</c:v>
                </c:pt>
                <c:pt idx="7">
                  <c:v>32.54934205</c:v>
                </c:pt>
                <c:pt idx="8">
                  <c:v>32.543497260000002</c:v>
                </c:pt>
                <c:pt idx="9">
                  <c:v>32.000081590000001</c:v>
                </c:pt>
                <c:pt idx="10">
                  <c:v>32.297860360000001</c:v>
                </c:pt>
                <c:pt idx="11">
                  <c:v>32.824415389999999</c:v>
                </c:pt>
                <c:pt idx="12">
                  <c:v>33.2395596</c:v>
                </c:pt>
                <c:pt idx="13">
                  <c:v>32.305083639999999</c:v>
                </c:pt>
                <c:pt idx="14">
                  <c:v>31.422608740000001</c:v>
                </c:pt>
                <c:pt idx="15">
                  <c:v>32.345487030000001</c:v>
                </c:pt>
                <c:pt idx="16">
                  <c:v>33.778486520000001</c:v>
                </c:pt>
                <c:pt idx="17">
                  <c:v>29.79836456</c:v>
                </c:pt>
                <c:pt idx="18">
                  <c:v>32.587708200000002</c:v>
                </c:pt>
                <c:pt idx="19">
                  <c:v>31.656031769999998</c:v>
                </c:pt>
                <c:pt idx="20">
                  <c:v>32.746756210000001</c:v>
                </c:pt>
                <c:pt idx="21">
                  <c:v>33.083248419999997</c:v>
                </c:pt>
                <c:pt idx="22">
                  <c:v>33.058656460000002</c:v>
                </c:pt>
                <c:pt idx="23">
                  <c:v>32.936577610000001</c:v>
                </c:pt>
                <c:pt idx="24">
                  <c:v>31.682830190000001</c:v>
                </c:pt>
                <c:pt idx="25">
                  <c:v>32.158412740000003</c:v>
                </c:pt>
                <c:pt idx="26">
                  <c:v>32.249987150000003</c:v>
                </c:pt>
                <c:pt idx="27">
                  <c:v>32.154485489999999</c:v>
                </c:pt>
                <c:pt idx="28">
                  <c:v>31.698556310000001</c:v>
                </c:pt>
                <c:pt idx="29">
                  <c:v>31.798142859999999</c:v>
                </c:pt>
                <c:pt idx="30">
                  <c:v>32.423789620000001</c:v>
                </c:pt>
                <c:pt idx="31">
                  <c:v>32.431076169999997</c:v>
                </c:pt>
                <c:pt idx="32">
                  <c:v>32.442267999999999</c:v>
                </c:pt>
                <c:pt idx="33">
                  <c:v>32.193092419999999</c:v>
                </c:pt>
                <c:pt idx="34">
                  <c:v>32.074540880000001</c:v>
                </c:pt>
                <c:pt idx="35">
                  <c:v>32.082833100000002</c:v>
                </c:pt>
                <c:pt idx="36">
                  <c:v>32.66059851</c:v>
                </c:pt>
                <c:pt idx="37">
                  <c:v>32.056623469999998</c:v>
                </c:pt>
                <c:pt idx="38">
                  <c:v>31.701781879999999</c:v>
                </c:pt>
                <c:pt idx="39">
                  <c:v>32.70860167</c:v>
                </c:pt>
                <c:pt idx="40">
                  <c:v>32.25274417</c:v>
                </c:pt>
                <c:pt idx="41">
                  <c:v>32.370320579999998</c:v>
                </c:pt>
                <c:pt idx="42">
                  <c:v>32.686126219999998</c:v>
                </c:pt>
                <c:pt idx="43">
                  <c:v>32.534424430000001</c:v>
                </c:pt>
                <c:pt idx="44">
                  <c:v>32.717450100000001</c:v>
                </c:pt>
                <c:pt idx="45">
                  <c:v>33.05539461</c:v>
                </c:pt>
                <c:pt idx="46">
                  <c:v>32.931565249999998</c:v>
                </c:pt>
                <c:pt idx="47">
                  <c:v>32.741641860000001</c:v>
                </c:pt>
                <c:pt idx="48">
                  <c:v>35.891097070000001</c:v>
                </c:pt>
                <c:pt idx="49">
                  <c:v>35.783830100000003</c:v>
                </c:pt>
                <c:pt idx="50">
                  <c:v>37.128843500000002</c:v>
                </c:pt>
                <c:pt idx="51">
                  <c:v>37.018498119999997</c:v>
                </c:pt>
                <c:pt idx="52">
                  <c:v>35.494055009999997</c:v>
                </c:pt>
                <c:pt idx="53">
                  <c:v>36.928269290000003</c:v>
                </c:pt>
                <c:pt idx="54">
                  <c:v>37.479657099999997</c:v>
                </c:pt>
                <c:pt idx="55">
                  <c:v>36.4978713</c:v>
                </c:pt>
                <c:pt idx="56">
                  <c:v>36.090212510000001</c:v>
                </c:pt>
                <c:pt idx="57">
                  <c:v>36.707730140000002</c:v>
                </c:pt>
                <c:pt idx="58">
                  <c:v>34.969781150000003</c:v>
                </c:pt>
                <c:pt idx="59">
                  <c:v>36.942007390000001</c:v>
                </c:pt>
                <c:pt idx="60">
                  <c:v>38.423135590000001</c:v>
                </c:pt>
                <c:pt idx="61">
                  <c:v>37.734942160000003</c:v>
                </c:pt>
                <c:pt idx="62">
                  <c:v>37.142081140000002</c:v>
                </c:pt>
                <c:pt idx="63">
                  <c:v>36.87709933</c:v>
                </c:pt>
                <c:pt idx="64">
                  <c:v>35.719505740000002</c:v>
                </c:pt>
                <c:pt idx="65">
                  <c:v>37.055095350000002</c:v>
                </c:pt>
                <c:pt idx="66">
                  <c:v>36.153667069999997</c:v>
                </c:pt>
                <c:pt idx="67">
                  <c:v>36.594660990000001</c:v>
                </c:pt>
                <c:pt idx="68">
                  <c:v>36.229374700000001</c:v>
                </c:pt>
                <c:pt idx="69">
                  <c:v>36.344195450000001</c:v>
                </c:pt>
                <c:pt idx="70">
                  <c:v>34.537715370000001</c:v>
                </c:pt>
                <c:pt idx="71">
                  <c:v>32.906186490000003</c:v>
                </c:pt>
                <c:pt idx="72">
                  <c:v>32.766584860000002</c:v>
                </c:pt>
                <c:pt idx="73">
                  <c:v>33.561879900000001</c:v>
                </c:pt>
                <c:pt idx="74">
                  <c:v>36.14914306</c:v>
                </c:pt>
                <c:pt idx="75">
                  <c:v>36.567480369999998</c:v>
                </c:pt>
                <c:pt idx="76">
                  <c:v>37.419394850000003</c:v>
                </c:pt>
                <c:pt idx="77">
                  <c:v>37.534389449999999</c:v>
                </c:pt>
                <c:pt idx="78">
                  <c:v>37.602150690000002</c:v>
                </c:pt>
                <c:pt idx="79">
                  <c:v>37.844781310000002</c:v>
                </c:pt>
                <c:pt idx="80">
                  <c:v>37.504441679999999</c:v>
                </c:pt>
                <c:pt idx="81">
                  <c:v>37.530928279999998</c:v>
                </c:pt>
                <c:pt idx="82">
                  <c:v>36.560961679999998</c:v>
                </c:pt>
                <c:pt idx="83">
                  <c:v>35.955655819999997</c:v>
                </c:pt>
                <c:pt idx="84">
                  <c:v>35.821749750000002</c:v>
                </c:pt>
                <c:pt idx="85">
                  <c:v>35.6304509</c:v>
                </c:pt>
                <c:pt idx="86">
                  <c:v>35.5985114</c:v>
                </c:pt>
                <c:pt idx="87">
                  <c:v>35.237860550000001</c:v>
                </c:pt>
                <c:pt idx="88">
                  <c:v>35.338915749999998</c:v>
                </c:pt>
                <c:pt idx="89">
                  <c:v>33.842547279999998</c:v>
                </c:pt>
                <c:pt idx="90">
                  <c:v>33.912779899999997</c:v>
                </c:pt>
                <c:pt idx="91">
                  <c:v>35.361097600000001</c:v>
                </c:pt>
                <c:pt idx="92">
                  <c:v>36.102689060000003</c:v>
                </c:pt>
                <c:pt idx="93">
                  <c:v>35.659614519999998</c:v>
                </c:pt>
                <c:pt idx="94">
                  <c:v>33.036492090000003</c:v>
                </c:pt>
                <c:pt idx="95">
                  <c:v>35.700374660000001</c:v>
                </c:pt>
                <c:pt idx="96">
                  <c:v>35.056119789999997</c:v>
                </c:pt>
                <c:pt idx="97">
                  <c:v>34.976529120000002</c:v>
                </c:pt>
                <c:pt idx="98">
                  <c:v>34.654335000000003</c:v>
                </c:pt>
                <c:pt idx="99">
                  <c:v>34.796038189999997</c:v>
                </c:pt>
                <c:pt idx="100">
                  <c:v>33.115314429999998</c:v>
                </c:pt>
                <c:pt idx="101">
                  <c:v>33.536856040000004</c:v>
                </c:pt>
                <c:pt idx="102">
                  <c:v>33.0759574</c:v>
                </c:pt>
                <c:pt idx="103">
                  <c:v>32.981787789999998</c:v>
                </c:pt>
                <c:pt idx="104">
                  <c:v>33.272021879999997</c:v>
                </c:pt>
                <c:pt idx="105">
                  <c:v>33.172617700000004</c:v>
                </c:pt>
                <c:pt idx="106">
                  <c:v>32.92939707</c:v>
                </c:pt>
                <c:pt idx="107">
                  <c:v>32.605130920000001</c:v>
                </c:pt>
                <c:pt idx="108">
                  <c:v>32.91846022</c:v>
                </c:pt>
                <c:pt idx="109">
                  <c:v>32.012563970000002</c:v>
                </c:pt>
                <c:pt idx="110">
                  <c:v>32.59321825</c:v>
                </c:pt>
                <c:pt idx="111">
                  <c:v>31.111293310000001</c:v>
                </c:pt>
                <c:pt idx="112">
                  <c:v>30.899709900000001</c:v>
                </c:pt>
                <c:pt idx="113">
                  <c:v>32.596312140000002</c:v>
                </c:pt>
                <c:pt idx="114">
                  <c:v>32.784823549999999</c:v>
                </c:pt>
                <c:pt idx="115">
                  <c:v>32.793676560000002</c:v>
                </c:pt>
                <c:pt idx="116">
                  <c:v>34.018065460000003</c:v>
                </c:pt>
                <c:pt idx="117">
                  <c:v>34.679118920000001</c:v>
                </c:pt>
                <c:pt idx="118">
                  <c:v>33.191207679999998</c:v>
                </c:pt>
                <c:pt idx="119">
                  <c:v>33.729607420000001</c:v>
                </c:pt>
                <c:pt idx="120">
                  <c:v>33.331278679999997</c:v>
                </c:pt>
                <c:pt idx="121">
                  <c:v>32.365543989999999</c:v>
                </c:pt>
                <c:pt idx="122">
                  <c:v>32.514091209999997</c:v>
                </c:pt>
                <c:pt idx="123">
                  <c:v>32.03261552</c:v>
                </c:pt>
                <c:pt idx="124">
                  <c:v>31.995709779999999</c:v>
                </c:pt>
                <c:pt idx="125">
                  <c:v>32.001206750000001</c:v>
                </c:pt>
                <c:pt idx="126">
                  <c:v>32.509343600000001</c:v>
                </c:pt>
                <c:pt idx="127">
                  <c:v>32.148846710000001</c:v>
                </c:pt>
                <c:pt idx="128">
                  <c:v>32.099101320000003</c:v>
                </c:pt>
                <c:pt idx="129">
                  <c:v>31.932772010000001</c:v>
                </c:pt>
                <c:pt idx="130">
                  <c:v>33.445240079999998</c:v>
                </c:pt>
                <c:pt idx="131">
                  <c:v>33.150188100000001</c:v>
                </c:pt>
                <c:pt idx="132">
                  <c:v>33.203998130000002</c:v>
                </c:pt>
                <c:pt idx="133">
                  <c:v>32.107747539999998</c:v>
                </c:pt>
                <c:pt idx="134">
                  <c:v>31.901289429999999</c:v>
                </c:pt>
                <c:pt idx="135">
                  <c:v>31.78719808</c:v>
                </c:pt>
                <c:pt idx="136">
                  <c:v>31.628148970000002</c:v>
                </c:pt>
                <c:pt idx="137">
                  <c:v>31.607399260000001</c:v>
                </c:pt>
                <c:pt idx="138">
                  <c:v>31.251738799999998</c:v>
                </c:pt>
                <c:pt idx="139">
                  <c:v>31.896559719999999</c:v>
                </c:pt>
                <c:pt idx="140">
                  <c:v>32.16150107</c:v>
                </c:pt>
                <c:pt idx="141">
                  <c:v>31.309335910000001</c:v>
                </c:pt>
                <c:pt idx="142">
                  <c:v>31.319749600000002</c:v>
                </c:pt>
                <c:pt idx="143">
                  <c:v>31.12866167</c:v>
                </c:pt>
                <c:pt idx="144">
                  <c:v>30.633273419999998</c:v>
                </c:pt>
                <c:pt idx="145">
                  <c:v>31.391034680000001</c:v>
                </c:pt>
                <c:pt idx="146">
                  <c:v>30.991447359999999</c:v>
                </c:pt>
                <c:pt idx="147">
                  <c:v>31.400123279999999</c:v>
                </c:pt>
                <c:pt idx="148">
                  <c:v>31.438220090000002</c:v>
                </c:pt>
                <c:pt idx="149">
                  <c:v>32.024601580000002</c:v>
                </c:pt>
                <c:pt idx="150">
                  <c:v>31.92047444</c:v>
                </c:pt>
                <c:pt idx="151">
                  <c:v>32.22882268</c:v>
                </c:pt>
                <c:pt idx="152">
                  <c:v>32.363049539999999</c:v>
                </c:pt>
                <c:pt idx="153">
                  <c:v>33.074919549999997</c:v>
                </c:pt>
                <c:pt idx="154">
                  <c:v>32.905305609999999</c:v>
                </c:pt>
                <c:pt idx="155">
                  <c:v>30.431474170000001</c:v>
                </c:pt>
                <c:pt idx="156">
                  <c:v>31.489966129999999</c:v>
                </c:pt>
                <c:pt idx="157">
                  <c:v>30.557519970000001</c:v>
                </c:pt>
                <c:pt idx="158">
                  <c:v>31.199629600000002</c:v>
                </c:pt>
                <c:pt idx="159">
                  <c:v>30.092812290000001</c:v>
                </c:pt>
                <c:pt idx="160">
                  <c:v>31.406236329999999</c:v>
                </c:pt>
                <c:pt idx="161">
                  <c:v>31.417462780000001</c:v>
                </c:pt>
                <c:pt idx="162">
                  <c:v>30.3233879</c:v>
                </c:pt>
                <c:pt idx="163">
                  <c:v>30.639917239999999</c:v>
                </c:pt>
                <c:pt idx="164">
                  <c:v>29.586430180000001</c:v>
                </c:pt>
                <c:pt idx="165">
                  <c:v>30.181413129999999</c:v>
                </c:pt>
                <c:pt idx="166">
                  <c:v>32.813890800000003</c:v>
                </c:pt>
                <c:pt idx="167">
                  <c:v>29.136810950000001</c:v>
                </c:pt>
                <c:pt idx="168">
                  <c:v>29.261408750000001</c:v>
                </c:pt>
                <c:pt idx="169">
                  <c:v>32.06677019</c:v>
                </c:pt>
                <c:pt idx="170">
                  <c:v>31.876442239999999</c:v>
                </c:pt>
                <c:pt idx="171">
                  <c:v>31.461635340000001</c:v>
                </c:pt>
                <c:pt idx="172">
                  <c:v>29.934131560000001</c:v>
                </c:pt>
                <c:pt idx="173">
                  <c:v>29.765139600000001</c:v>
                </c:pt>
                <c:pt idx="174">
                  <c:v>30.01234801</c:v>
                </c:pt>
                <c:pt idx="175">
                  <c:v>32.441689029999999</c:v>
                </c:pt>
                <c:pt idx="176">
                  <c:v>32.215186019999997</c:v>
                </c:pt>
                <c:pt idx="177">
                  <c:v>32.183282910000003</c:v>
                </c:pt>
                <c:pt idx="178">
                  <c:v>30.264397800000001</c:v>
                </c:pt>
                <c:pt idx="179">
                  <c:v>31.185033090000001</c:v>
                </c:pt>
                <c:pt idx="180">
                  <c:v>31.534821900000001</c:v>
                </c:pt>
                <c:pt idx="181">
                  <c:v>31.79448854</c:v>
                </c:pt>
                <c:pt idx="182">
                  <c:v>31.967911560000001</c:v>
                </c:pt>
                <c:pt idx="183">
                  <c:v>29.919494799999999</c:v>
                </c:pt>
                <c:pt idx="184">
                  <c:v>30.18598987</c:v>
                </c:pt>
                <c:pt idx="185">
                  <c:v>31.889278879999999</c:v>
                </c:pt>
                <c:pt idx="186">
                  <c:v>31.111377019999999</c:v>
                </c:pt>
                <c:pt idx="187">
                  <c:v>30.884333569999999</c:v>
                </c:pt>
                <c:pt idx="188">
                  <c:v>30.55614224</c:v>
                </c:pt>
                <c:pt idx="189">
                  <c:v>31.110656909999999</c:v>
                </c:pt>
                <c:pt idx="190">
                  <c:v>30.553378609999999</c:v>
                </c:pt>
                <c:pt idx="191">
                  <c:v>30.852916539999999</c:v>
                </c:pt>
                <c:pt idx="192">
                  <c:v>30.919620729999998</c:v>
                </c:pt>
                <c:pt idx="193">
                  <c:v>31.029288019999999</c:v>
                </c:pt>
                <c:pt idx="194">
                  <c:v>30.479551499999999</c:v>
                </c:pt>
                <c:pt idx="195">
                  <c:v>30.99727305</c:v>
                </c:pt>
                <c:pt idx="196">
                  <c:v>30.738938829999999</c:v>
                </c:pt>
                <c:pt idx="197">
                  <c:v>30.77266054</c:v>
                </c:pt>
                <c:pt idx="198">
                  <c:v>30.83800038</c:v>
                </c:pt>
                <c:pt idx="199">
                  <c:v>30.518721939999999</c:v>
                </c:pt>
                <c:pt idx="200">
                  <c:v>30.280511600000001</c:v>
                </c:pt>
                <c:pt idx="201">
                  <c:v>30.56353198</c:v>
                </c:pt>
                <c:pt idx="202">
                  <c:v>28.384747839999999</c:v>
                </c:pt>
                <c:pt idx="203">
                  <c:v>30.070875569999998</c:v>
                </c:pt>
                <c:pt idx="204">
                  <c:v>29.566581100000001</c:v>
                </c:pt>
                <c:pt idx="205">
                  <c:v>31.114187749999999</c:v>
                </c:pt>
                <c:pt idx="206">
                  <c:v>30.981155340000001</c:v>
                </c:pt>
                <c:pt idx="207">
                  <c:v>30.871144139999998</c:v>
                </c:pt>
                <c:pt idx="208">
                  <c:v>29.7947706</c:v>
                </c:pt>
                <c:pt idx="209">
                  <c:v>28.357756519999999</c:v>
                </c:pt>
                <c:pt idx="210">
                  <c:v>23.99048165</c:v>
                </c:pt>
                <c:pt idx="211">
                  <c:v>25.841671819999998</c:v>
                </c:pt>
                <c:pt idx="212">
                  <c:v>25.96212895</c:v>
                </c:pt>
                <c:pt idx="213">
                  <c:v>24.828792920000001</c:v>
                </c:pt>
                <c:pt idx="214">
                  <c:v>25.362030010000002</c:v>
                </c:pt>
                <c:pt idx="215">
                  <c:v>22.991198199999999</c:v>
                </c:pt>
                <c:pt idx="216">
                  <c:v>22.114432260000001</c:v>
                </c:pt>
                <c:pt idx="217">
                  <c:v>22.68810362</c:v>
                </c:pt>
                <c:pt idx="218">
                  <c:v>23.026742599999999</c:v>
                </c:pt>
                <c:pt idx="219">
                  <c:v>22.4685354</c:v>
                </c:pt>
                <c:pt idx="220">
                  <c:v>25.318693289999999</c:v>
                </c:pt>
                <c:pt idx="221">
                  <c:v>24.29747218</c:v>
                </c:pt>
                <c:pt idx="222">
                  <c:v>24.646187579999999</c:v>
                </c:pt>
                <c:pt idx="223">
                  <c:v>25.07508176</c:v>
                </c:pt>
                <c:pt idx="224">
                  <c:v>25.740074660000001</c:v>
                </c:pt>
                <c:pt idx="225">
                  <c:v>25.346798750000001</c:v>
                </c:pt>
                <c:pt idx="226">
                  <c:v>25.365273930000001</c:v>
                </c:pt>
                <c:pt idx="227">
                  <c:v>25.519472650000001</c:v>
                </c:pt>
                <c:pt idx="228">
                  <c:v>25.714449729999998</c:v>
                </c:pt>
                <c:pt idx="229">
                  <c:v>25.756035059999999</c:v>
                </c:pt>
                <c:pt idx="230">
                  <c:v>25.890967629999999</c:v>
                </c:pt>
                <c:pt idx="231">
                  <c:v>24.451878449999999</c:v>
                </c:pt>
                <c:pt idx="232">
                  <c:v>25.10437859</c:v>
                </c:pt>
                <c:pt idx="233">
                  <c:v>21.63136501</c:v>
                </c:pt>
                <c:pt idx="234">
                  <c:v>26.262409699999999</c:v>
                </c:pt>
                <c:pt idx="235">
                  <c:v>25.703448340000001</c:v>
                </c:pt>
                <c:pt idx="236">
                  <c:v>26.36231639</c:v>
                </c:pt>
                <c:pt idx="237">
                  <c:v>25.975986729999999</c:v>
                </c:pt>
                <c:pt idx="238">
                  <c:v>26.26753553</c:v>
                </c:pt>
                <c:pt idx="239">
                  <c:v>25.49875295</c:v>
                </c:pt>
                <c:pt idx="240">
                  <c:v>20.032236730000001</c:v>
                </c:pt>
                <c:pt idx="241">
                  <c:v>23.787644490000002</c:v>
                </c:pt>
                <c:pt idx="242">
                  <c:v>24.308120890000001</c:v>
                </c:pt>
                <c:pt idx="243">
                  <c:v>23.395380889999998</c:v>
                </c:pt>
                <c:pt idx="244">
                  <c:v>24.030118080000001</c:v>
                </c:pt>
                <c:pt idx="245">
                  <c:v>21.743394420000001</c:v>
                </c:pt>
                <c:pt idx="246">
                  <c:v>24.622855619999999</c:v>
                </c:pt>
                <c:pt idx="247">
                  <c:v>23.970223279999999</c:v>
                </c:pt>
                <c:pt idx="248">
                  <c:v>25.538018000000001</c:v>
                </c:pt>
                <c:pt idx="249">
                  <c:v>26.63789319</c:v>
                </c:pt>
                <c:pt idx="250">
                  <c:v>25.684052319999999</c:v>
                </c:pt>
                <c:pt idx="251">
                  <c:v>23.37456237</c:v>
                </c:pt>
                <c:pt idx="252">
                  <c:v>25.24934124</c:v>
                </c:pt>
                <c:pt idx="253">
                  <c:v>27.371462409999999</c:v>
                </c:pt>
                <c:pt idx="254">
                  <c:v>27.577240239999998</c:v>
                </c:pt>
                <c:pt idx="255">
                  <c:v>26.32071723</c:v>
                </c:pt>
                <c:pt idx="256">
                  <c:v>27.018568559999999</c:v>
                </c:pt>
                <c:pt idx="257">
                  <c:v>27.869909610000001</c:v>
                </c:pt>
                <c:pt idx="258">
                  <c:v>26.920512089999999</c:v>
                </c:pt>
                <c:pt idx="259">
                  <c:v>28.31890817</c:v>
                </c:pt>
                <c:pt idx="260">
                  <c:v>28.816461589999999</c:v>
                </c:pt>
                <c:pt idx="261">
                  <c:v>26.661361620000001</c:v>
                </c:pt>
                <c:pt idx="262">
                  <c:v>27.326330380000002</c:v>
                </c:pt>
                <c:pt idx="263">
                  <c:v>25.717607210000001</c:v>
                </c:pt>
                <c:pt idx="264">
                  <c:v>27.77993979</c:v>
                </c:pt>
                <c:pt idx="265">
                  <c:v>28.33712615</c:v>
                </c:pt>
                <c:pt idx="266">
                  <c:v>26.716863709999998</c:v>
                </c:pt>
                <c:pt idx="267">
                  <c:v>27.21849435</c:v>
                </c:pt>
                <c:pt idx="268">
                  <c:v>27.58402491</c:v>
                </c:pt>
                <c:pt idx="269">
                  <c:v>27.87094737</c:v>
                </c:pt>
                <c:pt idx="270">
                  <c:v>28.011699230000001</c:v>
                </c:pt>
                <c:pt idx="271">
                  <c:v>28.54291967</c:v>
                </c:pt>
                <c:pt idx="272">
                  <c:v>28.579704190000001</c:v>
                </c:pt>
                <c:pt idx="273">
                  <c:v>29.151750400000001</c:v>
                </c:pt>
                <c:pt idx="274">
                  <c:v>28.673069659999999</c:v>
                </c:pt>
                <c:pt idx="275">
                  <c:v>29.17665319</c:v>
                </c:pt>
                <c:pt idx="276">
                  <c:v>29.02263486</c:v>
                </c:pt>
                <c:pt idx="277">
                  <c:v>28.58586407</c:v>
                </c:pt>
                <c:pt idx="278">
                  <c:v>28.311116139999999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2F8-42B6-82F1-E9C0726DF19B}"/>
            </c:ext>
          </c:extLst>
        </c:ser>
        <c:ser>
          <c:idx val="0"/>
          <c:order val="5"/>
          <c:tx>
            <c:v>Cr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'R-42 Cations-Metals'!$I$3:$I$289</c:f>
              <c:numCache>
                <c:formatCode>m/d/yyyy\ h:mm</c:formatCode>
                <c:ptCount val="287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Cations-Metals'!$BP$3:$BP$289</c:f>
              <c:numCache>
                <c:formatCode>General</c:formatCode>
                <c:ptCount val="287"/>
                <c:pt idx="0">
                  <c:v>0.72113006120894307</c:v>
                </c:pt>
                <c:pt idx="1">
                  <c:v>0.65872055166696741</c:v>
                </c:pt>
                <c:pt idx="2">
                  <c:v>0.7351639939492487</c:v>
                </c:pt>
                <c:pt idx="3">
                  <c:v>0.75887085645652808</c:v>
                </c:pt>
                <c:pt idx="4">
                  <c:v>0.75960878201954807</c:v>
                </c:pt>
                <c:pt idx="5">
                  <c:v>0.73872178901394459</c:v>
                </c:pt>
                <c:pt idx="6">
                  <c:v>0.75898584799477664</c:v>
                </c:pt>
                <c:pt idx="7">
                  <c:v>0.78325447993958364</c:v>
                </c:pt>
                <c:pt idx="8">
                  <c:v>0.72487624555522512</c:v>
                </c:pt>
                <c:pt idx="9">
                  <c:v>0.76383642585554667</c:v>
                </c:pt>
                <c:pt idx="10">
                  <c:v>0.76898829699157156</c:v>
                </c:pt>
                <c:pt idx="11">
                  <c:v>0.76275818411886365</c:v>
                </c:pt>
                <c:pt idx="12">
                  <c:v>0.75478111869232267</c:v>
                </c:pt>
                <c:pt idx="13">
                  <c:v>0.79527698837793726</c:v>
                </c:pt>
                <c:pt idx="14">
                  <c:v>0.71287128963086177</c:v>
                </c:pt>
                <c:pt idx="15">
                  <c:v>0.66720771494891928</c:v>
                </c:pt>
                <c:pt idx="16">
                  <c:v>3.3256951768836862E-2</c:v>
                </c:pt>
                <c:pt idx="17">
                  <c:v>4.9455906292492635E-2</c:v>
                </c:pt>
                <c:pt idx="18">
                  <c:v>0.47263670889784365</c:v>
                </c:pt>
                <c:pt idx="19">
                  <c:v>0.12527248078751171</c:v>
                </c:pt>
                <c:pt idx="20">
                  <c:v>0.10509935349419933</c:v>
                </c:pt>
                <c:pt idx="21">
                  <c:v>0.10260453044457032</c:v>
                </c:pt>
                <c:pt idx="22">
                  <c:v>0.30075607189473724</c:v>
                </c:pt>
                <c:pt idx="23">
                  <c:v>0.24745105522657904</c:v>
                </c:pt>
                <c:pt idx="24">
                  <c:v>0.12337743091876989</c:v>
                </c:pt>
                <c:pt idx="25">
                  <c:v>2.6911697207094579E-2</c:v>
                </c:pt>
                <c:pt idx="26">
                  <c:v>2.5676635228274278E-2</c:v>
                </c:pt>
                <c:pt idx="27">
                  <c:v>1.951315184189981E-2</c:v>
                </c:pt>
                <c:pt idx="28">
                  <c:v>2.1169855832576433E-2</c:v>
                </c:pt>
                <c:pt idx="29">
                  <c:v>3.4670737641158834E-2</c:v>
                </c:pt>
                <c:pt idx="30">
                  <c:v>1.6313163933258431E-2</c:v>
                </c:pt>
                <c:pt idx="31">
                  <c:v>2.3364844051434876E-2</c:v>
                </c:pt>
                <c:pt idx="32">
                  <c:v>1.9864695626953921E-2</c:v>
                </c:pt>
                <c:pt idx="33">
                  <c:v>1.8677380289407002E-2</c:v>
                </c:pt>
                <c:pt idx="34">
                  <c:v>1.9587056547633843E-2</c:v>
                </c:pt>
                <c:pt idx="35">
                  <c:v>1.995491466670123E-2</c:v>
                </c:pt>
                <c:pt idx="36">
                  <c:v>1.7111005525671762E-2</c:v>
                </c:pt>
                <c:pt idx="37">
                  <c:v>1.695955244863492E-2</c:v>
                </c:pt>
                <c:pt idx="38">
                  <c:v>2.0669533291667944E-2</c:v>
                </c:pt>
                <c:pt idx="39">
                  <c:v>1.4091330555593997E-2</c:v>
                </c:pt>
                <c:pt idx="40">
                  <c:v>1.5483683989510501E-2</c:v>
                </c:pt>
                <c:pt idx="41">
                  <c:v>1.4851813973893508E-2</c:v>
                </c:pt>
                <c:pt idx="42">
                  <c:v>1.7448781114758529E-2</c:v>
                </c:pt>
                <c:pt idx="43">
                  <c:v>1.570145864178607E-2</c:v>
                </c:pt>
                <c:pt idx="44">
                  <c:v>1.8416277980876094E-2</c:v>
                </c:pt>
                <c:pt idx="45">
                  <c:v>2.6201803399458913E-2</c:v>
                </c:pt>
                <c:pt idx="46">
                  <c:v>1.4836537302027407E-2</c:v>
                </c:pt>
                <c:pt idx="47">
                  <c:v>1.5599876995227894E-2</c:v>
                </c:pt>
                <c:pt idx="48">
                  <c:v>1.3774548663107284E-2</c:v>
                </c:pt>
                <c:pt idx="49">
                  <c:v>1.4149733088783097E-2</c:v>
                </c:pt>
                <c:pt idx="50">
                  <c:v>1.3730709159271789E-2</c:v>
                </c:pt>
                <c:pt idx="51">
                  <c:v>1.2497655773893461E-2</c:v>
                </c:pt>
                <c:pt idx="52">
                  <c:v>1.3338015376417444E-2</c:v>
                </c:pt>
                <c:pt idx="53">
                  <c:v>1.3539114288370365E-2</c:v>
                </c:pt>
                <c:pt idx="54">
                  <c:v>1.3733090153794597E-2</c:v>
                </c:pt>
                <c:pt idx="55">
                  <c:v>1.3156823166709538E-2</c:v>
                </c:pt>
                <c:pt idx="56">
                  <c:v>1.2713733810059986E-2</c:v>
                </c:pt>
                <c:pt idx="57">
                  <c:v>1.2328798133109088E-2</c:v>
                </c:pt>
                <c:pt idx="58">
                  <c:v>1.2037128857054687E-2</c:v>
                </c:pt>
                <c:pt idx="59">
                  <c:v>1.0861388243338474E-2</c:v>
                </c:pt>
                <c:pt idx="60">
                  <c:v>1.363401354807498E-2</c:v>
                </c:pt>
                <c:pt idx="61">
                  <c:v>9.6682548853115318E-3</c:v>
                </c:pt>
                <c:pt idx="62">
                  <c:v>8.6670468432841121E-3</c:v>
                </c:pt>
                <c:pt idx="63">
                  <c:v>7.5867896022233363E-3</c:v>
                </c:pt>
                <c:pt idx="64">
                  <c:v>8.291109124267693E-3</c:v>
                </c:pt>
                <c:pt idx="65">
                  <c:v>9.0470075375980574E-3</c:v>
                </c:pt>
                <c:pt idx="66">
                  <c:v>8.5294871705960725E-3</c:v>
                </c:pt>
                <c:pt idx="67">
                  <c:v>8.5424969784873642E-3</c:v>
                </c:pt>
                <c:pt idx="68">
                  <c:v>7.8113091014766845E-3</c:v>
                </c:pt>
                <c:pt idx="69">
                  <c:v>7.4458278694876341E-3</c:v>
                </c:pt>
                <c:pt idx="70">
                  <c:v>6.4555887107139468E-3</c:v>
                </c:pt>
                <c:pt idx="71">
                  <c:v>4.5186095216222955E-3</c:v>
                </c:pt>
                <c:pt idx="72">
                  <c:v>3.609475403665483E-3</c:v>
                </c:pt>
                <c:pt idx="73">
                  <c:v>3.5288442789725106E-3</c:v>
                </c:pt>
                <c:pt idx="74">
                  <c:v>3.0144117147878329E-3</c:v>
                </c:pt>
                <c:pt idx="75">
                  <c:v>3.5337859893024674E-3</c:v>
                </c:pt>
                <c:pt idx="76">
                  <c:v>4.1634140013270251E-3</c:v>
                </c:pt>
                <c:pt idx="77">
                  <c:v>7.223510532617705E-3</c:v>
                </c:pt>
                <c:pt idx="78">
                  <c:v>7.138841974732202E-3</c:v>
                </c:pt>
                <c:pt idx="79">
                  <c:v>6.9477043391640578E-3</c:v>
                </c:pt>
                <c:pt idx="80">
                  <c:v>6.5374153167233121E-3</c:v>
                </c:pt>
                <c:pt idx="81">
                  <c:v>2.1720942174343862E-2</c:v>
                </c:pt>
                <c:pt idx="82">
                  <c:v>5.6609945837234263E-3</c:v>
                </c:pt>
                <c:pt idx="83">
                  <c:v>4.6836273424804616E-3</c:v>
                </c:pt>
                <c:pt idx="84">
                  <c:v>3.4558036362481999E-3</c:v>
                </c:pt>
                <c:pt idx="85">
                  <c:v>2.8741326319671238E-3</c:v>
                </c:pt>
                <c:pt idx="86">
                  <c:v>3.0030125862401261E-3</c:v>
                </c:pt>
                <c:pt idx="87">
                  <c:v>2.4703055046561354E-3</c:v>
                </c:pt>
                <c:pt idx="88">
                  <c:v>2.3558961967638753E-3</c:v>
                </c:pt>
                <c:pt idx="89">
                  <c:v>2.8986051440697924E-3</c:v>
                </c:pt>
                <c:pt idx="90">
                  <c:v>2.9552634001181761E-3</c:v>
                </c:pt>
                <c:pt idx="91">
                  <c:v>2.8588584852958935E-3</c:v>
                </c:pt>
                <c:pt idx="92">
                  <c:v>3.0010803969049639E-3</c:v>
                </c:pt>
                <c:pt idx="93">
                  <c:v>2.3316313103326799E-3</c:v>
                </c:pt>
                <c:pt idx="94">
                  <c:v>2.4923306571018756E-3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1.4702043341531593E-3</c:v>
                </c:pt>
                <c:pt idx="101">
                  <c:v>1.5576739734975426E-3</c:v>
                </c:pt>
                <c:pt idx="102">
                  <c:v>1.5835699156742653E-3</c:v>
                </c:pt>
                <c:pt idx="103">
                  <c:v>2.0343990139450843E-3</c:v>
                </c:pt>
                <c:pt idx="104">
                  <c:v>1.7329113934440217E-3</c:v>
                </c:pt>
                <c:pt idx="105">
                  <c:v>1.974517460814825E-3</c:v>
                </c:pt>
                <c:pt idx="106">
                  <c:v>1.3768983111948011E-3</c:v>
                </c:pt>
                <c:pt idx="107">
                  <c:v>1.7170441282814408E-3</c:v>
                </c:pt>
                <c:pt idx="108">
                  <c:v>1.5311192433008971E-3</c:v>
                </c:pt>
                <c:pt idx="109">
                  <c:v>1.1217391465986903E-3</c:v>
                </c:pt>
                <c:pt idx="110">
                  <c:v>1.2187816407294935E-3</c:v>
                </c:pt>
                <c:pt idx="111">
                  <c:v>1.1351921765314374E-3</c:v>
                </c:pt>
                <c:pt idx="112">
                  <c:v>1.70321128103108E-3</c:v>
                </c:pt>
                <c:pt idx="113">
                  <c:v>1.58416791899488E-3</c:v>
                </c:pt>
                <c:pt idx="114">
                  <c:v>2.1692676607229055E-3</c:v>
                </c:pt>
                <c:pt idx="115">
                  <c:v>2.4115735409953589E-3</c:v>
                </c:pt>
                <c:pt idx="116">
                  <c:v>1.9689443496555617E-3</c:v>
                </c:pt>
                <c:pt idx="117">
                  <c:v>1.379967346116304E-3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1.2164993383546126E-3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1.0448496972035851E-3</c:v>
                </c:pt>
                <c:pt idx="139">
                  <c:v>0</c:v>
                </c:pt>
                <c:pt idx="140">
                  <c:v>0</c:v>
                </c:pt>
                <c:pt idx="141">
                  <c:v>1.273276684165017E-3</c:v>
                </c:pt>
                <c:pt idx="142">
                  <c:v>2.2238769199290341E-4</c:v>
                </c:pt>
                <c:pt idx="143">
                  <c:v>0</c:v>
                </c:pt>
                <c:pt idx="144">
                  <c:v>6.3732045003852265E-4</c:v>
                </c:pt>
                <c:pt idx="145">
                  <c:v>0</c:v>
                </c:pt>
                <c:pt idx="146">
                  <c:v>0</c:v>
                </c:pt>
                <c:pt idx="147">
                  <c:v>2.4253260912164858E-4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4.0425352988926271E-4</c:v>
                </c:pt>
                <c:pt idx="152">
                  <c:v>6.6299235264081135E-4</c:v>
                </c:pt>
                <c:pt idx="153">
                  <c:v>0</c:v>
                </c:pt>
                <c:pt idx="154">
                  <c:v>5.3994943992378757E-4</c:v>
                </c:pt>
                <c:pt idx="155">
                  <c:v>0</c:v>
                </c:pt>
                <c:pt idx="156">
                  <c:v>6.7054319206080585E-4</c:v>
                </c:pt>
                <c:pt idx="157">
                  <c:v>0</c:v>
                </c:pt>
                <c:pt idx="158">
                  <c:v>4.9729157308438059E-4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7.0535215812801732E-4</c:v>
                </c:pt>
                <c:pt idx="169">
                  <c:v>3.4648003405346743E-4</c:v>
                </c:pt>
                <c:pt idx="170">
                  <c:v>1.3539803310708416E-3</c:v>
                </c:pt>
                <c:pt idx="171">
                  <c:v>0</c:v>
                </c:pt>
                <c:pt idx="172">
                  <c:v>0</c:v>
                </c:pt>
                <c:pt idx="173">
                  <c:v>3.0858689424213462E-4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6.265084993192755E-4</c:v>
                </c:pt>
                <c:pt idx="184">
                  <c:v>6.8830633299569793E-4</c:v>
                </c:pt>
                <c:pt idx="185">
                  <c:v>5.086669119709372E-4</c:v>
                </c:pt>
                <c:pt idx="186">
                  <c:v>0</c:v>
                </c:pt>
                <c:pt idx="187">
                  <c:v>2.532378194591813E-4</c:v>
                </c:pt>
                <c:pt idx="188">
                  <c:v>0</c:v>
                </c:pt>
                <c:pt idx="189">
                  <c:v>2.3156534400488985E-4</c:v>
                </c:pt>
                <c:pt idx="190">
                  <c:v>5.8940884518282339E-4</c:v>
                </c:pt>
                <c:pt idx="191">
                  <c:v>2.7573447865491613E-4</c:v>
                </c:pt>
                <c:pt idx="192">
                  <c:v>0</c:v>
                </c:pt>
                <c:pt idx="193">
                  <c:v>5.2405789388207478E-4</c:v>
                </c:pt>
                <c:pt idx="194">
                  <c:v>5.9730991884264701E-4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7.3981715674809696E-4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4.189539065366981E-4</c:v>
                </c:pt>
                <c:pt idx="208">
                  <c:v>0</c:v>
                </c:pt>
                <c:pt idx="209">
                  <c:v>2.2622410199252144E-4</c:v>
                </c:pt>
                <c:pt idx="210">
                  <c:v>2.6814099253358054E-4</c:v>
                </c:pt>
                <c:pt idx="211">
                  <c:v>2.6193207802409103E-4</c:v>
                </c:pt>
                <c:pt idx="212">
                  <c:v>1.3457087510131906E-3</c:v>
                </c:pt>
                <c:pt idx="213">
                  <c:v>2.1016455857287108E-3</c:v>
                </c:pt>
                <c:pt idx="214">
                  <c:v>1.0510937895366309E-3</c:v>
                </c:pt>
                <c:pt idx="215">
                  <c:v>7.1368568312273203E-4</c:v>
                </c:pt>
                <c:pt idx="216">
                  <c:v>1.0429825118509284E-3</c:v>
                </c:pt>
                <c:pt idx="217">
                  <c:v>1.213713531251048E-2</c:v>
                </c:pt>
                <c:pt idx="218">
                  <c:v>8.7882932508619974E-4</c:v>
                </c:pt>
                <c:pt idx="219">
                  <c:v>1.8221226152018313E-3</c:v>
                </c:pt>
                <c:pt idx="220">
                  <c:v>1.3662501430196539E-3</c:v>
                </c:pt>
                <c:pt idx="221">
                  <c:v>6.6849611181964E-4</c:v>
                </c:pt>
                <c:pt idx="222">
                  <c:v>6.9902167135931967E-4</c:v>
                </c:pt>
                <c:pt idx="223">
                  <c:v>9.2016139436448406E-4</c:v>
                </c:pt>
                <c:pt idx="224">
                  <c:v>1.3017491949194561E-3</c:v>
                </c:pt>
                <c:pt idx="225">
                  <c:v>7.6534135007605864E-4</c:v>
                </c:pt>
                <c:pt idx="226">
                  <c:v>8.8478499982608243E-3</c:v>
                </c:pt>
                <c:pt idx="227">
                  <c:v>9.4610401649813177E-4</c:v>
                </c:pt>
                <c:pt idx="228">
                  <c:v>1.0065032252175039E-3</c:v>
                </c:pt>
                <c:pt idx="229">
                  <c:v>7.9329016228867327E-3</c:v>
                </c:pt>
                <c:pt idx="230">
                  <c:v>8.5802707575908241E-4</c:v>
                </c:pt>
                <c:pt idx="231">
                  <c:v>2.7447617000584458E-3</c:v>
                </c:pt>
                <c:pt idx="232">
                  <c:v>1.170451251629231E-3</c:v>
                </c:pt>
                <c:pt idx="233">
                  <c:v>1.1817028581760176E-3</c:v>
                </c:pt>
                <c:pt idx="234">
                  <c:v>6.6404907322053152E-4</c:v>
                </c:pt>
                <c:pt idx="235">
                  <c:v>1.2283099164124996E-3</c:v>
                </c:pt>
                <c:pt idx="236">
                  <c:v>8.7706024074011722E-4</c:v>
                </c:pt>
                <c:pt idx="237">
                  <c:v>6.9738941100272954E-4</c:v>
                </c:pt>
                <c:pt idx="238">
                  <c:v>7.1280125003519176E-4</c:v>
                </c:pt>
                <c:pt idx="239">
                  <c:v>3.6855311874608114E-4</c:v>
                </c:pt>
                <c:pt idx="240">
                  <c:v>5.2138827552605143E-4</c:v>
                </c:pt>
                <c:pt idx="241">
                  <c:v>5.4954791965401771E-4</c:v>
                </c:pt>
                <c:pt idx="242">
                  <c:v>1.2954310439717129E-3</c:v>
                </c:pt>
                <c:pt idx="243">
                  <c:v>1.217390854310346E-3</c:v>
                </c:pt>
                <c:pt idx="244">
                  <c:v>1.7966072443529456E-3</c:v>
                </c:pt>
                <c:pt idx="245">
                  <c:v>3.2080570794235388E-3</c:v>
                </c:pt>
                <c:pt idx="246">
                  <c:v>2.8810440303573457E-3</c:v>
                </c:pt>
                <c:pt idx="247">
                  <c:v>1.0455211744460596E-2</c:v>
                </c:pt>
                <c:pt idx="248">
                  <c:v>4.6885911408393365E-3</c:v>
                </c:pt>
                <c:pt idx="249">
                  <c:v>4.7664396312001268E-3</c:v>
                </c:pt>
                <c:pt idx="250">
                  <c:v>1.6280389220837427E-3</c:v>
                </c:pt>
                <c:pt idx="251">
                  <c:v>8.6628894359134579E-4</c:v>
                </c:pt>
                <c:pt idx="252">
                  <c:v>8.8733649237121787E-4</c:v>
                </c:pt>
                <c:pt idx="253">
                  <c:v>6.0641407675957385E-4</c:v>
                </c:pt>
                <c:pt idx="254">
                  <c:v>5.9386868633727109E-4</c:v>
                </c:pt>
                <c:pt idx="255">
                  <c:v>0</c:v>
                </c:pt>
                <c:pt idx="256">
                  <c:v>2.8322468239820326E-4</c:v>
                </c:pt>
                <c:pt idx="257">
                  <c:v>2.5123300540756216E-4</c:v>
                </c:pt>
                <c:pt idx="258">
                  <c:v>0</c:v>
                </c:pt>
                <c:pt idx="259">
                  <c:v>2.4352501420466721E-3</c:v>
                </c:pt>
                <c:pt idx="260">
                  <c:v>0</c:v>
                </c:pt>
                <c:pt idx="261">
                  <c:v>7.0306500703944325E-4</c:v>
                </c:pt>
                <c:pt idx="262">
                  <c:v>4.4680438788154023E-4</c:v>
                </c:pt>
                <c:pt idx="263">
                  <c:v>2.6505918577203496E-4</c:v>
                </c:pt>
                <c:pt idx="264">
                  <c:v>0</c:v>
                </c:pt>
                <c:pt idx="265">
                  <c:v>2.4249075059094207E-4</c:v>
                </c:pt>
                <c:pt idx="266">
                  <c:v>0</c:v>
                </c:pt>
                <c:pt idx="267">
                  <c:v>2.8708310335397906E-4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2.5772198381180137E-4</c:v>
                </c:pt>
                <c:pt idx="272">
                  <c:v>2.7819277383456513E-4</c:v>
                </c:pt>
                <c:pt idx="273">
                  <c:v>2.3584782268112179E-4</c:v>
                </c:pt>
                <c:pt idx="274">
                  <c:v>1.1879303169102875E-3</c:v>
                </c:pt>
                <c:pt idx="27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2F8-42B6-82F1-E9C0726DF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2474328"/>
        <c:axId val="-2002465960"/>
      </c:scatterChart>
      <c:valAx>
        <c:axId val="-2002474328"/>
        <c:scaling>
          <c:orientation val="minMax"/>
          <c:max val="8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 b="1"/>
                </a:pPr>
                <a:r>
                  <a:rPr lang="en-US" sz="1200" b="1"/>
                  <a:t>Gallons Pumped</a:t>
                </a:r>
              </a:p>
            </c:rich>
          </c:tx>
          <c:layout>
            <c:manualLayout>
              <c:xMode val="edge"/>
              <c:yMode val="edge"/>
              <c:x val="0.42199148478808102"/>
              <c:y val="0.93754087458328705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465960"/>
        <c:crossesAt val="1E-4"/>
        <c:crossBetween val="midCat"/>
      </c:valAx>
      <c:valAx>
        <c:axId val="-200246596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mg/L</a:t>
                </a:r>
              </a:p>
            </c:rich>
          </c:tx>
          <c:layout>
            <c:manualLayout>
              <c:xMode val="edge"/>
              <c:yMode val="edge"/>
              <c:x val="7.1391069033477396E-3"/>
              <c:y val="0.4283055028503319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474328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90042814966716"/>
          <c:y val="0.27829222325862102"/>
          <c:w val="9.7787073607002797E-2"/>
          <c:h val="0.50828752759499196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600">
                <a:solidFill>
                  <a:schemeClr val="tx1"/>
                </a:solidFill>
              </a:rPr>
              <a:t>Iron and Manganese Mass Recovered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6312098739105"/>
          <c:y val="0.11209353791785499"/>
          <c:w val="0.75611952441493502"/>
          <c:h val="0.75539505339053603"/>
        </c:manualLayout>
      </c:layout>
      <c:scatterChart>
        <c:scatterStyle val="lineMarker"/>
        <c:varyColors val="0"/>
        <c:ser>
          <c:idx val="0"/>
          <c:order val="0"/>
          <c:tx>
            <c:v>Fe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'R-42 Cations-Metals'!$I$21:$I$217</c:f>
              <c:numCache>
                <c:formatCode>General</c:formatCode>
                <c:ptCount val="197"/>
                <c:pt idx="0">
                  <c:v>186.00000002165325</c:v>
                </c:pt>
                <c:pt idx="1">
                  <c:v>372.00000001082662</c:v>
                </c:pt>
                <c:pt idx="2">
                  <c:v>558</c:v>
                </c:pt>
                <c:pt idx="3">
                  <c:v>744.00000002165325</c:v>
                </c:pt>
                <c:pt idx="6">
                  <c:v>860.40000001487783</c:v>
                </c:pt>
                <c:pt idx="7">
                  <c:v>976.8000000284286</c:v>
                </c:pt>
                <c:pt idx="8">
                  <c:v>1093.2000000216533</c:v>
                </c:pt>
                <c:pt idx="9">
                  <c:v>1209.6000000148779</c:v>
                </c:pt>
                <c:pt idx="10">
                  <c:v>1326.0000000284285</c:v>
                </c:pt>
                <c:pt idx="11">
                  <c:v>1442.4000000216531</c:v>
                </c:pt>
                <c:pt idx="12">
                  <c:v>1558.8000000148777</c:v>
                </c:pt>
                <c:pt idx="13">
                  <c:v>1675.2000000284283</c:v>
                </c:pt>
                <c:pt idx="14">
                  <c:v>1791.6000000216529</c:v>
                </c:pt>
                <c:pt idx="15">
                  <c:v>1908.0000000148775</c:v>
                </c:pt>
                <c:pt idx="16">
                  <c:v>2024.4000000284282</c:v>
                </c:pt>
                <c:pt idx="17">
                  <c:v>2140.800000021653</c:v>
                </c:pt>
                <c:pt idx="18">
                  <c:v>2257.2000000148778</c:v>
                </c:pt>
                <c:pt idx="19">
                  <c:v>2373.6000000284284</c:v>
                </c:pt>
                <c:pt idx="20">
                  <c:v>2490.0000000216532</c:v>
                </c:pt>
                <c:pt idx="21">
                  <c:v>2606.4000000148781</c:v>
                </c:pt>
                <c:pt idx="22">
                  <c:v>2722.8000000284287</c:v>
                </c:pt>
                <c:pt idx="23">
                  <c:v>2839.2000000216535</c:v>
                </c:pt>
                <c:pt idx="24">
                  <c:v>2955.6000000148783</c:v>
                </c:pt>
                <c:pt idx="25">
                  <c:v>3072.000000028429</c:v>
                </c:pt>
                <c:pt idx="26">
                  <c:v>3188.4000000216538</c:v>
                </c:pt>
                <c:pt idx="27">
                  <c:v>3304.8000000148786</c:v>
                </c:pt>
                <c:pt idx="28">
                  <c:v>3421.2000000284293</c:v>
                </c:pt>
                <c:pt idx="29">
                  <c:v>3537.6000000216541</c:v>
                </c:pt>
                <c:pt idx="30">
                  <c:v>3770.4000000284295</c:v>
                </c:pt>
                <c:pt idx="31">
                  <c:v>4003.2000000148787</c:v>
                </c:pt>
                <c:pt idx="32">
                  <c:v>4236.0000000216542</c:v>
                </c:pt>
                <c:pt idx="33">
                  <c:v>4468.8000000284292</c:v>
                </c:pt>
                <c:pt idx="34">
                  <c:v>4701.6000000148788</c:v>
                </c:pt>
                <c:pt idx="35">
                  <c:v>4934.4000000216538</c:v>
                </c:pt>
                <c:pt idx="36">
                  <c:v>5167.2000000284288</c:v>
                </c:pt>
                <c:pt idx="37">
                  <c:v>5400.0000000148784</c:v>
                </c:pt>
                <c:pt idx="38">
                  <c:v>5632.8000000216534</c:v>
                </c:pt>
                <c:pt idx="39">
                  <c:v>5865.6000000284284</c:v>
                </c:pt>
                <c:pt idx="40">
                  <c:v>6098.4000000148781</c:v>
                </c:pt>
                <c:pt idx="41">
                  <c:v>6331.2000000216531</c:v>
                </c:pt>
                <c:pt idx="42">
                  <c:v>6564.0000000284281</c:v>
                </c:pt>
                <c:pt idx="43">
                  <c:v>6796.8000000148777</c:v>
                </c:pt>
                <c:pt idx="44">
                  <c:v>7029.6000000216527</c:v>
                </c:pt>
                <c:pt idx="45">
                  <c:v>7262.4000000284277</c:v>
                </c:pt>
                <c:pt idx="46">
                  <c:v>7495.2000000148773</c:v>
                </c:pt>
                <c:pt idx="47">
                  <c:v>7728.0000000216523</c:v>
                </c:pt>
                <c:pt idx="48">
                  <c:v>7960.8000000284273</c:v>
                </c:pt>
                <c:pt idx="49">
                  <c:v>8193.6000000148761</c:v>
                </c:pt>
                <c:pt idx="50">
                  <c:v>8426.4000000216511</c:v>
                </c:pt>
                <c:pt idx="51">
                  <c:v>8659.2000000284261</c:v>
                </c:pt>
                <c:pt idx="52">
                  <c:v>8892.0000000148757</c:v>
                </c:pt>
                <c:pt idx="53">
                  <c:v>9124.8000000216507</c:v>
                </c:pt>
                <c:pt idx="54">
                  <c:v>9357.6000000284257</c:v>
                </c:pt>
                <c:pt idx="55">
                  <c:v>9590.4000000148753</c:v>
                </c:pt>
                <c:pt idx="56">
                  <c:v>9823.2000000216503</c:v>
                </c:pt>
                <c:pt idx="57">
                  <c:v>10056.000000028425</c:v>
                </c:pt>
                <c:pt idx="58">
                  <c:v>10288.800000014875</c:v>
                </c:pt>
                <c:pt idx="59">
                  <c:v>10521.60000002165</c:v>
                </c:pt>
                <c:pt idx="60">
                  <c:v>10754.400000028425</c:v>
                </c:pt>
                <c:pt idx="61">
                  <c:v>10987.200000014875</c:v>
                </c:pt>
                <c:pt idx="62">
                  <c:v>11220.00000002165</c:v>
                </c:pt>
                <c:pt idx="63">
                  <c:v>11452.800000028425</c:v>
                </c:pt>
                <c:pt idx="64">
                  <c:v>11685.600000014874</c:v>
                </c:pt>
                <c:pt idx="65">
                  <c:v>11918.400000021649</c:v>
                </c:pt>
                <c:pt idx="66">
                  <c:v>12151.200000028424</c:v>
                </c:pt>
                <c:pt idx="67">
                  <c:v>12384.000000014874</c:v>
                </c:pt>
                <c:pt idx="68">
                  <c:v>12616.800000021649</c:v>
                </c:pt>
                <c:pt idx="69">
                  <c:v>12849.600000028424</c:v>
                </c:pt>
                <c:pt idx="70">
                  <c:v>13082.400000014874</c:v>
                </c:pt>
                <c:pt idx="71">
                  <c:v>13315.200000021649</c:v>
                </c:pt>
                <c:pt idx="72">
                  <c:v>13548.000000028424</c:v>
                </c:pt>
                <c:pt idx="73">
                  <c:v>13780.800000014873</c:v>
                </c:pt>
                <c:pt idx="74">
                  <c:v>14013.600000021648</c:v>
                </c:pt>
                <c:pt idx="75">
                  <c:v>14246.400000028423</c:v>
                </c:pt>
                <c:pt idx="76">
                  <c:v>14479.200000014873</c:v>
                </c:pt>
                <c:pt idx="77">
                  <c:v>14712.000000021648</c:v>
                </c:pt>
                <c:pt idx="78">
                  <c:v>14944.800000028423</c:v>
                </c:pt>
                <c:pt idx="79">
                  <c:v>15177.600000014872</c:v>
                </c:pt>
                <c:pt idx="80">
                  <c:v>15410.400000021647</c:v>
                </c:pt>
                <c:pt idx="81">
                  <c:v>15643.200000028422</c:v>
                </c:pt>
                <c:pt idx="82">
                  <c:v>15876.000000014872</c:v>
                </c:pt>
                <c:pt idx="83">
                  <c:v>16108.800000021647</c:v>
                </c:pt>
                <c:pt idx="84">
                  <c:v>16341.600000028422</c:v>
                </c:pt>
                <c:pt idx="85">
                  <c:v>16574.40000001487</c:v>
                </c:pt>
                <c:pt idx="86">
                  <c:v>16807.200000021647</c:v>
                </c:pt>
                <c:pt idx="87">
                  <c:v>17040.000000028424</c:v>
                </c:pt>
                <c:pt idx="88">
                  <c:v>17272.800000014871</c:v>
                </c:pt>
                <c:pt idx="89">
                  <c:v>17505.600000021648</c:v>
                </c:pt>
                <c:pt idx="90">
                  <c:v>17738.400000028425</c:v>
                </c:pt>
                <c:pt idx="91">
                  <c:v>17971.200000014873</c:v>
                </c:pt>
                <c:pt idx="92">
                  <c:v>18204.00000002165</c:v>
                </c:pt>
                <c:pt idx="93">
                  <c:v>18436.800000028426</c:v>
                </c:pt>
                <c:pt idx="94">
                  <c:v>18669.600000014874</c:v>
                </c:pt>
                <c:pt idx="95">
                  <c:v>18902.400000021651</c:v>
                </c:pt>
                <c:pt idx="96">
                  <c:v>19135.200000028428</c:v>
                </c:pt>
                <c:pt idx="97">
                  <c:v>19368.000000014876</c:v>
                </c:pt>
                <c:pt idx="98">
                  <c:v>19600.800000021653</c:v>
                </c:pt>
                <c:pt idx="99">
                  <c:v>19833.600000028429</c:v>
                </c:pt>
                <c:pt idx="100">
                  <c:v>20066.400000014877</c:v>
                </c:pt>
                <c:pt idx="101">
                  <c:v>20299.200000021654</c:v>
                </c:pt>
                <c:pt idx="102">
                  <c:v>20532.000000028431</c:v>
                </c:pt>
                <c:pt idx="103">
                  <c:v>20764.800000014879</c:v>
                </c:pt>
                <c:pt idx="104">
                  <c:v>20997.600000021655</c:v>
                </c:pt>
                <c:pt idx="105">
                  <c:v>21230.400000028432</c:v>
                </c:pt>
                <c:pt idx="106">
                  <c:v>21463.20000001488</c:v>
                </c:pt>
                <c:pt idx="107">
                  <c:v>21696.000000021657</c:v>
                </c:pt>
                <c:pt idx="108">
                  <c:v>21928.800000028434</c:v>
                </c:pt>
                <c:pt idx="109">
                  <c:v>22161.600000014882</c:v>
                </c:pt>
                <c:pt idx="110">
                  <c:v>22394.400000021658</c:v>
                </c:pt>
                <c:pt idx="111">
                  <c:v>22627.200000028435</c:v>
                </c:pt>
                <c:pt idx="112">
                  <c:v>22860.000000014883</c:v>
                </c:pt>
                <c:pt idx="113">
                  <c:v>23092.80000002166</c:v>
                </c:pt>
                <c:pt idx="114">
                  <c:v>23325.600000028437</c:v>
                </c:pt>
                <c:pt idx="115">
                  <c:v>23558.400000014884</c:v>
                </c:pt>
                <c:pt idx="116">
                  <c:v>23791.200000021661</c:v>
                </c:pt>
                <c:pt idx="117">
                  <c:v>24024.000000028438</c:v>
                </c:pt>
                <c:pt idx="118">
                  <c:v>24256.800000014886</c:v>
                </c:pt>
                <c:pt idx="119">
                  <c:v>24489.600000021663</c:v>
                </c:pt>
                <c:pt idx="120">
                  <c:v>24722.40000002844</c:v>
                </c:pt>
                <c:pt idx="121">
                  <c:v>24955.200000014887</c:v>
                </c:pt>
                <c:pt idx="122">
                  <c:v>25188.000000021664</c:v>
                </c:pt>
                <c:pt idx="123">
                  <c:v>25420.800000028441</c:v>
                </c:pt>
                <c:pt idx="124">
                  <c:v>25653.600000014889</c:v>
                </c:pt>
                <c:pt idx="125">
                  <c:v>25886.400000021666</c:v>
                </c:pt>
                <c:pt idx="126">
                  <c:v>26119.200000028442</c:v>
                </c:pt>
                <c:pt idx="127">
                  <c:v>26352.00000001489</c:v>
                </c:pt>
                <c:pt idx="128">
                  <c:v>26584.800000021667</c:v>
                </c:pt>
                <c:pt idx="129">
                  <c:v>26817.600000028444</c:v>
                </c:pt>
                <c:pt idx="130">
                  <c:v>27050.400000014892</c:v>
                </c:pt>
                <c:pt idx="131">
                  <c:v>27283.200000021669</c:v>
                </c:pt>
                <c:pt idx="132">
                  <c:v>27516.000000028445</c:v>
                </c:pt>
                <c:pt idx="133">
                  <c:v>27748.800000014893</c:v>
                </c:pt>
                <c:pt idx="134">
                  <c:v>27981.60000002167</c:v>
                </c:pt>
                <c:pt idx="135">
                  <c:v>28214.400000028447</c:v>
                </c:pt>
                <c:pt idx="136">
                  <c:v>28447.200000014895</c:v>
                </c:pt>
                <c:pt idx="137">
                  <c:v>29184.40000001941</c:v>
                </c:pt>
                <c:pt idx="138">
                  <c:v>30862.500000021668</c:v>
                </c:pt>
                <c:pt idx="139">
                  <c:v>32220.500000017149</c:v>
                </c:pt>
                <c:pt idx="140">
                  <c:v>34432.100000030703</c:v>
                </c:pt>
                <c:pt idx="141">
                  <c:v>36926.940000012182</c:v>
                </c:pt>
                <c:pt idx="142">
                  <c:v>37526.400000014895</c:v>
                </c:pt>
                <c:pt idx="143">
                  <c:v>39738.000000028449</c:v>
                </c:pt>
                <c:pt idx="144">
                  <c:v>40320.000000014901</c:v>
                </c:pt>
                <c:pt idx="145">
                  <c:v>42405.500000023938</c:v>
                </c:pt>
                <c:pt idx="146">
                  <c:v>43113.600000014907</c:v>
                </c:pt>
                <c:pt idx="147">
                  <c:v>45237.900000028458</c:v>
                </c:pt>
                <c:pt idx="148">
                  <c:v>45897.500000023938</c:v>
                </c:pt>
                <c:pt idx="149">
                  <c:v>47944.200000028453</c:v>
                </c:pt>
                <c:pt idx="150">
                  <c:v>48545.600000017163</c:v>
                </c:pt>
                <c:pt idx="151">
                  <c:v>50776.600000012644</c:v>
                </c:pt>
                <c:pt idx="152">
                  <c:v>54074.60000003071</c:v>
                </c:pt>
                <c:pt idx="153">
                  <c:v>56470.500000014901</c:v>
                </c:pt>
                <c:pt idx="154">
                  <c:v>57081.6000000149</c:v>
                </c:pt>
                <c:pt idx="155">
                  <c:v>58012.800000021678</c:v>
                </c:pt>
                <c:pt idx="156">
                  <c:v>58944.000000028456</c:v>
                </c:pt>
                <c:pt idx="157">
                  <c:v>59875.200000014906</c:v>
                </c:pt>
                <c:pt idx="158">
                  <c:v>60806.400000021684</c:v>
                </c:pt>
                <c:pt idx="159">
                  <c:v>61737.600000028462</c:v>
                </c:pt>
                <c:pt idx="160">
                  <c:v>62668.800000014911</c:v>
                </c:pt>
                <c:pt idx="161">
                  <c:v>63600.00000002169</c:v>
                </c:pt>
                <c:pt idx="162">
                  <c:v>64531.200000028468</c:v>
                </c:pt>
                <c:pt idx="163">
                  <c:v>65462.400000014917</c:v>
                </c:pt>
                <c:pt idx="164">
                  <c:v>65578.800000014919</c:v>
                </c:pt>
                <c:pt idx="165">
                  <c:v>66277.200000014913</c:v>
                </c:pt>
                <c:pt idx="166">
                  <c:v>66393.60000000814</c:v>
                </c:pt>
                <c:pt idx="167">
                  <c:v>66510.000000008135</c:v>
                </c:pt>
                <c:pt idx="168">
                  <c:v>67324.800000001356</c:v>
                </c:pt>
                <c:pt idx="169">
                  <c:v>67476.120000001363</c:v>
                </c:pt>
                <c:pt idx="170">
                  <c:v>68252.119999990071</c:v>
                </c:pt>
                <c:pt idx="171">
                  <c:v>68368.519999990065</c:v>
                </c:pt>
                <c:pt idx="172">
                  <c:v>69299.719999990062</c:v>
                </c:pt>
                <c:pt idx="173">
                  <c:v>69299.719999990062</c:v>
                </c:pt>
                <c:pt idx="174">
                  <c:v>70114.519999983284</c:v>
                </c:pt>
                <c:pt idx="175">
                  <c:v>70230.919999983278</c:v>
                </c:pt>
                <c:pt idx="176">
                  <c:v>70871.119999976509</c:v>
                </c:pt>
                <c:pt idx="177">
                  <c:v>70987.519999976503</c:v>
                </c:pt>
                <c:pt idx="178">
                  <c:v>71802.319999976506</c:v>
                </c:pt>
                <c:pt idx="179">
                  <c:v>72617.119999969727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73548.319999969724</c:v>
                </c:pt>
                <c:pt idx="183">
                  <c:v>73664.719999969719</c:v>
                </c:pt>
                <c:pt idx="184">
                  <c:v>73781.119999969713</c:v>
                </c:pt>
                <c:pt idx="185">
                  <c:v>74508.619999962932</c:v>
                </c:pt>
                <c:pt idx="186">
                  <c:v>74625.019999962926</c:v>
                </c:pt>
                <c:pt idx="187">
                  <c:v>75439.819999956148</c:v>
                </c:pt>
                <c:pt idx="188">
                  <c:v>75556.219999956142</c:v>
                </c:pt>
                <c:pt idx="189">
                  <c:v>76371.019999949363</c:v>
                </c:pt>
                <c:pt idx="190">
                  <c:v>76487.419999949358</c:v>
                </c:pt>
                <c:pt idx="191">
                  <c:v>76517.419999949358</c:v>
                </c:pt>
                <c:pt idx="192">
                  <c:v>76547.419999949358</c:v>
                </c:pt>
                <c:pt idx="193">
                  <c:v>76577.419999949358</c:v>
                </c:pt>
                <c:pt idx="194">
                  <c:v>76607.419999949358</c:v>
                </c:pt>
                <c:pt idx="195">
                  <c:v>76637.419999949358</c:v>
                </c:pt>
                <c:pt idx="196">
                  <c:v>76667.419999949358</c:v>
                </c:pt>
              </c:numCache>
            </c:numRef>
          </c:xVal>
          <c:yVal>
            <c:numRef>
              <c:f>'R-42 Cations-Metals'!$CT$21:$CT$217</c:f>
              <c:numCache>
                <c:formatCode>General</c:formatCode>
                <c:ptCount val="197"/>
                <c:pt idx="0">
                  <c:v>68.804152057992766</c:v>
                </c:pt>
                <c:pt idx="1">
                  <c:v>159.74099182122555</c:v>
                </c:pt>
                <c:pt idx="2">
                  <c:v>262.64857157226652</c:v>
                </c:pt>
                <c:pt idx="3">
                  <c:v>374.92581261785733</c:v>
                </c:pt>
                <c:pt idx="6">
                  <c:v>611.84191322260699</c:v>
                </c:pt>
                <c:pt idx="7">
                  <c:v>712.32093460859937</c:v>
                </c:pt>
                <c:pt idx="8">
                  <c:v>808.41121160398268</c:v>
                </c:pt>
                <c:pt idx="9">
                  <c:v>910.61492298552537</c:v>
                </c:pt>
                <c:pt idx="10">
                  <c:v>1006.4975864612331</c:v>
                </c:pt>
                <c:pt idx="11">
                  <c:v>1115.984188858564</c:v>
                </c:pt>
                <c:pt idx="12">
                  <c:v>1222.9844953758127</c:v>
                </c:pt>
                <c:pt idx="13">
                  <c:v>1335.5866797475924</c:v>
                </c:pt>
                <c:pt idx="14">
                  <c:v>1447.9914510849972</c:v>
                </c:pt>
                <c:pt idx="15">
                  <c:v>1556.8407830171952</c:v>
                </c:pt>
                <c:pt idx="16">
                  <c:v>1667.4366997913623</c:v>
                </c:pt>
                <c:pt idx="17">
                  <c:v>1774.6430100757489</c:v>
                </c:pt>
                <c:pt idx="18">
                  <c:v>1875.3906937777815</c:v>
                </c:pt>
                <c:pt idx="19">
                  <c:v>1972.6810831314469</c:v>
                </c:pt>
                <c:pt idx="20">
                  <c:v>2071.1118102403721</c:v>
                </c:pt>
                <c:pt idx="21">
                  <c:v>2161.0269702426722</c:v>
                </c:pt>
                <c:pt idx="22">
                  <c:v>2250.9331239147918</c:v>
                </c:pt>
                <c:pt idx="23">
                  <c:v>2334.2515554052225</c:v>
                </c:pt>
                <c:pt idx="24">
                  <c:v>2415.3141936930101</c:v>
                </c:pt>
                <c:pt idx="25">
                  <c:v>2492.5757870789816</c:v>
                </c:pt>
                <c:pt idx="26">
                  <c:v>2569.2543165371044</c:v>
                </c:pt>
                <c:pt idx="27">
                  <c:v>2641.7357585816239</c:v>
                </c:pt>
                <c:pt idx="28">
                  <c:v>2707.2895214400187</c:v>
                </c:pt>
                <c:pt idx="29">
                  <c:v>2774.4138666255303</c:v>
                </c:pt>
                <c:pt idx="30">
                  <c:v>2914.0008342647084</c:v>
                </c:pt>
                <c:pt idx="31">
                  <c:v>3042.7700134537399</c:v>
                </c:pt>
                <c:pt idx="32">
                  <c:v>3169.4775004508588</c:v>
                </c:pt>
                <c:pt idx="33">
                  <c:v>3285.7502637393727</c:v>
                </c:pt>
                <c:pt idx="34">
                  <c:v>3390.4872858861422</c:v>
                </c:pt>
                <c:pt idx="35">
                  <c:v>3492.9500899023637</c:v>
                </c:pt>
                <c:pt idx="36">
                  <c:v>3588.4647458726549</c:v>
                </c:pt>
                <c:pt idx="37">
                  <c:v>3676.1501738492061</c:v>
                </c:pt>
                <c:pt idx="38">
                  <c:v>3758.8818910654377</c:v>
                </c:pt>
                <c:pt idx="39">
                  <c:v>3837.8390790743101</c:v>
                </c:pt>
                <c:pt idx="40">
                  <c:v>3908.8940237575698</c:v>
                </c:pt>
                <c:pt idx="41">
                  <c:v>3980.0851849313162</c:v>
                </c:pt>
                <c:pt idx="42">
                  <c:v>4049.7761016257505</c:v>
                </c:pt>
                <c:pt idx="43">
                  <c:v>4115.6878740327411</c:v>
                </c:pt>
                <c:pt idx="44">
                  <c:v>4176.7823213422098</c:v>
                </c:pt>
                <c:pt idx="45">
                  <c:v>4233.5999037279098</c:v>
                </c:pt>
                <c:pt idx="46">
                  <c:v>4285.1972101397596</c:v>
                </c:pt>
                <c:pt idx="47">
                  <c:v>4339.7051629597372</c:v>
                </c:pt>
                <c:pt idx="48">
                  <c:v>4389.3131792272534</c:v>
                </c:pt>
                <c:pt idx="49">
                  <c:v>4435.7506725480189</c:v>
                </c:pt>
                <c:pt idx="50">
                  <c:v>4479.2756462014368</c:v>
                </c:pt>
                <c:pt idx="51">
                  <c:v>4519.7762846081932</c:v>
                </c:pt>
                <c:pt idx="52">
                  <c:v>4551.0945253738491</c:v>
                </c:pt>
                <c:pt idx="53">
                  <c:v>4575.1497715093365</c:v>
                </c:pt>
                <c:pt idx="54">
                  <c:v>4590.3815532827912</c:v>
                </c:pt>
                <c:pt idx="55">
                  <c:v>4602.877924334216</c:v>
                </c:pt>
                <c:pt idx="56">
                  <c:v>4616.2222101409607</c:v>
                </c:pt>
                <c:pt idx="57">
                  <c:v>4633.553338091695</c:v>
                </c:pt>
                <c:pt idx="58">
                  <c:v>4656.2478271484742</c:v>
                </c:pt>
                <c:pt idx="59">
                  <c:v>4689.7202293772089</c:v>
                </c:pt>
                <c:pt idx="60">
                  <c:v>4721.7204776402414</c:v>
                </c:pt>
                <c:pt idx="61">
                  <c:v>4753.9515960254466</c:v>
                </c:pt>
                <c:pt idx="62">
                  <c:v>4783.783255844799</c:v>
                </c:pt>
                <c:pt idx="63">
                  <c:v>4812.7701324041764</c:v>
                </c:pt>
                <c:pt idx="64">
                  <c:v>4840.4581820498697</c:v>
                </c:pt>
                <c:pt idx="65">
                  <c:v>4852.0824654097441</c:v>
                </c:pt>
                <c:pt idx="66">
                  <c:v>4860.2796287761967</c:v>
                </c:pt>
                <c:pt idx="67">
                  <c:v>4866.3414867493648</c:v>
                </c:pt>
                <c:pt idx="68">
                  <c:v>4871.0965635284301</c:v>
                </c:pt>
                <c:pt idx="69">
                  <c:v>4875.8770614484438</c:v>
                </c:pt>
                <c:pt idx="70">
                  <c:v>4882.9468315087361</c:v>
                </c:pt>
                <c:pt idx="71">
                  <c:v>4892.7478882950136</c:v>
                </c:pt>
                <c:pt idx="72">
                  <c:v>4904.9776176713249</c:v>
                </c:pt>
                <c:pt idx="73">
                  <c:v>4919.1193731160547</c:v>
                </c:pt>
                <c:pt idx="74">
                  <c:v>4934.4054134368334</c:v>
                </c:pt>
                <c:pt idx="75">
                  <c:v>4949.7675283222434</c:v>
                </c:pt>
                <c:pt idx="76">
                  <c:v>4960.8829757799986</c:v>
                </c:pt>
                <c:pt idx="77">
                  <c:v>4967.6143820491216</c:v>
                </c:pt>
                <c:pt idx="78">
                  <c:v>4971.9449651288869</c:v>
                </c:pt>
                <c:pt idx="79">
                  <c:v>4975.6092608301788</c:v>
                </c:pt>
                <c:pt idx="80">
                  <c:v>4978.7993788319764</c:v>
                </c:pt>
                <c:pt idx="81">
                  <c:v>4982.5106301641772</c:v>
                </c:pt>
                <c:pt idx="82">
                  <c:v>4987.239270032971</c:v>
                </c:pt>
                <c:pt idx="83">
                  <c:v>4993.5817225319242</c:v>
                </c:pt>
                <c:pt idx="84">
                  <c:v>5001.6415277062242</c:v>
                </c:pt>
                <c:pt idx="85">
                  <c:v>5011.2696149806488</c:v>
                </c:pt>
                <c:pt idx="86">
                  <c:v>5022.2206292258434</c:v>
                </c:pt>
                <c:pt idx="87">
                  <c:v>5034.0940448290303</c:v>
                </c:pt>
                <c:pt idx="88">
                  <c:v>5042.1246546148986</c:v>
                </c:pt>
                <c:pt idx="89">
                  <c:v>5046.4519232423636</c:v>
                </c:pt>
                <c:pt idx="90">
                  <c:v>5049.7930156718503</c:v>
                </c:pt>
                <c:pt idx="91">
                  <c:v>5052.6650361481534</c:v>
                </c:pt>
                <c:pt idx="92">
                  <c:v>5055.0131640850796</c:v>
                </c:pt>
                <c:pt idx="93">
                  <c:v>5058.2804692858999</c:v>
                </c:pt>
                <c:pt idx="94">
                  <c:v>5062.7685513106026</c:v>
                </c:pt>
                <c:pt idx="95">
                  <c:v>5068.801578705059</c:v>
                </c:pt>
                <c:pt idx="96">
                  <c:v>5076.3746659587705</c:v>
                </c:pt>
                <c:pt idx="97">
                  <c:v>5085.5122733807921</c:v>
                </c:pt>
                <c:pt idx="98">
                  <c:v>5097.0090662562161</c:v>
                </c:pt>
                <c:pt idx="99">
                  <c:v>5108.7769096494858</c:v>
                </c:pt>
                <c:pt idx="100">
                  <c:v>5115.8174361743613</c:v>
                </c:pt>
                <c:pt idx="101">
                  <c:v>5120.5374208034436</c:v>
                </c:pt>
                <c:pt idx="102">
                  <c:v>5124.2539940369415</c:v>
                </c:pt>
                <c:pt idx="103">
                  <c:v>5127.5424880791898</c:v>
                </c:pt>
                <c:pt idx="104">
                  <c:v>5130.5382122969704</c:v>
                </c:pt>
                <c:pt idx="106">
                  <c:v>5139.691842955197</c:v>
                </c:pt>
                <c:pt idx="107">
                  <c:v>5147.0503418793905</c:v>
                </c:pt>
                <c:pt idx="108">
                  <c:v>5156.8107877174616</c:v>
                </c:pt>
                <c:pt idx="109">
                  <c:v>5169.0028280488932</c:v>
                </c:pt>
                <c:pt idx="110">
                  <c:v>5180.7368587886876</c:v>
                </c:pt>
                <c:pt idx="111">
                  <c:v>5190.9670625128774</c:v>
                </c:pt>
                <c:pt idx="112">
                  <c:v>5199.4789618286168</c:v>
                </c:pt>
                <c:pt idx="113">
                  <c:v>5207.0022823666886</c:v>
                </c:pt>
                <c:pt idx="114">
                  <c:v>5212.6475145966197</c:v>
                </c:pt>
                <c:pt idx="115">
                  <c:v>5215.9477484256795</c:v>
                </c:pt>
                <c:pt idx="116">
                  <c:v>5219.0232156448601</c:v>
                </c:pt>
                <c:pt idx="117">
                  <c:v>5222.9907739750124</c:v>
                </c:pt>
                <c:pt idx="118">
                  <c:v>5228.2540305246494</c:v>
                </c:pt>
                <c:pt idx="119">
                  <c:v>5235.5569268609215</c:v>
                </c:pt>
                <c:pt idx="120">
                  <c:v>5244.1313125437473</c:v>
                </c:pt>
                <c:pt idx="121">
                  <c:v>5254.4354446194848</c:v>
                </c:pt>
                <c:pt idx="122">
                  <c:v>5265.9656560637532</c:v>
                </c:pt>
                <c:pt idx="123">
                  <c:v>5279.6530666467925</c:v>
                </c:pt>
                <c:pt idx="124">
                  <c:v>5291.0674545602578</c:v>
                </c:pt>
                <c:pt idx="125">
                  <c:v>5297.2225215043163</c:v>
                </c:pt>
                <c:pt idx="126">
                  <c:v>5300.885302910795</c:v>
                </c:pt>
                <c:pt idx="127">
                  <c:v>5305.8472675167768</c:v>
                </c:pt>
                <c:pt idx="128">
                  <c:v>5312.8515992078164</c:v>
                </c:pt>
                <c:pt idx="129">
                  <c:v>5321.4145136319203</c:v>
                </c:pt>
                <c:pt idx="130">
                  <c:v>5331.5590212536126</c:v>
                </c:pt>
                <c:pt idx="131">
                  <c:v>5343.6680235379317</c:v>
                </c:pt>
                <c:pt idx="132">
                  <c:v>5357.9293097500604</c:v>
                </c:pt>
                <c:pt idx="133">
                  <c:v>5374.1102019210575</c:v>
                </c:pt>
                <c:pt idx="134">
                  <c:v>5390.8512597469717</c:v>
                </c:pt>
                <c:pt idx="135">
                  <c:v>5407.4507948594046</c:v>
                </c:pt>
                <c:pt idx="136">
                  <c:v>5420.4912458903318</c:v>
                </c:pt>
                <c:pt idx="137">
                  <c:v>5460.4894386697642</c:v>
                </c:pt>
                <c:pt idx="138">
                  <c:v>5631.0815879446409</c:v>
                </c:pt>
                <c:pt idx="139">
                  <c:v>5639.9714708921647</c:v>
                </c:pt>
                <c:pt idx="140">
                  <c:v>5809.6965606034782</c:v>
                </c:pt>
                <c:pt idx="141">
                  <c:v>5864.811845505641</c:v>
                </c:pt>
                <c:pt idx="142">
                  <c:v>5907.7923067345855</c:v>
                </c:pt>
                <c:pt idx="143">
                  <c:v>5977.9607748309982</c:v>
                </c:pt>
                <c:pt idx="144">
                  <c:v>6005.5231446289945</c:v>
                </c:pt>
                <c:pt idx="145">
                  <c:v>6156.434407314714</c:v>
                </c:pt>
                <c:pt idx="146">
                  <c:v>6204.6399748334998</c:v>
                </c:pt>
                <c:pt idx="147">
                  <c:v>6289.2782642728416</c:v>
                </c:pt>
                <c:pt idx="148">
                  <c:v>6295.4265509710904</c:v>
                </c:pt>
                <c:pt idx="149">
                  <c:v>6400.700430600481</c:v>
                </c:pt>
                <c:pt idx="150">
                  <c:v>6447.1342913317048</c:v>
                </c:pt>
                <c:pt idx="151">
                  <c:v>6577.500499268207</c:v>
                </c:pt>
                <c:pt idx="152">
                  <c:v>6756.4475902035938</c:v>
                </c:pt>
                <c:pt idx="153">
                  <c:v>6873.8150054950884</c:v>
                </c:pt>
                <c:pt idx="154">
                  <c:v>6933.3537865264534</c:v>
                </c:pt>
                <c:pt idx="155">
                  <c:v>7024.7296679398478</c:v>
                </c:pt>
                <c:pt idx="156">
                  <c:v>7115.9159929536754</c:v>
                </c:pt>
                <c:pt idx="157">
                  <c:v>7214.2043945659134</c:v>
                </c:pt>
                <c:pt idx="158">
                  <c:v>7310.2352286009673</c:v>
                </c:pt>
                <c:pt idx="159">
                  <c:v>7407.7418602015405</c:v>
                </c:pt>
                <c:pt idx="160">
                  <c:v>7500.7612876584326</c:v>
                </c:pt>
                <c:pt idx="161">
                  <c:v>7595.3896773022452</c:v>
                </c:pt>
                <c:pt idx="162">
                  <c:v>7690.8502872295921</c:v>
                </c:pt>
                <c:pt idx="163">
                  <c:v>7780.3858674634985</c:v>
                </c:pt>
                <c:pt idx="164">
                  <c:v>7791.7386822048766</c:v>
                </c:pt>
                <c:pt idx="165">
                  <c:v>7806.4373239195438</c:v>
                </c:pt>
                <c:pt idx="166">
                  <c:v>7817.0641088441826</c:v>
                </c:pt>
                <c:pt idx="167">
                  <c:v>7827.7978395260725</c:v>
                </c:pt>
                <c:pt idx="168">
                  <c:v>7904.8507613539514</c:v>
                </c:pt>
                <c:pt idx="169">
                  <c:v>7918.0829755591294</c:v>
                </c:pt>
                <c:pt idx="170">
                  <c:v>7989.3332801471888</c:v>
                </c:pt>
                <c:pt idx="171">
                  <c:v>7999.7519742137374</c:v>
                </c:pt>
                <c:pt idx="172">
                  <c:v>8084.9792118611585</c:v>
                </c:pt>
                <c:pt idx="173">
                  <c:v>8084.9792118611585</c:v>
                </c:pt>
                <c:pt idx="174">
                  <c:v>8160.2155314055371</c:v>
                </c:pt>
                <c:pt idx="175">
                  <c:v>8170.4928317190243</c:v>
                </c:pt>
                <c:pt idx="176">
                  <c:v>8228.898355455427</c:v>
                </c:pt>
                <c:pt idx="177">
                  <c:v>8239.2524471694705</c:v>
                </c:pt>
                <c:pt idx="178">
                  <c:v>8313.334249032725</c:v>
                </c:pt>
                <c:pt idx="179">
                  <c:v>8385.0628054862063</c:v>
                </c:pt>
                <c:pt idx="180">
                  <c:v>8385.0628054862063</c:v>
                </c:pt>
                <c:pt idx="181">
                  <c:v>8385.0628054862063</c:v>
                </c:pt>
                <c:pt idx="182">
                  <c:v>8468.642910604276</c:v>
                </c:pt>
                <c:pt idx="183">
                  <c:v>8479.0864785844988</c:v>
                </c:pt>
                <c:pt idx="184">
                  <c:v>8486.2737183815188</c:v>
                </c:pt>
                <c:pt idx="185">
                  <c:v>8549.5879393223477</c:v>
                </c:pt>
                <c:pt idx="186">
                  <c:v>8559.4937010791746</c:v>
                </c:pt>
                <c:pt idx="187">
                  <c:v>8634.2424228828731</c:v>
                </c:pt>
                <c:pt idx="188">
                  <c:v>8644.0906400711974</c:v>
                </c:pt>
                <c:pt idx="189">
                  <c:v>8723.1816715240911</c:v>
                </c:pt>
                <c:pt idx="190">
                  <c:v>8724.8377200243795</c:v>
                </c:pt>
                <c:pt idx="191">
                  <c:v>8724.8404411541578</c:v>
                </c:pt>
                <c:pt idx="192">
                  <c:v>8724.8417534962264</c:v>
                </c:pt>
                <c:pt idx="193">
                  <c:v>8724.843334849289</c:v>
                </c:pt>
                <c:pt idx="194">
                  <c:v>8724.8447142195164</c:v>
                </c:pt>
                <c:pt idx="195">
                  <c:v>8724.845338918085</c:v>
                </c:pt>
                <c:pt idx="196">
                  <c:v>8724.8503074288947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7C-4F03-B7B2-F14AFA645157}"/>
            </c:ext>
          </c:extLst>
        </c:ser>
        <c:ser>
          <c:idx val="1"/>
          <c:order val="1"/>
          <c:tx>
            <c:v>Mn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'R-42 Cations-Metals'!$I$21:$I$217</c:f>
              <c:numCache>
                <c:formatCode>General</c:formatCode>
                <c:ptCount val="197"/>
                <c:pt idx="0">
                  <c:v>186.00000002165325</c:v>
                </c:pt>
                <c:pt idx="1">
                  <c:v>372.00000001082662</c:v>
                </c:pt>
                <c:pt idx="2">
                  <c:v>558</c:v>
                </c:pt>
                <c:pt idx="3">
                  <c:v>744.00000002165325</c:v>
                </c:pt>
                <c:pt idx="6">
                  <c:v>860.40000001487783</c:v>
                </c:pt>
                <c:pt idx="7">
                  <c:v>976.8000000284286</c:v>
                </c:pt>
                <c:pt idx="8">
                  <c:v>1093.2000000216533</c:v>
                </c:pt>
                <c:pt idx="9">
                  <c:v>1209.6000000148779</c:v>
                </c:pt>
                <c:pt idx="10">
                  <c:v>1326.0000000284285</c:v>
                </c:pt>
                <c:pt idx="11">
                  <c:v>1442.4000000216531</c:v>
                </c:pt>
                <c:pt idx="12">
                  <c:v>1558.8000000148777</c:v>
                </c:pt>
                <c:pt idx="13">
                  <c:v>1675.2000000284283</c:v>
                </c:pt>
                <c:pt idx="14">
                  <c:v>1791.6000000216529</c:v>
                </c:pt>
                <c:pt idx="15">
                  <c:v>1908.0000000148775</c:v>
                </c:pt>
                <c:pt idx="16">
                  <c:v>2024.4000000284282</c:v>
                </c:pt>
                <c:pt idx="17">
                  <c:v>2140.800000021653</c:v>
                </c:pt>
                <c:pt idx="18">
                  <c:v>2257.2000000148778</c:v>
                </c:pt>
                <c:pt idx="19">
                  <c:v>2373.6000000284284</c:v>
                </c:pt>
                <c:pt idx="20">
                  <c:v>2490.0000000216532</c:v>
                </c:pt>
                <c:pt idx="21">
                  <c:v>2606.4000000148781</c:v>
                </c:pt>
                <c:pt idx="22">
                  <c:v>2722.8000000284287</c:v>
                </c:pt>
                <c:pt idx="23">
                  <c:v>2839.2000000216535</c:v>
                </c:pt>
                <c:pt idx="24">
                  <c:v>2955.6000000148783</c:v>
                </c:pt>
                <c:pt idx="25">
                  <c:v>3072.000000028429</c:v>
                </c:pt>
                <c:pt idx="26">
                  <c:v>3188.4000000216538</c:v>
                </c:pt>
                <c:pt idx="27">
                  <c:v>3304.8000000148786</c:v>
                </c:pt>
                <c:pt idx="28">
                  <c:v>3421.2000000284293</c:v>
                </c:pt>
                <c:pt idx="29">
                  <c:v>3537.6000000216541</c:v>
                </c:pt>
                <c:pt idx="30">
                  <c:v>3770.4000000284295</c:v>
                </c:pt>
                <c:pt idx="31">
                  <c:v>4003.2000000148787</c:v>
                </c:pt>
                <c:pt idx="32">
                  <c:v>4236.0000000216542</c:v>
                </c:pt>
                <c:pt idx="33">
                  <c:v>4468.8000000284292</c:v>
                </c:pt>
                <c:pt idx="34">
                  <c:v>4701.6000000148788</c:v>
                </c:pt>
                <c:pt idx="35">
                  <c:v>4934.4000000216538</c:v>
                </c:pt>
                <c:pt idx="36">
                  <c:v>5167.2000000284288</c:v>
                </c:pt>
                <c:pt idx="37">
                  <c:v>5400.0000000148784</c:v>
                </c:pt>
                <c:pt idx="38">
                  <c:v>5632.8000000216534</c:v>
                </c:pt>
                <c:pt idx="39">
                  <c:v>5865.6000000284284</c:v>
                </c:pt>
                <c:pt idx="40">
                  <c:v>6098.4000000148781</c:v>
                </c:pt>
                <c:pt idx="41">
                  <c:v>6331.2000000216531</c:v>
                </c:pt>
                <c:pt idx="42">
                  <c:v>6564.0000000284281</c:v>
                </c:pt>
                <c:pt idx="43">
                  <c:v>6796.8000000148777</c:v>
                </c:pt>
                <c:pt idx="44">
                  <c:v>7029.6000000216527</c:v>
                </c:pt>
                <c:pt idx="45">
                  <c:v>7262.4000000284277</c:v>
                </c:pt>
                <c:pt idx="46">
                  <c:v>7495.2000000148773</c:v>
                </c:pt>
                <c:pt idx="47">
                  <c:v>7728.0000000216523</c:v>
                </c:pt>
                <c:pt idx="48">
                  <c:v>7960.8000000284273</c:v>
                </c:pt>
                <c:pt idx="49">
                  <c:v>8193.6000000148761</c:v>
                </c:pt>
                <c:pt idx="50">
                  <c:v>8426.4000000216511</c:v>
                </c:pt>
                <c:pt idx="51">
                  <c:v>8659.2000000284261</c:v>
                </c:pt>
                <c:pt idx="52">
                  <c:v>8892.0000000148757</c:v>
                </c:pt>
                <c:pt idx="53">
                  <c:v>9124.8000000216507</c:v>
                </c:pt>
                <c:pt idx="54">
                  <c:v>9357.6000000284257</c:v>
                </c:pt>
                <c:pt idx="55">
                  <c:v>9590.4000000148753</c:v>
                </c:pt>
                <c:pt idx="56">
                  <c:v>9823.2000000216503</c:v>
                </c:pt>
                <c:pt idx="57">
                  <c:v>10056.000000028425</c:v>
                </c:pt>
                <c:pt idx="58">
                  <c:v>10288.800000014875</c:v>
                </c:pt>
                <c:pt idx="59">
                  <c:v>10521.60000002165</c:v>
                </c:pt>
                <c:pt idx="60">
                  <c:v>10754.400000028425</c:v>
                </c:pt>
                <c:pt idx="61">
                  <c:v>10987.200000014875</c:v>
                </c:pt>
                <c:pt idx="62">
                  <c:v>11220.00000002165</c:v>
                </c:pt>
                <c:pt idx="63">
                  <c:v>11452.800000028425</c:v>
                </c:pt>
                <c:pt idx="64">
                  <c:v>11685.600000014874</c:v>
                </c:pt>
                <c:pt idx="65">
                  <c:v>11918.400000021649</c:v>
                </c:pt>
                <c:pt idx="66">
                  <c:v>12151.200000028424</c:v>
                </c:pt>
                <c:pt idx="67">
                  <c:v>12384.000000014874</c:v>
                </c:pt>
                <c:pt idx="68">
                  <c:v>12616.800000021649</c:v>
                </c:pt>
                <c:pt idx="69">
                  <c:v>12849.600000028424</c:v>
                </c:pt>
                <c:pt idx="70">
                  <c:v>13082.400000014874</c:v>
                </c:pt>
                <c:pt idx="71">
                  <c:v>13315.200000021649</c:v>
                </c:pt>
                <c:pt idx="72">
                  <c:v>13548.000000028424</c:v>
                </c:pt>
                <c:pt idx="73">
                  <c:v>13780.800000014873</c:v>
                </c:pt>
                <c:pt idx="74">
                  <c:v>14013.600000021648</c:v>
                </c:pt>
                <c:pt idx="75">
                  <c:v>14246.400000028423</c:v>
                </c:pt>
                <c:pt idx="76">
                  <c:v>14479.200000014873</c:v>
                </c:pt>
                <c:pt idx="77">
                  <c:v>14712.000000021648</c:v>
                </c:pt>
                <c:pt idx="78">
                  <c:v>14944.800000028423</c:v>
                </c:pt>
                <c:pt idx="79">
                  <c:v>15177.600000014872</c:v>
                </c:pt>
                <c:pt idx="80">
                  <c:v>15410.400000021647</c:v>
                </c:pt>
                <c:pt idx="81">
                  <c:v>15643.200000028422</c:v>
                </c:pt>
                <c:pt idx="82">
                  <c:v>15876.000000014872</c:v>
                </c:pt>
                <c:pt idx="83">
                  <c:v>16108.800000021647</c:v>
                </c:pt>
                <c:pt idx="84">
                  <c:v>16341.600000028422</c:v>
                </c:pt>
                <c:pt idx="85">
                  <c:v>16574.40000001487</c:v>
                </c:pt>
                <c:pt idx="86">
                  <c:v>16807.200000021647</c:v>
                </c:pt>
                <c:pt idx="87">
                  <c:v>17040.000000028424</c:v>
                </c:pt>
                <c:pt idx="88">
                  <c:v>17272.800000014871</c:v>
                </c:pt>
                <c:pt idx="89">
                  <c:v>17505.600000021648</c:v>
                </c:pt>
                <c:pt idx="90">
                  <c:v>17738.400000028425</c:v>
                </c:pt>
                <c:pt idx="91">
                  <c:v>17971.200000014873</c:v>
                </c:pt>
                <c:pt idx="92">
                  <c:v>18204.00000002165</c:v>
                </c:pt>
                <c:pt idx="93">
                  <c:v>18436.800000028426</c:v>
                </c:pt>
                <c:pt idx="94">
                  <c:v>18669.600000014874</c:v>
                </c:pt>
                <c:pt idx="95">
                  <c:v>18902.400000021651</c:v>
                </c:pt>
                <c:pt idx="96">
                  <c:v>19135.200000028428</c:v>
                </c:pt>
                <c:pt idx="97">
                  <c:v>19368.000000014876</c:v>
                </c:pt>
                <c:pt idx="98">
                  <c:v>19600.800000021653</c:v>
                </c:pt>
                <c:pt idx="99">
                  <c:v>19833.600000028429</c:v>
                </c:pt>
                <c:pt idx="100">
                  <c:v>20066.400000014877</c:v>
                </c:pt>
                <c:pt idx="101">
                  <c:v>20299.200000021654</c:v>
                </c:pt>
                <c:pt idx="102">
                  <c:v>20532.000000028431</c:v>
                </c:pt>
                <c:pt idx="103">
                  <c:v>20764.800000014879</c:v>
                </c:pt>
                <c:pt idx="104">
                  <c:v>20997.600000021655</c:v>
                </c:pt>
                <c:pt idx="105">
                  <c:v>21230.400000028432</c:v>
                </c:pt>
                <c:pt idx="106">
                  <c:v>21463.20000001488</c:v>
                </c:pt>
                <c:pt idx="107">
                  <c:v>21696.000000021657</c:v>
                </c:pt>
                <c:pt idx="108">
                  <c:v>21928.800000028434</c:v>
                </c:pt>
                <c:pt idx="109">
                  <c:v>22161.600000014882</c:v>
                </c:pt>
                <c:pt idx="110">
                  <c:v>22394.400000021658</c:v>
                </c:pt>
                <c:pt idx="111">
                  <c:v>22627.200000028435</c:v>
                </c:pt>
                <c:pt idx="112">
                  <c:v>22860.000000014883</c:v>
                </c:pt>
                <c:pt idx="113">
                  <c:v>23092.80000002166</c:v>
                </c:pt>
                <c:pt idx="114">
                  <c:v>23325.600000028437</c:v>
                </c:pt>
                <c:pt idx="115">
                  <c:v>23558.400000014884</c:v>
                </c:pt>
                <c:pt idx="116">
                  <c:v>23791.200000021661</c:v>
                </c:pt>
                <c:pt idx="117">
                  <c:v>24024.000000028438</c:v>
                </c:pt>
                <c:pt idx="118">
                  <c:v>24256.800000014886</c:v>
                </c:pt>
                <c:pt idx="119">
                  <c:v>24489.600000021663</c:v>
                </c:pt>
                <c:pt idx="120">
                  <c:v>24722.40000002844</c:v>
                </c:pt>
                <c:pt idx="121">
                  <c:v>24955.200000014887</c:v>
                </c:pt>
                <c:pt idx="122">
                  <c:v>25188.000000021664</c:v>
                </c:pt>
                <c:pt idx="123">
                  <c:v>25420.800000028441</c:v>
                </c:pt>
                <c:pt idx="124">
                  <c:v>25653.600000014889</c:v>
                </c:pt>
                <c:pt idx="125">
                  <c:v>25886.400000021666</c:v>
                </c:pt>
                <c:pt idx="126">
                  <c:v>26119.200000028442</c:v>
                </c:pt>
                <c:pt idx="127">
                  <c:v>26352.00000001489</c:v>
                </c:pt>
                <c:pt idx="128">
                  <c:v>26584.800000021667</c:v>
                </c:pt>
                <c:pt idx="129">
                  <c:v>26817.600000028444</c:v>
                </c:pt>
                <c:pt idx="130">
                  <c:v>27050.400000014892</c:v>
                </c:pt>
                <c:pt idx="131">
                  <c:v>27283.200000021669</c:v>
                </c:pt>
                <c:pt idx="132">
                  <c:v>27516.000000028445</c:v>
                </c:pt>
                <c:pt idx="133">
                  <c:v>27748.800000014893</c:v>
                </c:pt>
                <c:pt idx="134">
                  <c:v>27981.60000002167</c:v>
                </c:pt>
                <c:pt idx="135">
                  <c:v>28214.400000028447</c:v>
                </c:pt>
                <c:pt idx="136">
                  <c:v>28447.200000014895</c:v>
                </c:pt>
                <c:pt idx="137">
                  <c:v>29184.40000001941</c:v>
                </c:pt>
                <c:pt idx="138">
                  <c:v>30862.500000021668</c:v>
                </c:pt>
                <c:pt idx="139">
                  <c:v>32220.500000017149</c:v>
                </c:pt>
                <c:pt idx="140">
                  <c:v>34432.100000030703</c:v>
                </c:pt>
                <c:pt idx="141">
                  <c:v>36926.940000012182</c:v>
                </c:pt>
                <c:pt idx="142">
                  <c:v>37526.400000014895</c:v>
                </c:pt>
                <c:pt idx="143">
                  <c:v>39738.000000028449</c:v>
                </c:pt>
                <c:pt idx="144">
                  <c:v>40320.000000014901</c:v>
                </c:pt>
                <c:pt idx="145">
                  <c:v>42405.500000023938</c:v>
                </c:pt>
                <c:pt idx="146">
                  <c:v>43113.600000014907</c:v>
                </c:pt>
                <c:pt idx="147">
                  <c:v>45237.900000028458</c:v>
                </c:pt>
                <c:pt idx="148">
                  <c:v>45897.500000023938</c:v>
                </c:pt>
                <c:pt idx="149">
                  <c:v>47944.200000028453</c:v>
                </c:pt>
                <c:pt idx="150">
                  <c:v>48545.600000017163</c:v>
                </c:pt>
                <c:pt idx="151">
                  <c:v>50776.600000012644</c:v>
                </c:pt>
                <c:pt idx="152">
                  <c:v>54074.60000003071</c:v>
                </c:pt>
                <c:pt idx="153">
                  <c:v>56470.500000014901</c:v>
                </c:pt>
                <c:pt idx="154">
                  <c:v>57081.6000000149</c:v>
                </c:pt>
                <c:pt idx="155">
                  <c:v>58012.800000021678</c:v>
                </c:pt>
                <c:pt idx="156">
                  <c:v>58944.000000028456</c:v>
                </c:pt>
                <c:pt idx="157">
                  <c:v>59875.200000014906</c:v>
                </c:pt>
                <c:pt idx="158">
                  <c:v>60806.400000021684</c:v>
                </c:pt>
                <c:pt idx="159">
                  <c:v>61737.600000028462</c:v>
                </c:pt>
                <c:pt idx="160">
                  <c:v>62668.800000014911</c:v>
                </c:pt>
                <c:pt idx="161">
                  <c:v>63600.00000002169</c:v>
                </c:pt>
                <c:pt idx="162">
                  <c:v>64531.200000028468</c:v>
                </c:pt>
                <c:pt idx="163">
                  <c:v>65462.400000014917</c:v>
                </c:pt>
                <c:pt idx="164">
                  <c:v>65578.800000014919</c:v>
                </c:pt>
                <c:pt idx="165">
                  <c:v>66277.200000014913</c:v>
                </c:pt>
                <c:pt idx="166">
                  <c:v>66393.60000000814</c:v>
                </c:pt>
                <c:pt idx="167">
                  <c:v>66510.000000008135</c:v>
                </c:pt>
                <c:pt idx="168">
                  <c:v>67324.800000001356</c:v>
                </c:pt>
                <c:pt idx="169">
                  <c:v>67476.120000001363</c:v>
                </c:pt>
                <c:pt idx="170">
                  <c:v>68252.119999990071</c:v>
                </c:pt>
                <c:pt idx="171">
                  <c:v>68368.519999990065</c:v>
                </c:pt>
                <c:pt idx="172">
                  <c:v>69299.719999990062</c:v>
                </c:pt>
                <c:pt idx="173">
                  <c:v>69299.719999990062</c:v>
                </c:pt>
                <c:pt idx="174">
                  <c:v>70114.519999983284</c:v>
                </c:pt>
                <c:pt idx="175">
                  <c:v>70230.919999983278</c:v>
                </c:pt>
                <c:pt idx="176">
                  <c:v>70871.119999976509</c:v>
                </c:pt>
                <c:pt idx="177">
                  <c:v>70987.519999976503</c:v>
                </c:pt>
                <c:pt idx="178">
                  <c:v>71802.319999976506</c:v>
                </c:pt>
                <c:pt idx="179">
                  <c:v>72617.119999969727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73548.319999969724</c:v>
                </c:pt>
                <c:pt idx="183">
                  <c:v>73664.719999969719</c:v>
                </c:pt>
                <c:pt idx="184">
                  <c:v>73781.119999969713</c:v>
                </c:pt>
                <c:pt idx="185">
                  <c:v>74508.619999962932</c:v>
                </c:pt>
                <c:pt idx="186">
                  <c:v>74625.019999962926</c:v>
                </c:pt>
                <c:pt idx="187">
                  <c:v>75439.819999956148</c:v>
                </c:pt>
                <c:pt idx="188">
                  <c:v>75556.219999956142</c:v>
                </c:pt>
                <c:pt idx="189">
                  <c:v>76371.019999949363</c:v>
                </c:pt>
                <c:pt idx="190">
                  <c:v>76487.419999949358</c:v>
                </c:pt>
                <c:pt idx="191">
                  <c:v>76517.419999949358</c:v>
                </c:pt>
                <c:pt idx="192">
                  <c:v>76547.419999949358</c:v>
                </c:pt>
                <c:pt idx="193">
                  <c:v>76577.419999949358</c:v>
                </c:pt>
                <c:pt idx="194">
                  <c:v>76607.419999949358</c:v>
                </c:pt>
                <c:pt idx="195">
                  <c:v>76637.419999949358</c:v>
                </c:pt>
                <c:pt idx="196">
                  <c:v>76667.419999949358</c:v>
                </c:pt>
              </c:numCache>
            </c:numRef>
          </c:xVal>
          <c:yVal>
            <c:numRef>
              <c:f>'R-42 Cations-Metals'!$CV$21:$CV$217</c:f>
              <c:numCache>
                <c:formatCode>General</c:formatCode>
                <c:ptCount val="197"/>
                <c:pt idx="0">
                  <c:v>1.8258830968996009</c:v>
                </c:pt>
                <c:pt idx="1">
                  <c:v>5.5302404344567488</c:v>
                </c:pt>
                <c:pt idx="2">
                  <c:v>10.28561186226208</c:v>
                </c:pt>
                <c:pt idx="3">
                  <c:v>15.794558755990437</c:v>
                </c:pt>
                <c:pt idx="6">
                  <c:v>27.136948973472563</c:v>
                </c:pt>
                <c:pt idx="7">
                  <c:v>32.028149644453478</c:v>
                </c:pt>
                <c:pt idx="8">
                  <c:v>37.16210075977213</c:v>
                </c:pt>
                <c:pt idx="9">
                  <c:v>42.543227185599704</c:v>
                </c:pt>
                <c:pt idx="10">
                  <c:v>47.946986700594259</c:v>
                </c:pt>
                <c:pt idx="11">
                  <c:v>53.630083528484278</c:v>
                </c:pt>
                <c:pt idx="12">
                  <c:v>59.306621390253</c:v>
                </c:pt>
                <c:pt idx="13">
                  <c:v>64.973043145283</c:v>
                </c:pt>
                <c:pt idx="14">
                  <c:v>70.669922925434136</c:v>
                </c:pt>
                <c:pt idx="15">
                  <c:v>76.236349612123647</c:v>
                </c:pt>
                <c:pt idx="16">
                  <c:v>81.963659346010246</c:v>
                </c:pt>
                <c:pt idx="17">
                  <c:v>87.507653066404416</c:v>
                </c:pt>
                <c:pt idx="18">
                  <c:v>92.857689837206308</c:v>
                </c:pt>
                <c:pt idx="19">
                  <c:v>97.99035788297833</c:v>
                </c:pt>
                <c:pt idx="20">
                  <c:v>103.1525672119913</c:v>
                </c:pt>
                <c:pt idx="21">
                  <c:v>108.06870975873667</c:v>
                </c:pt>
                <c:pt idx="22">
                  <c:v>112.92300156315028</c:v>
                </c:pt>
                <c:pt idx="23">
                  <c:v>117.52829645454126</c:v>
                </c:pt>
                <c:pt idx="24">
                  <c:v>122.12043278395537</c:v>
                </c:pt>
                <c:pt idx="25">
                  <c:v>126.39377280549198</c:v>
                </c:pt>
                <c:pt idx="26">
                  <c:v>130.72043871413004</c:v>
                </c:pt>
                <c:pt idx="27">
                  <c:v>134.85077204221508</c:v>
                </c:pt>
                <c:pt idx="28">
                  <c:v>138.70166880682564</c:v>
                </c:pt>
                <c:pt idx="29">
                  <c:v>142.46351607937012</c:v>
                </c:pt>
                <c:pt idx="30">
                  <c:v>150.3637080791861</c:v>
                </c:pt>
                <c:pt idx="31">
                  <c:v>157.67571297827422</c:v>
                </c:pt>
                <c:pt idx="32">
                  <c:v>164.65644665089334</c:v>
                </c:pt>
                <c:pt idx="33">
                  <c:v>171.17836963246216</c:v>
                </c:pt>
                <c:pt idx="34">
                  <c:v>177.02947553899043</c:v>
                </c:pt>
                <c:pt idx="35">
                  <c:v>182.71657464380593</c:v>
                </c:pt>
                <c:pt idx="36">
                  <c:v>188.07684108515826</c:v>
                </c:pt>
                <c:pt idx="37">
                  <c:v>192.89709006882015</c:v>
                </c:pt>
                <c:pt idx="38">
                  <c:v>197.52079285958823</c:v>
                </c:pt>
                <c:pt idx="39">
                  <c:v>201.96893507078167</c:v>
                </c:pt>
                <c:pt idx="40">
                  <c:v>206.06509899015694</c:v>
                </c:pt>
                <c:pt idx="41">
                  <c:v>210.11243897943407</c:v>
                </c:pt>
                <c:pt idx="42">
                  <c:v>214.04285939653042</c:v>
                </c:pt>
                <c:pt idx="43">
                  <c:v>217.7675684374868</c:v>
                </c:pt>
                <c:pt idx="44">
                  <c:v>221.27689442777165</c:v>
                </c:pt>
                <c:pt idx="45">
                  <c:v>224.62960155894399</c:v>
                </c:pt>
                <c:pt idx="46">
                  <c:v>227.80570332779388</c:v>
                </c:pt>
                <c:pt idx="47">
                  <c:v>230.9504879832291</c:v>
                </c:pt>
                <c:pt idx="48">
                  <c:v>233.93105494071608</c:v>
                </c:pt>
                <c:pt idx="49">
                  <c:v>236.81142743472975</c:v>
                </c:pt>
                <c:pt idx="50">
                  <c:v>239.60773137118224</c:v>
                </c:pt>
                <c:pt idx="51">
                  <c:v>242.31442267058137</c:v>
                </c:pt>
                <c:pt idx="52">
                  <c:v>244.86421100385803</c:v>
                </c:pt>
                <c:pt idx="53">
                  <c:v>247.25028091813229</c:v>
                </c:pt>
                <c:pt idx="54">
                  <c:v>249.59948063678476</c:v>
                </c:pt>
                <c:pt idx="55">
                  <c:v>251.83179039315891</c:v>
                </c:pt>
                <c:pt idx="56">
                  <c:v>254.14206677790685</c:v>
                </c:pt>
                <c:pt idx="57">
                  <c:v>256.66469608842544</c:v>
                </c:pt>
                <c:pt idx="58">
                  <c:v>259.20153087290578</c:v>
                </c:pt>
                <c:pt idx="59">
                  <c:v>261.69469197817506</c:v>
                </c:pt>
                <c:pt idx="60">
                  <c:v>264.13763898605538</c:v>
                </c:pt>
                <c:pt idx="61">
                  <c:v>266.55282151456805</c:v>
                </c:pt>
                <c:pt idx="62">
                  <c:v>268.94200183986845</c:v>
                </c:pt>
                <c:pt idx="63">
                  <c:v>271.3364068185669</c:v>
                </c:pt>
                <c:pt idx="64">
                  <c:v>273.66233458388848</c:v>
                </c:pt>
                <c:pt idx="65">
                  <c:v>275.90647464936654</c:v>
                </c:pt>
                <c:pt idx="66">
                  <c:v>278.03665676656323</c:v>
                </c:pt>
                <c:pt idx="67">
                  <c:v>280.13103937265242</c:v>
                </c:pt>
                <c:pt idx="68">
                  <c:v>282.10585839880883</c:v>
                </c:pt>
                <c:pt idx="69">
                  <c:v>284.30795333492409</c:v>
                </c:pt>
                <c:pt idx="70">
                  <c:v>286.66902108774991</c:v>
                </c:pt>
                <c:pt idx="71">
                  <c:v>288.78678915663511</c:v>
                </c:pt>
                <c:pt idx="72">
                  <c:v>290.86890760580081</c:v>
                </c:pt>
                <c:pt idx="73">
                  <c:v>292.97904121085242</c:v>
                </c:pt>
                <c:pt idx="74">
                  <c:v>295.12919480035919</c:v>
                </c:pt>
                <c:pt idx="75">
                  <c:v>297.22850940522517</c:v>
                </c:pt>
                <c:pt idx="76">
                  <c:v>299.1981476299041</c:v>
                </c:pt>
                <c:pt idx="77">
                  <c:v>301.19824004170641</c:v>
                </c:pt>
                <c:pt idx="78">
                  <c:v>303.1429624287411</c:v>
                </c:pt>
                <c:pt idx="79">
                  <c:v>305.03506440877129</c:v>
                </c:pt>
                <c:pt idx="80">
                  <c:v>306.88316668036839</c:v>
                </c:pt>
                <c:pt idx="81">
                  <c:v>309.12237420975219</c:v>
                </c:pt>
                <c:pt idx="82">
                  <c:v>311.28492659118513</c:v>
                </c:pt>
                <c:pt idx="83">
                  <c:v>313.46554872154422</c:v>
                </c:pt>
                <c:pt idx="84">
                  <c:v>315.61425475759194</c:v>
                </c:pt>
                <c:pt idx="85">
                  <c:v>317.77845080695067</c:v>
                </c:pt>
                <c:pt idx="86">
                  <c:v>319.96109840490186</c:v>
                </c:pt>
                <c:pt idx="87">
                  <c:v>322.11999001310011</c:v>
                </c:pt>
                <c:pt idx="88">
                  <c:v>324.13373011724633</c:v>
                </c:pt>
                <c:pt idx="89">
                  <c:v>326.05472151886488</c:v>
                </c:pt>
                <c:pt idx="90">
                  <c:v>327.95659791609904</c:v>
                </c:pt>
                <c:pt idx="91">
                  <c:v>329.87261129835855</c:v>
                </c:pt>
                <c:pt idx="92">
                  <c:v>331.88296830190177</c:v>
                </c:pt>
                <c:pt idx="93">
                  <c:v>334.04412171392181</c:v>
                </c:pt>
                <c:pt idx="94">
                  <c:v>336.31680274271764</c:v>
                </c:pt>
                <c:pt idx="95">
                  <c:v>338.67146712979076</c:v>
                </c:pt>
                <c:pt idx="96">
                  <c:v>341.05616434853437</c:v>
                </c:pt>
                <c:pt idx="97">
                  <c:v>343.46269505754054</c:v>
                </c:pt>
                <c:pt idx="98">
                  <c:v>345.86273392913307</c:v>
                </c:pt>
                <c:pt idx="99">
                  <c:v>348.36317943733661</c:v>
                </c:pt>
                <c:pt idx="100">
                  <c:v>350.67674387146434</c:v>
                </c:pt>
                <c:pt idx="101">
                  <c:v>353.0528261493879</c:v>
                </c:pt>
                <c:pt idx="102">
                  <c:v>355.39876805769563</c:v>
                </c:pt>
                <c:pt idx="103">
                  <c:v>357.59218183100256</c:v>
                </c:pt>
                <c:pt idx="104">
                  <c:v>359.85868103491163</c:v>
                </c:pt>
                <c:pt idx="106">
                  <c:v>364.999423912353</c:v>
                </c:pt>
                <c:pt idx="107">
                  <c:v>367.57659326790355</c:v>
                </c:pt>
                <c:pt idx="108">
                  <c:v>370.18160539172953</c:v>
                </c:pt>
                <c:pt idx="109">
                  <c:v>372.80175334257666</c:v>
                </c:pt>
                <c:pt idx="110">
                  <c:v>375.41877925587858</c:v>
                </c:pt>
                <c:pt idx="111">
                  <c:v>378.03477802817406</c:v>
                </c:pt>
                <c:pt idx="112">
                  <c:v>380.74127335032904</c:v>
                </c:pt>
                <c:pt idx="113">
                  <c:v>383.3170693027871</c:v>
                </c:pt>
                <c:pt idx="114">
                  <c:v>386.17888305170771</c:v>
                </c:pt>
                <c:pt idx="115">
                  <c:v>388.53130993064747</c:v>
                </c:pt>
                <c:pt idx="116">
                  <c:v>390.9824663133578</c:v>
                </c:pt>
                <c:pt idx="117">
                  <c:v>393.78721542953781</c:v>
                </c:pt>
                <c:pt idx="118">
                  <c:v>396.54656758992115</c:v>
                </c:pt>
                <c:pt idx="119">
                  <c:v>399.38532047969687</c:v>
                </c:pt>
                <c:pt idx="120">
                  <c:v>402.21037755393598</c:v>
                </c:pt>
                <c:pt idx="121">
                  <c:v>405.01584487422053</c:v>
                </c:pt>
                <c:pt idx="122">
                  <c:v>407.86404165008418</c:v>
                </c:pt>
                <c:pt idx="123">
                  <c:v>410.87846798920646</c:v>
                </c:pt>
                <c:pt idx="124">
                  <c:v>413.78133078141008</c:v>
                </c:pt>
                <c:pt idx="125">
                  <c:v>416.60349477977724</c:v>
                </c:pt>
                <c:pt idx="126">
                  <c:v>419.44673870291717</c:v>
                </c:pt>
                <c:pt idx="127">
                  <c:v>422.6101560326191</c:v>
                </c:pt>
                <c:pt idx="128">
                  <c:v>425.72885058571245</c:v>
                </c:pt>
                <c:pt idx="129">
                  <c:v>428.87449567600169</c:v>
                </c:pt>
                <c:pt idx="130">
                  <c:v>432.0184557643189</c:v>
                </c:pt>
                <c:pt idx="131">
                  <c:v>435.25510303121735</c:v>
                </c:pt>
                <c:pt idx="132">
                  <c:v>438.55460726737812</c:v>
                </c:pt>
                <c:pt idx="133">
                  <c:v>441.88140133353085</c:v>
                </c:pt>
                <c:pt idx="134">
                  <c:v>445.24769827549198</c:v>
                </c:pt>
                <c:pt idx="135">
                  <c:v>448.61497924565015</c:v>
                </c:pt>
                <c:pt idx="136">
                  <c:v>451.88496839303446</c:v>
                </c:pt>
                <c:pt idx="137">
                  <c:v>461.7293453028762</c:v>
                </c:pt>
                <c:pt idx="138">
                  <c:v>485.29597913020615</c:v>
                </c:pt>
                <c:pt idx="139">
                  <c:v>500.65479248353131</c:v>
                </c:pt>
                <c:pt idx="140">
                  <c:v>531.64514537953278</c:v>
                </c:pt>
                <c:pt idx="141">
                  <c:v>565.35975727568484</c:v>
                </c:pt>
                <c:pt idx="142">
                  <c:v>574.01261878721323</c:v>
                </c:pt>
                <c:pt idx="143">
                  <c:v>606.89435934399853</c:v>
                </c:pt>
                <c:pt idx="144">
                  <c:v>614.15750934273956</c:v>
                </c:pt>
                <c:pt idx="145">
                  <c:v>643.55522888461974</c:v>
                </c:pt>
                <c:pt idx="146">
                  <c:v>653.13825342637551</c:v>
                </c:pt>
                <c:pt idx="147">
                  <c:v>683.58665851316641</c:v>
                </c:pt>
                <c:pt idx="148">
                  <c:v>693.81510920508447</c:v>
                </c:pt>
                <c:pt idx="149">
                  <c:v>722.7654510496692</c:v>
                </c:pt>
                <c:pt idx="150">
                  <c:v>731.44494705890077</c:v>
                </c:pt>
                <c:pt idx="151">
                  <c:v>767.31484441072087</c:v>
                </c:pt>
                <c:pt idx="152">
                  <c:v>824.44246542588519</c:v>
                </c:pt>
                <c:pt idx="153">
                  <c:v>866.41228472323587</c:v>
                </c:pt>
                <c:pt idx="154">
                  <c:v>876.02434429080938</c:v>
                </c:pt>
                <c:pt idx="155">
                  <c:v>890.85881794101624</c:v>
                </c:pt>
                <c:pt idx="156">
                  <c:v>905.80708215927132</c:v>
                </c:pt>
                <c:pt idx="157">
                  <c:v>923.26626125935456</c:v>
                </c:pt>
                <c:pt idx="158">
                  <c:v>940.43966002922411</c:v>
                </c:pt>
                <c:pt idx="159">
                  <c:v>957.77783168107749</c:v>
                </c:pt>
                <c:pt idx="160">
                  <c:v>974.28022682029825</c:v>
                </c:pt>
                <c:pt idx="161">
                  <c:v>991.21732591756222</c:v>
                </c:pt>
                <c:pt idx="162">
                  <c:v>1008.4685469914969</c:v>
                </c:pt>
                <c:pt idx="163">
                  <c:v>1024.9145262246905</c:v>
                </c:pt>
                <c:pt idx="164">
                  <c:v>1026.9737264416724</c:v>
                </c:pt>
                <c:pt idx="165">
                  <c:v>1036.862628507401</c:v>
                </c:pt>
                <c:pt idx="166">
                  <c:v>1038.7367940991235</c:v>
                </c:pt>
                <c:pt idx="167">
                  <c:v>1040.5607047453084</c:v>
                </c:pt>
                <c:pt idx="168">
                  <c:v>1054.0202122810629</c:v>
                </c:pt>
                <c:pt idx="169">
                  <c:v>1056.3621720787824</c:v>
                </c:pt>
                <c:pt idx="170">
                  <c:v>1069.0407590211635</c:v>
                </c:pt>
                <c:pt idx="171">
                  <c:v>1070.8622591275066</c:v>
                </c:pt>
                <c:pt idx="172">
                  <c:v>1086.2361148936677</c:v>
                </c:pt>
                <c:pt idx="173">
                  <c:v>1086.2361148936677</c:v>
                </c:pt>
                <c:pt idx="174">
                  <c:v>1099.8359925480052</c:v>
                </c:pt>
                <c:pt idx="175">
                  <c:v>1101.6815999824803</c:v>
                </c:pt>
                <c:pt idx="176">
                  <c:v>1112.2222448627276</c:v>
                </c:pt>
                <c:pt idx="177">
                  <c:v>1114.0732714446365</c:v>
                </c:pt>
                <c:pt idx="178">
                  <c:v>1127.7077941585385</c:v>
                </c:pt>
                <c:pt idx="179">
                  <c:v>1140.9297734374754</c:v>
                </c:pt>
                <c:pt idx="180">
                  <c:v>1140.9297734374754</c:v>
                </c:pt>
                <c:pt idx="181">
                  <c:v>1140.9297734374754</c:v>
                </c:pt>
                <c:pt idx="182">
                  <c:v>1156.2545330892083</c:v>
                </c:pt>
                <c:pt idx="183">
                  <c:v>1158.2050743661027</c:v>
                </c:pt>
                <c:pt idx="184">
                  <c:v>1159.9690931712521</c:v>
                </c:pt>
                <c:pt idx="185">
                  <c:v>1171.4098740435807</c:v>
                </c:pt>
                <c:pt idx="186">
                  <c:v>1173.2382526445419</c:v>
                </c:pt>
                <c:pt idx="187">
                  <c:v>1186.7751227008935</c:v>
                </c:pt>
                <c:pt idx="188">
                  <c:v>1188.6481076354705</c:v>
                </c:pt>
                <c:pt idx="189">
                  <c:v>1202.1666417553236</c:v>
                </c:pt>
                <c:pt idx="190">
                  <c:v>1204.1134161033706</c:v>
                </c:pt>
                <c:pt idx="191">
                  <c:v>1204.5911946841109</c:v>
                </c:pt>
                <c:pt idx="192">
                  <c:v>1205.0352753247644</c:v>
                </c:pt>
                <c:pt idx="193">
                  <c:v>1205.4814952666077</c:v>
                </c:pt>
                <c:pt idx="194">
                  <c:v>1205.708997997345</c:v>
                </c:pt>
                <c:pt idx="195">
                  <c:v>1205.8006218553644</c:v>
                </c:pt>
                <c:pt idx="196">
                  <c:v>1206.0963498094723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7C-4F03-B7B2-F14AFA6451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22696648"/>
        <c:axId val="-2022686568"/>
      </c:scatterChart>
      <c:valAx>
        <c:axId val="-2022696648"/>
        <c:scaling>
          <c:orientation val="minMax"/>
          <c:max val="8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>
                    <a:solidFill>
                      <a:schemeClr val="tx1"/>
                    </a:solidFill>
                  </a:rPr>
                  <a:t>Gallons Pumped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22686568"/>
        <c:crosses val="autoZero"/>
        <c:crossBetween val="midCat"/>
      </c:valAx>
      <c:valAx>
        <c:axId val="-2022686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>
                    <a:solidFill>
                      <a:schemeClr val="tx1"/>
                    </a:solidFill>
                  </a:rPr>
                  <a:t>Grams</a:t>
                </a:r>
                <a:r>
                  <a:rPr lang="en-US" sz="1400" baseline="0">
                    <a:solidFill>
                      <a:schemeClr val="tx1"/>
                    </a:solidFill>
                  </a:rPr>
                  <a:t> Recovered</a:t>
                </a:r>
                <a:endParaRPr lang="en-US" sz="1400">
                  <a:solidFill>
                    <a:schemeClr val="tx1"/>
                  </a:solidFill>
                </a:endParaRPr>
              </a:p>
            </c:rich>
          </c:tx>
          <c:layout>
            <c:manualLayout>
              <c:xMode val="edge"/>
              <c:yMode val="edge"/>
              <c:x val="2.7314149450141802E-2"/>
              <c:y val="0.355652592558552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2269664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97274335701578"/>
          <c:y val="0.37864633621420801"/>
          <c:w val="8.2285433343607606E-2"/>
          <c:h val="0.1872649250535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tx1"/>
                </a:solidFill>
              </a:rPr>
              <a:t>Sodium Recovery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6312098739105"/>
          <c:y val="0.124315958581339"/>
          <c:w val="0.75611952441493502"/>
          <c:h val="0.74317255738946097"/>
        </c:manualLayout>
      </c:layout>
      <c:scatterChart>
        <c:scatterStyle val="lineMarker"/>
        <c:varyColors val="0"/>
        <c:ser>
          <c:idx val="0"/>
          <c:order val="0"/>
          <c:tx>
            <c:v>Na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'R-42 Cations-Metals'!$I$21:$I$217</c:f>
              <c:numCache>
                <c:formatCode>General</c:formatCode>
                <c:ptCount val="197"/>
                <c:pt idx="0">
                  <c:v>186.00000002165325</c:v>
                </c:pt>
                <c:pt idx="1">
                  <c:v>372.00000001082662</c:v>
                </c:pt>
                <c:pt idx="2">
                  <c:v>558</c:v>
                </c:pt>
                <c:pt idx="3">
                  <c:v>744.00000002165325</c:v>
                </c:pt>
                <c:pt idx="6">
                  <c:v>860.40000001487783</c:v>
                </c:pt>
                <c:pt idx="7">
                  <c:v>976.8000000284286</c:v>
                </c:pt>
                <c:pt idx="8">
                  <c:v>1093.2000000216533</c:v>
                </c:pt>
                <c:pt idx="9">
                  <c:v>1209.6000000148779</c:v>
                </c:pt>
                <c:pt idx="10">
                  <c:v>1326.0000000284285</c:v>
                </c:pt>
                <c:pt idx="11">
                  <c:v>1442.4000000216531</c:v>
                </c:pt>
                <c:pt idx="12">
                  <c:v>1558.8000000148777</c:v>
                </c:pt>
                <c:pt idx="13">
                  <c:v>1675.2000000284283</c:v>
                </c:pt>
                <c:pt idx="14">
                  <c:v>1791.6000000216529</c:v>
                </c:pt>
                <c:pt idx="15">
                  <c:v>1908.0000000148775</c:v>
                </c:pt>
                <c:pt idx="16">
                  <c:v>2024.4000000284282</c:v>
                </c:pt>
                <c:pt idx="17">
                  <c:v>2140.800000021653</c:v>
                </c:pt>
                <c:pt idx="18">
                  <c:v>2257.2000000148778</c:v>
                </c:pt>
                <c:pt idx="19">
                  <c:v>2373.6000000284284</c:v>
                </c:pt>
                <c:pt idx="20">
                  <c:v>2490.0000000216532</c:v>
                </c:pt>
                <c:pt idx="21">
                  <c:v>2606.4000000148781</c:v>
                </c:pt>
                <c:pt idx="22">
                  <c:v>2722.8000000284287</c:v>
                </c:pt>
                <c:pt idx="23">
                  <c:v>2839.2000000216535</c:v>
                </c:pt>
                <c:pt idx="24">
                  <c:v>2955.6000000148783</c:v>
                </c:pt>
                <c:pt idx="25">
                  <c:v>3072.000000028429</c:v>
                </c:pt>
                <c:pt idx="26">
                  <c:v>3188.4000000216538</c:v>
                </c:pt>
                <c:pt idx="27">
                  <c:v>3304.8000000148786</c:v>
                </c:pt>
                <c:pt idx="28">
                  <c:v>3421.2000000284293</c:v>
                </c:pt>
                <c:pt idx="29">
                  <c:v>3537.6000000216541</c:v>
                </c:pt>
                <c:pt idx="30">
                  <c:v>3770.4000000284295</c:v>
                </c:pt>
                <c:pt idx="31">
                  <c:v>4003.2000000148787</c:v>
                </c:pt>
                <c:pt idx="32">
                  <c:v>4236.0000000216542</c:v>
                </c:pt>
                <c:pt idx="33">
                  <c:v>4468.8000000284292</c:v>
                </c:pt>
                <c:pt idx="34">
                  <c:v>4701.6000000148788</c:v>
                </c:pt>
                <c:pt idx="35">
                  <c:v>4934.4000000216538</c:v>
                </c:pt>
                <c:pt idx="36">
                  <c:v>5167.2000000284288</c:v>
                </c:pt>
                <c:pt idx="37">
                  <c:v>5400.0000000148784</c:v>
                </c:pt>
                <c:pt idx="38">
                  <c:v>5632.8000000216534</c:v>
                </c:pt>
                <c:pt idx="39">
                  <c:v>5865.6000000284284</c:v>
                </c:pt>
                <c:pt idx="40">
                  <c:v>6098.4000000148781</c:v>
                </c:pt>
                <c:pt idx="41">
                  <c:v>6331.2000000216531</c:v>
                </c:pt>
                <c:pt idx="42">
                  <c:v>6564.0000000284281</c:v>
                </c:pt>
                <c:pt idx="43">
                  <c:v>6796.8000000148777</c:v>
                </c:pt>
                <c:pt idx="44">
                  <c:v>7029.6000000216527</c:v>
                </c:pt>
                <c:pt idx="45">
                  <c:v>7262.4000000284277</c:v>
                </c:pt>
                <c:pt idx="46">
                  <c:v>7495.2000000148773</c:v>
                </c:pt>
                <c:pt idx="47">
                  <c:v>7728.0000000216523</c:v>
                </c:pt>
                <c:pt idx="48">
                  <c:v>7960.8000000284273</c:v>
                </c:pt>
                <c:pt idx="49">
                  <c:v>8193.6000000148761</c:v>
                </c:pt>
                <c:pt idx="50">
                  <c:v>8426.4000000216511</c:v>
                </c:pt>
                <c:pt idx="51">
                  <c:v>8659.2000000284261</c:v>
                </c:pt>
                <c:pt idx="52">
                  <c:v>8892.0000000148757</c:v>
                </c:pt>
                <c:pt idx="53">
                  <c:v>9124.8000000216507</c:v>
                </c:pt>
                <c:pt idx="54">
                  <c:v>9357.6000000284257</c:v>
                </c:pt>
                <c:pt idx="55">
                  <c:v>9590.4000000148753</c:v>
                </c:pt>
                <c:pt idx="56">
                  <c:v>9823.2000000216503</c:v>
                </c:pt>
                <c:pt idx="57">
                  <c:v>10056.000000028425</c:v>
                </c:pt>
                <c:pt idx="58">
                  <c:v>10288.800000014875</c:v>
                </c:pt>
                <c:pt idx="59">
                  <c:v>10521.60000002165</c:v>
                </c:pt>
                <c:pt idx="60">
                  <c:v>10754.400000028425</c:v>
                </c:pt>
                <c:pt idx="61">
                  <c:v>10987.200000014875</c:v>
                </c:pt>
                <c:pt idx="62">
                  <c:v>11220.00000002165</c:v>
                </c:pt>
                <c:pt idx="63">
                  <c:v>11452.800000028425</c:v>
                </c:pt>
                <c:pt idx="64">
                  <c:v>11685.600000014874</c:v>
                </c:pt>
                <c:pt idx="65">
                  <c:v>11918.400000021649</c:v>
                </c:pt>
                <c:pt idx="66">
                  <c:v>12151.200000028424</c:v>
                </c:pt>
                <c:pt idx="67">
                  <c:v>12384.000000014874</c:v>
                </c:pt>
                <c:pt idx="68">
                  <c:v>12616.800000021649</c:v>
                </c:pt>
                <c:pt idx="69">
                  <c:v>12849.600000028424</c:v>
                </c:pt>
                <c:pt idx="70">
                  <c:v>13082.400000014874</c:v>
                </c:pt>
                <c:pt idx="71">
                  <c:v>13315.200000021649</c:v>
                </c:pt>
                <c:pt idx="72">
                  <c:v>13548.000000028424</c:v>
                </c:pt>
                <c:pt idx="73">
                  <c:v>13780.800000014873</c:v>
                </c:pt>
                <c:pt idx="74">
                  <c:v>14013.600000021648</c:v>
                </c:pt>
                <c:pt idx="75">
                  <c:v>14246.400000028423</c:v>
                </c:pt>
                <c:pt idx="76">
                  <c:v>14479.200000014873</c:v>
                </c:pt>
                <c:pt idx="77">
                  <c:v>14712.000000021648</c:v>
                </c:pt>
                <c:pt idx="78">
                  <c:v>14944.800000028423</c:v>
                </c:pt>
                <c:pt idx="79">
                  <c:v>15177.600000014872</c:v>
                </c:pt>
                <c:pt idx="80">
                  <c:v>15410.400000021647</c:v>
                </c:pt>
                <c:pt idx="81">
                  <c:v>15643.200000028422</c:v>
                </c:pt>
                <c:pt idx="82">
                  <c:v>15876.000000014872</c:v>
                </c:pt>
                <c:pt idx="83">
                  <c:v>16108.800000021647</c:v>
                </c:pt>
                <c:pt idx="84">
                  <c:v>16341.600000028422</c:v>
                </c:pt>
                <c:pt idx="85">
                  <c:v>16574.40000001487</c:v>
                </c:pt>
                <c:pt idx="86">
                  <c:v>16807.200000021647</c:v>
                </c:pt>
                <c:pt idx="87">
                  <c:v>17040.000000028424</c:v>
                </c:pt>
                <c:pt idx="88">
                  <c:v>17272.800000014871</c:v>
                </c:pt>
                <c:pt idx="89">
                  <c:v>17505.600000021648</c:v>
                </c:pt>
                <c:pt idx="90">
                  <c:v>17738.400000028425</c:v>
                </c:pt>
                <c:pt idx="91">
                  <c:v>17971.200000014873</c:v>
                </c:pt>
                <c:pt idx="92">
                  <c:v>18204.00000002165</c:v>
                </c:pt>
                <c:pt idx="93">
                  <c:v>18436.800000028426</c:v>
                </c:pt>
                <c:pt idx="94">
                  <c:v>18669.600000014874</c:v>
                </c:pt>
                <c:pt idx="95">
                  <c:v>18902.400000021651</c:v>
                </c:pt>
                <c:pt idx="96">
                  <c:v>19135.200000028428</c:v>
                </c:pt>
                <c:pt idx="97">
                  <c:v>19368.000000014876</c:v>
                </c:pt>
                <c:pt idx="98">
                  <c:v>19600.800000021653</c:v>
                </c:pt>
                <c:pt idx="99">
                  <c:v>19833.600000028429</c:v>
                </c:pt>
                <c:pt idx="100">
                  <c:v>20066.400000014877</c:v>
                </c:pt>
                <c:pt idx="101">
                  <c:v>20299.200000021654</c:v>
                </c:pt>
                <c:pt idx="102">
                  <c:v>20532.000000028431</c:v>
                </c:pt>
                <c:pt idx="103">
                  <c:v>20764.800000014879</c:v>
                </c:pt>
                <c:pt idx="104">
                  <c:v>20997.600000021655</c:v>
                </c:pt>
                <c:pt idx="105">
                  <c:v>21230.400000028432</c:v>
                </c:pt>
                <c:pt idx="106">
                  <c:v>21463.20000001488</c:v>
                </c:pt>
                <c:pt idx="107">
                  <c:v>21696.000000021657</c:v>
                </c:pt>
                <c:pt idx="108">
                  <c:v>21928.800000028434</c:v>
                </c:pt>
                <c:pt idx="109">
                  <c:v>22161.600000014882</c:v>
                </c:pt>
                <c:pt idx="110">
                  <c:v>22394.400000021658</c:v>
                </c:pt>
                <c:pt idx="111">
                  <c:v>22627.200000028435</c:v>
                </c:pt>
                <c:pt idx="112">
                  <c:v>22860.000000014883</c:v>
                </c:pt>
                <c:pt idx="113">
                  <c:v>23092.80000002166</c:v>
                </c:pt>
                <c:pt idx="114">
                  <c:v>23325.600000028437</c:v>
                </c:pt>
                <c:pt idx="115">
                  <c:v>23558.400000014884</c:v>
                </c:pt>
                <c:pt idx="116">
                  <c:v>23791.200000021661</c:v>
                </c:pt>
                <c:pt idx="117">
                  <c:v>24024.000000028438</c:v>
                </c:pt>
                <c:pt idx="118">
                  <c:v>24256.800000014886</c:v>
                </c:pt>
                <c:pt idx="119">
                  <c:v>24489.600000021663</c:v>
                </c:pt>
                <c:pt idx="120">
                  <c:v>24722.40000002844</c:v>
                </c:pt>
                <c:pt idx="121">
                  <c:v>24955.200000014887</c:v>
                </c:pt>
                <c:pt idx="122">
                  <c:v>25188.000000021664</c:v>
                </c:pt>
                <c:pt idx="123">
                  <c:v>25420.800000028441</c:v>
                </c:pt>
                <c:pt idx="124">
                  <c:v>25653.600000014889</c:v>
                </c:pt>
                <c:pt idx="125">
                  <c:v>25886.400000021666</c:v>
                </c:pt>
                <c:pt idx="126">
                  <c:v>26119.200000028442</c:v>
                </c:pt>
                <c:pt idx="127">
                  <c:v>26352.00000001489</c:v>
                </c:pt>
                <c:pt idx="128">
                  <c:v>26584.800000021667</c:v>
                </c:pt>
                <c:pt idx="129">
                  <c:v>26817.600000028444</c:v>
                </c:pt>
                <c:pt idx="130">
                  <c:v>27050.400000014892</c:v>
                </c:pt>
                <c:pt idx="131">
                  <c:v>27283.200000021669</c:v>
                </c:pt>
                <c:pt idx="132">
                  <c:v>27516.000000028445</c:v>
                </c:pt>
                <c:pt idx="133">
                  <c:v>27748.800000014893</c:v>
                </c:pt>
                <c:pt idx="134">
                  <c:v>27981.60000002167</c:v>
                </c:pt>
                <c:pt idx="135">
                  <c:v>28214.400000028447</c:v>
                </c:pt>
                <c:pt idx="136">
                  <c:v>28447.200000014895</c:v>
                </c:pt>
                <c:pt idx="137">
                  <c:v>29184.40000001941</c:v>
                </c:pt>
                <c:pt idx="138">
                  <c:v>30862.500000021668</c:v>
                </c:pt>
                <c:pt idx="139">
                  <c:v>32220.500000017149</c:v>
                </c:pt>
                <c:pt idx="140">
                  <c:v>34432.100000030703</c:v>
                </c:pt>
                <c:pt idx="141">
                  <c:v>36926.940000012182</c:v>
                </c:pt>
                <c:pt idx="142">
                  <c:v>37526.400000014895</c:v>
                </c:pt>
                <c:pt idx="143">
                  <c:v>39738.000000028449</c:v>
                </c:pt>
                <c:pt idx="144">
                  <c:v>40320.000000014901</c:v>
                </c:pt>
                <c:pt idx="145">
                  <c:v>42405.500000023938</c:v>
                </c:pt>
                <c:pt idx="146">
                  <c:v>43113.600000014907</c:v>
                </c:pt>
                <c:pt idx="147">
                  <c:v>45237.900000028458</c:v>
                </c:pt>
                <c:pt idx="148">
                  <c:v>45897.500000023938</c:v>
                </c:pt>
                <c:pt idx="149">
                  <c:v>47944.200000028453</c:v>
                </c:pt>
                <c:pt idx="150">
                  <c:v>48545.600000017163</c:v>
                </c:pt>
                <c:pt idx="151">
                  <c:v>50776.600000012644</c:v>
                </c:pt>
                <c:pt idx="152">
                  <c:v>54074.60000003071</c:v>
                </c:pt>
                <c:pt idx="153">
                  <c:v>56470.500000014901</c:v>
                </c:pt>
                <c:pt idx="154">
                  <c:v>57081.6000000149</c:v>
                </c:pt>
                <c:pt idx="155">
                  <c:v>58012.800000021678</c:v>
                </c:pt>
                <c:pt idx="156">
                  <c:v>58944.000000028456</c:v>
                </c:pt>
                <c:pt idx="157">
                  <c:v>59875.200000014906</c:v>
                </c:pt>
                <c:pt idx="158">
                  <c:v>60806.400000021684</c:v>
                </c:pt>
                <c:pt idx="159">
                  <c:v>61737.600000028462</c:v>
                </c:pt>
                <c:pt idx="160">
                  <c:v>62668.800000014911</c:v>
                </c:pt>
                <c:pt idx="161">
                  <c:v>63600.00000002169</c:v>
                </c:pt>
                <c:pt idx="162">
                  <c:v>64531.200000028468</c:v>
                </c:pt>
                <c:pt idx="163">
                  <c:v>65462.400000014917</c:v>
                </c:pt>
                <c:pt idx="164">
                  <c:v>65578.800000014919</c:v>
                </c:pt>
                <c:pt idx="165">
                  <c:v>66277.200000014913</c:v>
                </c:pt>
                <c:pt idx="166">
                  <c:v>66393.60000000814</c:v>
                </c:pt>
                <c:pt idx="167">
                  <c:v>66510.000000008135</c:v>
                </c:pt>
                <c:pt idx="168">
                  <c:v>67324.800000001356</c:v>
                </c:pt>
                <c:pt idx="169">
                  <c:v>67476.120000001363</c:v>
                </c:pt>
                <c:pt idx="170">
                  <c:v>68252.119999990071</c:v>
                </c:pt>
                <c:pt idx="171">
                  <c:v>68368.519999990065</c:v>
                </c:pt>
                <c:pt idx="172">
                  <c:v>69299.719999990062</c:v>
                </c:pt>
                <c:pt idx="173">
                  <c:v>69299.719999990062</c:v>
                </c:pt>
                <c:pt idx="174">
                  <c:v>70114.519999983284</c:v>
                </c:pt>
                <c:pt idx="175">
                  <c:v>70230.919999983278</c:v>
                </c:pt>
                <c:pt idx="176">
                  <c:v>70871.119999976509</c:v>
                </c:pt>
                <c:pt idx="177">
                  <c:v>70987.519999976503</c:v>
                </c:pt>
                <c:pt idx="178">
                  <c:v>71802.319999976506</c:v>
                </c:pt>
                <c:pt idx="179">
                  <c:v>72617.119999969727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73548.319999969724</c:v>
                </c:pt>
                <c:pt idx="183">
                  <c:v>73664.719999969719</c:v>
                </c:pt>
                <c:pt idx="184">
                  <c:v>73781.119999969713</c:v>
                </c:pt>
                <c:pt idx="185">
                  <c:v>74508.619999962932</c:v>
                </c:pt>
                <c:pt idx="186">
                  <c:v>74625.019999962926</c:v>
                </c:pt>
                <c:pt idx="187">
                  <c:v>75439.819999956148</c:v>
                </c:pt>
                <c:pt idx="188">
                  <c:v>75556.219999956142</c:v>
                </c:pt>
                <c:pt idx="189">
                  <c:v>76371.019999949363</c:v>
                </c:pt>
                <c:pt idx="190">
                  <c:v>76487.419999949358</c:v>
                </c:pt>
                <c:pt idx="191">
                  <c:v>76517.419999949358</c:v>
                </c:pt>
                <c:pt idx="192">
                  <c:v>76547.419999949358</c:v>
                </c:pt>
                <c:pt idx="193">
                  <c:v>76577.419999949358</c:v>
                </c:pt>
                <c:pt idx="194">
                  <c:v>76607.419999949358</c:v>
                </c:pt>
                <c:pt idx="195">
                  <c:v>76637.419999949358</c:v>
                </c:pt>
                <c:pt idx="196">
                  <c:v>76667.419999949358</c:v>
                </c:pt>
              </c:numCache>
            </c:numRef>
          </c:xVal>
          <c:yVal>
            <c:numRef>
              <c:f>'R-42 Cations-Metals'!$CX$21:$CX$217</c:f>
              <c:numCache>
                <c:formatCode>General</c:formatCode>
                <c:ptCount val="197"/>
                <c:pt idx="0">
                  <c:v>7.6308097859163829E-3</c:v>
                </c:pt>
                <c:pt idx="1">
                  <c:v>1.7123694594553474E-2</c:v>
                </c:pt>
                <c:pt idx="2">
                  <c:v>2.7823733189300117E-2</c:v>
                </c:pt>
                <c:pt idx="3">
                  <c:v>3.9137650101027766E-2</c:v>
                </c:pt>
                <c:pt idx="6">
                  <c:v>6.0303429229277922E-2</c:v>
                </c:pt>
                <c:pt idx="7">
                  <c:v>6.8960860207250216E-2</c:v>
                </c:pt>
                <c:pt idx="8">
                  <c:v>7.7551109898197398E-2</c:v>
                </c:pt>
                <c:pt idx="9">
                  <c:v>8.630150451509068E-2</c:v>
                </c:pt>
                <c:pt idx="10">
                  <c:v>9.4903071088216606E-2</c:v>
                </c:pt>
                <c:pt idx="11">
                  <c:v>0.10361151233639372</c:v>
                </c:pt>
                <c:pt idx="12">
                  <c:v>0.11225771568351131</c:v>
                </c:pt>
                <c:pt idx="13">
                  <c:v>0.12068207234289019</c:v>
                </c:pt>
                <c:pt idx="14">
                  <c:v>0.12903117388740995</c:v>
                </c:pt>
                <c:pt idx="15">
                  <c:v>0.13695992431484699</c:v>
                </c:pt>
                <c:pt idx="16">
                  <c:v>0.1450479952780884</c:v>
                </c:pt>
                <c:pt idx="17">
                  <c:v>0.15278019619821326</c:v>
                </c:pt>
                <c:pt idx="18">
                  <c:v>0.16022210529957662</c:v>
                </c:pt>
                <c:pt idx="19">
                  <c:v>0.16745030436028011</c:v>
                </c:pt>
                <c:pt idx="20">
                  <c:v>0.1746890457472578</c:v>
                </c:pt>
                <c:pt idx="21">
                  <c:v>0.18144560303170737</c:v>
                </c:pt>
                <c:pt idx="22">
                  <c:v>0.18827243456634277</c:v>
                </c:pt>
                <c:pt idx="23">
                  <c:v>0.19464245938569535</c:v>
                </c:pt>
                <c:pt idx="24">
                  <c:v>0.20121511691526492</c:v>
                </c:pt>
                <c:pt idx="25">
                  <c:v>0.20723178795372307</c:v>
                </c:pt>
                <c:pt idx="26">
                  <c:v>0.21344194230115787</c:v>
                </c:pt>
                <c:pt idx="27">
                  <c:v>0.21939995773306303</c:v>
                </c:pt>
                <c:pt idx="28">
                  <c:v>0.22487532243292882</c:v>
                </c:pt>
                <c:pt idx="29">
                  <c:v>0.23049633057150318</c:v>
                </c:pt>
                <c:pt idx="30">
                  <c:v>0.243221779753094</c:v>
                </c:pt>
                <c:pt idx="31">
                  <c:v>0.25537432399674526</c:v>
                </c:pt>
                <c:pt idx="32">
                  <c:v>0.26747425159348653</c:v>
                </c:pt>
                <c:pt idx="33">
                  <c:v>0.27886356241494692</c:v>
                </c:pt>
                <c:pt idx="34">
                  <c:v>0.2891448077958888</c:v>
                </c:pt>
                <c:pt idx="35">
                  <c:v>0.29955060843064668</c:v>
                </c:pt>
                <c:pt idx="36">
                  <c:v>0.30986771120803991</c:v>
                </c:pt>
                <c:pt idx="37">
                  <c:v>0.3194917766457831</c:v>
                </c:pt>
                <c:pt idx="38">
                  <c:v>0.32889620817953003</c:v>
                </c:pt>
                <c:pt idx="39">
                  <c:v>0.33801221824598465</c:v>
                </c:pt>
                <c:pt idx="40">
                  <c:v>0.34597693601384527</c:v>
                </c:pt>
                <c:pt idx="41">
                  <c:v>0.35426723012991224</c:v>
                </c:pt>
                <c:pt idx="42">
                  <c:v>0.36259677215063835</c:v>
                </c:pt>
                <c:pt idx="43">
                  <c:v>0.37044971610286087</c:v>
                </c:pt>
                <c:pt idx="44">
                  <c:v>0.37794974465320735</c:v>
                </c:pt>
                <c:pt idx="45">
                  <c:v>0.38504117626134482</c:v>
                </c:pt>
                <c:pt idx="46">
                  <c:v>0.39172117960579822</c:v>
                </c:pt>
                <c:pt idx="47">
                  <c:v>0.39820575520143586</c:v>
                </c:pt>
                <c:pt idx="48">
                  <c:v>0.40431032986014459</c:v>
                </c:pt>
                <c:pt idx="49">
                  <c:v>0.41023873289318324</c:v>
                </c:pt>
                <c:pt idx="50">
                  <c:v>0.41593946771595031</c:v>
                </c:pt>
                <c:pt idx="51">
                  <c:v>0.42151146475891332</c:v>
                </c:pt>
                <c:pt idx="52">
                  <c:v>0.42690265073466577</c:v>
                </c:pt>
                <c:pt idx="53">
                  <c:v>0.43207516203383028</c:v>
                </c:pt>
                <c:pt idx="54">
                  <c:v>0.43725802074207204</c:v>
                </c:pt>
                <c:pt idx="55">
                  <c:v>0.44221146719255044</c:v>
                </c:pt>
                <c:pt idx="56">
                  <c:v>0.4473718950393098</c:v>
                </c:pt>
                <c:pt idx="57">
                  <c:v>0.4524094296467534</c:v>
                </c:pt>
                <c:pt idx="58">
                  <c:v>0.45738607515578938</c:v>
                </c:pt>
                <c:pt idx="59">
                  <c:v>0.4620520209740458</c:v>
                </c:pt>
                <c:pt idx="60">
                  <c:v>0.46658954165958633</c:v>
                </c:pt>
                <c:pt idx="61">
                  <c:v>0.47104149801823292</c:v>
                </c:pt>
                <c:pt idx="62">
                  <c:v>0.47535049923931222</c:v>
                </c:pt>
                <c:pt idx="63">
                  <c:v>0.47958993327932309</c:v>
                </c:pt>
                <c:pt idx="64">
                  <c:v>0.48363297985201914</c:v>
                </c:pt>
                <c:pt idx="65">
                  <c:v>0.48775832108227246</c:v>
                </c:pt>
                <c:pt idx="66">
                  <c:v>0.49164866343909563</c:v>
                </c:pt>
                <c:pt idx="67">
                  <c:v>0.49548695590884284</c:v>
                </c:pt>
                <c:pt idx="68">
                  <c:v>0.49921212106677532</c:v>
                </c:pt>
                <c:pt idx="69">
                  <c:v>0.50281047035705329</c:v>
                </c:pt>
                <c:pt idx="70">
                  <c:v>0.5063031151967663</c:v>
                </c:pt>
                <c:pt idx="71">
                  <c:v>0.5097086054688369</c:v>
                </c:pt>
                <c:pt idx="72">
                  <c:v>0.51303901514020078</c:v>
                </c:pt>
                <c:pt idx="73">
                  <c:v>0.51641976422136471</c:v>
                </c:pt>
                <c:pt idx="74">
                  <c:v>0.51981051903620779</c:v>
                </c:pt>
                <c:pt idx="75">
                  <c:v>0.52301615849134053</c:v>
                </c:pt>
                <c:pt idx="76">
                  <c:v>0.52601378437077451</c:v>
                </c:pt>
                <c:pt idx="77">
                  <c:v>0.52925385390306523</c:v>
                </c:pt>
                <c:pt idx="78">
                  <c:v>0.53236231567991354</c:v>
                </c:pt>
                <c:pt idx="79">
                  <c:v>0.53539977219387302</c:v>
                </c:pt>
                <c:pt idx="80">
                  <c:v>0.53837276929564915</c:v>
                </c:pt>
                <c:pt idx="81">
                  <c:v>0.54126248289183265</c:v>
                </c:pt>
                <c:pt idx="82">
                  <c:v>0.54390451664502915</c:v>
                </c:pt>
                <c:pt idx="83">
                  <c:v>0.54650087716756102</c:v>
                </c:pt>
                <c:pt idx="84">
                  <c:v>0.54896483168579702</c:v>
                </c:pt>
                <c:pt idx="85">
                  <c:v>0.55141154970311179</c:v>
                </c:pt>
                <c:pt idx="86">
                  <c:v>0.55381257477868262</c:v>
                </c:pt>
                <c:pt idx="87">
                  <c:v>0.55610318262254588</c:v>
                </c:pt>
                <c:pt idx="88">
                  <c:v>0.5583684199294332</c:v>
                </c:pt>
                <c:pt idx="89">
                  <c:v>0.56061348664919974</c:v>
                </c:pt>
                <c:pt idx="90">
                  <c:v>0.56286593994800627</c:v>
                </c:pt>
                <c:pt idx="91">
                  <c:v>0.56505891510260398</c:v>
                </c:pt>
                <c:pt idx="92">
                  <c:v>0.56725864659014735</c:v>
                </c:pt>
                <c:pt idx="93">
                  <c:v>0.56922492488446841</c:v>
                </c:pt>
                <c:pt idx="94">
                  <c:v>0.57116435162198009</c:v>
                </c:pt>
                <c:pt idx="95">
                  <c:v>0.57307484006875775</c:v>
                </c:pt>
                <c:pt idx="96">
                  <c:v>0.57498853579174458</c:v>
                </c:pt>
                <c:pt idx="97">
                  <c:v>0.57694290533027093</c:v>
                </c:pt>
                <c:pt idx="98">
                  <c:v>0.57903551381878149</c:v>
                </c:pt>
                <c:pt idx="99">
                  <c:v>0.58114579695535939</c:v>
                </c:pt>
                <c:pt idx="100">
                  <c:v>0.58308290244604111</c:v>
                </c:pt>
                <c:pt idx="101">
                  <c:v>0.58503818962632614</c:v>
                </c:pt>
                <c:pt idx="102">
                  <c:v>0.58694048397611298</c:v>
                </c:pt>
                <c:pt idx="103">
                  <c:v>0.58877450921698127</c:v>
                </c:pt>
                <c:pt idx="104">
                  <c:v>0.5905603972900596</c:v>
                </c:pt>
                <c:pt idx="106">
                  <c:v>0.59384726049234304</c:v>
                </c:pt>
                <c:pt idx="107">
                  <c:v>0.59545253894809336</c:v>
                </c:pt>
                <c:pt idx="108">
                  <c:v>0.59702398493904474</c:v>
                </c:pt>
                <c:pt idx="109">
                  <c:v>0.59853686638513359</c:v>
                </c:pt>
                <c:pt idx="110">
                  <c:v>0.60001825712331625</c:v>
                </c:pt>
                <c:pt idx="111">
                  <c:v>0.6014912922148945</c:v>
                </c:pt>
                <c:pt idx="112">
                  <c:v>0.60317495055530235</c:v>
                </c:pt>
                <c:pt idx="113">
                  <c:v>0.60465878765786651</c:v>
                </c:pt>
                <c:pt idx="114">
                  <c:v>0.60625777465227026</c:v>
                </c:pt>
                <c:pt idx="115">
                  <c:v>0.6074215935000038</c:v>
                </c:pt>
                <c:pt idx="116">
                  <c:v>0.6085536196924084</c:v>
                </c:pt>
                <c:pt idx="117">
                  <c:v>0.60979175351245896</c:v>
                </c:pt>
                <c:pt idx="118">
                  <c:v>0.61099071241395275</c:v>
                </c:pt>
                <c:pt idx="119">
                  <c:v>0.6122030443172316</c:v>
                </c:pt>
                <c:pt idx="120">
                  <c:v>0.61336147037401023</c:v>
                </c:pt>
                <c:pt idx="121">
                  <c:v>0.61447729750929758</c:v>
                </c:pt>
                <c:pt idx="122">
                  <c:v>0.61559298023996778</c:v>
                </c:pt>
                <c:pt idx="123">
                  <c:v>0.61676639845462689</c:v>
                </c:pt>
                <c:pt idx="124">
                  <c:v>0.61801857061652887</c:v>
                </c:pt>
                <c:pt idx="125">
                  <c:v>0.61927711422599918</c:v>
                </c:pt>
                <c:pt idx="126">
                  <c:v>0.62049990686279355</c:v>
                </c:pt>
                <c:pt idx="127">
                  <c:v>0.62170882287330342</c:v>
                </c:pt>
                <c:pt idx="128">
                  <c:v>0.62288323659519884</c:v>
                </c:pt>
                <c:pt idx="129">
                  <c:v>0.6240662231235351</c:v>
                </c:pt>
                <c:pt idx="130">
                  <c:v>0.62519037080028894</c:v>
                </c:pt>
                <c:pt idx="131">
                  <c:v>0.62632508997522907</c:v>
                </c:pt>
                <c:pt idx="132">
                  <c:v>0.62736605901087106</c:v>
                </c:pt>
                <c:pt idx="133">
                  <c:v>0.62839806829235789</c:v>
                </c:pt>
                <c:pt idx="134">
                  <c:v>0.62942172112361783</c:v>
                </c:pt>
                <c:pt idx="135">
                  <c:v>0.63060553917857654</c:v>
                </c:pt>
                <c:pt idx="136">
                  <c:v>0.63179361921207455</c:v>
                </c:pt>
                <c:pt idx="137">
                  <c:v>0.6350217082618842</c:v>
                </c:pt>
                <c:pt idx="138">
                  <c:v>0.6419309565486323</c:v>
                </c:pt>
                <c:pt idx="139">
                  <c:v>0.6472993086034553</c:v>
                </c:pt>
                <c:pt idx="140">
                  <c:v>0.65496360352407557</c:v>
                </c:pt>
                <c:pt idx="141">
                  <c:v>0.66269128220891382</c:v>
                </c:pt>
                <c:pt idx="142">
                  <c:v>0.66449924400532945</c:v>
                </c:pt>
                <c:pt idx="143">
                  <c:v>0.67110525795497633</c:v>
                </c:pt>
                <c:pt idx="144">
                  <c:v>0.67294889910569433</c:v>
                </c:pt>
                <c:pt idx="145">
                  <c:v>0.67876592124030821</c:v>
                </c:pt>
                <c:pt idx="146">
                  <c:v>0.68057415738993798</c:v>
                </c:pt>
                <c:pt idx="147">
                  <c:v>0.68568503160338246</c:v>
                </c:pt>
                <c:pt idx="148">
                  <c:v>0.68736716264223507</c:v>
                </c:pt>
                <c:pt idx="149">
                  <c:v>0.69122230490768621</c:v>
                </c:pt>
                <c:pt idx="150">
                  <c:v>0.69232255837456314</c:v>
                </c:pt>
                <c:pt idx="151">
                  <c:v>0.69661323976032996</c:v>
                </c:pt>
                <c:pt idx="152">
                  <c:v>0.70184124046739138</c:v>
                </c:pt>
                <c:pt idx="153">
                  <c:v>0.70530095903621748</c:v>
                </c:pt>
                <c:pt idx="154">
                  <c:v>0.70617730320362149</c:v>
                </c:pt>
                <c:pt idx="155">
                  <c:v>0.70742695935824784</c:v>
                </c:pt>
                <c:pt idx="156">
                  <c:v>0.70863504310099656</c:v>
                </c:pt>
                <c:pt idx="157">
                  <c:v>0.70983627516275205</c:v>
                </c:pt>
                <c:pt idx="158">
                  <c:v>0.71099817043188362</c:v>
                </c:pt>
                <c:pt idx="159">
                  <c:v>0.71213380218291489</c:v>
                </c:pt>
                <c:pt idx="160">
                  <c:v>0.71308850200025509</c:v>
                </c:pt>
                <c:pt idx="161">
                  <c:v>0.7140827045228908</c:v>
                </c:pt>
                <c:pt idx="162">
                  <c:v>0.71507160847244711</c:v>
                </c:pt>
                <c:pt idx="163">
                  <c:v>0.71603845046892034</c:v>
                </c:pt>
                <c:pt idx="164">
                  <c:v>0.71615870271000892</c:v>
                </c:pt>
                <c:pt idx="165">
                  <c:v>0.71699743380213676</c:v>
                </c:pt>
                <c:pt idx="166">
                  <c:v>0.71710842719205847</c:v>
                </c:pt>
                <c:pt idx="167">
                  <c:v>0.71737910276620331</c:v>
                </c:pt>
                <c:pt idx="168">
                  <c:v>0.71827345378896978</c:v>
                </c:pt>
                <c:pt idx="169">
                  <c:v>0.71853105607454004</c:v>
                </c:pt>
                <c:pt idx="170">
                  <c:v>0.71932377272773074</c:v>
                </c:pt>
                <c:pt idx="171">
                  <c:v>0.71952496946693689</c:v>
                </c:pt>
                <c:pt idx="172">
                  <c:v>0.72043815004243161</c:v>
                </c:pt>
                <c:pt idx="173">
                  <c:v>0.72043815004243161</c:v>
                </c:pt>
                <c:pt idx="174">
                  <c:v>0.72123566406148232</c:v>
                </c:pt>
                <c:pt idx="175">
                  <c:v>0.72139159923727236</c:v>
                </c:pt>
                <c:pt idx="176">
                  <c:v>0.72201490939757251</c:v>
                </c:pt>
                <c:pt idx="177">
                  <c:v>0.72223063357973039</c:v>
                </c:pt>
                <c:pt idx="178">
                  <c:v>0.72311247503202514</c:v>
                </c:pt>
                <c:pt idx="179">
                  <c:v>0.72433026883493623</c:v>
                </c:pt>
                <c:pt idx="180">
                  <c:v>0.72433026883493623</c:v>
                </c:pt>
                <c:pt idx="181">
                  <c:v>0.72433026883493623</c:v>
                </c:pt>
                <c:pt idx="182">
                  <c:v>0.72525849367300999</c:v>
                </c:pt>
                <c:pt idx="183">
                  <c:v>0.72537443903873555</c:v>
                </c:pt>
                <c:pt idx="184">
                  <c:v>0.72543035249496612</c:v>
                </c:pt>
                <c:pt idx="185">
                  <c:v>0.72643727859602969</c:v>
                </c:pt>
                <c:pt idx="186">
                  <c:v>0.7265921735904709</c:v>
                </c:pt>
                <c:pt idx="187">
                  <c:v>0.72758081990823453</c:v>
                </c:pt>
                <c:pt idx="188">
                  <c:v>0.72774057155763183</c:v>
                </c:pt>
                <c:pt idx="189">
                  <c:v>0.72868500288257676</c:v>
                </c:pt>
                <c:pt idx="190">
                  <c:v>0.72882204040663123</c:v>
                </c:pt>
                <c:pt idx="191">
                  <c:v>0.72886234755879709</c:v>
                </c:pt>
                <c:pt idx="192">
                  <c:v>0.72891214809834348</c:v>
                </c:pt>
                <c:pt idx="193">
                  <c:v>0.7289511791716089</c:v>
                </c:pt>
                <c:pt idx="194">
                  <c:v>0.72899074930521357</c:v>
                </c:pt>
                <c:pt idx="195">
                  <c:v>0.72903524310232859</c:v>
                </c:pt>
                <c:pt idx="196">
                  <c:v>0.72907506259937216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46-41E7-8E43-A99A41D17B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22931288"/>
        <c:axId val="-2023227992"/>
      </c:scatterChart>
      <c:valAx>
        <c:axId val="-2022931288"/>
        <c:scaling>
          <c:orientation val="minMax"/>
          <c:max val="8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Gallons Pumped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23227992"/>
        <c:crosses val="autoZero"/>
        <c:crossBetween val="midCat"/>
      </c:valAx>
      <c:valAx>
        <c:axId val="-2023227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Fraction Recovered</a:t>
                </a:r>
              </a:p>
            </c:rich>
          </c:tx>
          <c:layout>
            <c:manualLayout>
              <c:xMode val="edge"/>
              <c:yMode val="edge"/>
              <c:x val="3.3333333333333298E-2"/>
              <c:y val="0.3831532980859809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2293128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9326146323108702"/>
          <c:y val="0.332811866676746"/>
          <c:w val="9.6330236243408002E-2"/>
          <c:h val="0.1872649250535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Cations vs.</a:t>
            </a:r>
            <a:r>
              <a:rPr lang="en-US" baseline="0"/>
              <a:t> Gallons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1039150291594109E-2"/>
          <c:y val="9.6810975841597993E-2"/>
          <c:w val="0.8631129028254958"/>
          <c:h val="0.73072666343992876"/>
        </c:manualLayout>
      </c:layout>
      <c:scatterChart>
        <c:scatterStyle val="lineMarker"/>
        <c:varyColors val="0"/>
        <c:ser>
          <c:idx val="5"/>
          <c:order val="0"/>
          <c:tx>
            <c:v>Na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'R-42 Cations-Metals'!$CS$20:$CS$217</c:f>
              <c:numCache>
                <c:formatCode>General</c:formatCode>
                <c:ptCount val="198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3770.4000000284295</c:v>
                </c:pt>
                <c:pt idx="32">
                  <c:v>4003.2000000148787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4701.6000000148788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6564.0000000284281</c:v>
                </c:pt>
                <c:pt idx="44">
                  <c:v>6796.8000000148777</c:v>
                </c:pt>
                <c:pt idx="45">
                  <c:v>7029.6000000216527</c:v>
                </c:pt>
                <c:pt idx="46">
                  <c:v>7262.4000000284277</c:v>
                </c:pt>
                <c:pt idx="47">
                  <c:v>7495.2000000148773</c:v>
                </c:pt>
                <c:pt idx="48">
                  <c:v>7728.0000000216523</c:v>
                </c:pt>
                <c:pt idx="49">
                  <c:v>7960.8000000284273</c:v>
                </c:pt>
                <c:pt idx="50">
                  <c:v>8193.6000000148761</c:v>
                </c:pt>
                <c:pt idx="51">
                  <c:v>8426.4000000216511</c:v>
                </c:pt>
                <c:pt idx="52">
                  <c:v>8659.2000000284261</c:v>
                </c:pt>
                <c:pt idx="53">
                  <c:v>8892.0000000148757</c:v>
                </c:pt>
                <c:pt idx="54">
                  <c:v>9124.8000000216507</c:v>
                </c:pt>
                <c:pt idx="55">
                  <c:v>9357.6000000284257</c:v>
                </c:pt>
                <c:pt idx="56">
                  <c:v>9590.4000000148753</c:v>
                </c:pt>
                <c:pt idx="57">
                  <c:v>9823.2000000216503</c:v>
                </c:pt>
                <c:pt idx="58">
                  <c:v>10056.000000028425</c:v>
                </c:pt>
                <c:pt idx="59">
                  <c:v>10288.800000014875</c:v>
                </c:pt>
                <c:pt idx="60">
                  <c:v>10521.60000002165</c:v>
                </c:pt>
                <c:pt idx="61">
                  <c:v>10754.400000028425</c:v>
                </c:pt>
                <c:pt idx="62">
                  <c:v>10987.200000014875</c:v>
                </c:pt>
                <c:pt idx="63">
                  <c:v>11220.00000002165</c:v>
                </c:pt>
                <c:pt idx="64">
                  <c:v>11452.800000028425</c:v>
                </c:pt>
                <c:pt idx="65">
                  <c:v>11685.600000014874</c:v>
                </c:pt>
                <c:pt idx="66">
                  <c:v>11918.400000021649</c:v>
                </c:pt>
                <c:pt idx="67">
                  <c:v>12151.200000028424</c:v>
                </c:pt>
                <c:pt idx="68">
                  <c:v>12384.000000014874</c:v>
                </c:pt>
                <c:pt idx="69">
                  <c:v>12616.800000021649</c:v>
                </c:pt>
                <c:pt idx="70">
                  <c:v>12849.600000028424</c:v>
                </c:pt>
                <c:pt idx="71">
                  <c:v>13082.400000014874</c:v>
                </c:pt>
                <c:pt idx="72">
                  <c:v>13315.200000021649</c:v>
                </c:pt>
                <c:pt idx="73">
                  <c:v>13548.000000028424</c:v>
                </c:pt>
                <c:pt idx="74">
                  <c:v>13780.800000014873</c:v>
                </c:pt>
                <c:pt idx="75">
                  <c:v>14013.600000021648</c:v>
                </c:pt>
                <c:pt idx="76">
                  <c:v>14246.400000028423</c:v>
                </c:pt>
                <c:pt idx="77">
                  <c:v>14479.200000014873</c:v>
                </c:pt>
                <c:pt idx="78">
                  <c:v>14712.000000021648</c:v>
                </c:pt>
                <c:pt idx="79">
                  <c:v>14944.800000028423</c:v>
                </c:pt>
                <c:pt idx="80">
                  <c:v>15177.600000014872</c:v>
                </c:pt>
                <c:pt idx="81">
                  <c:v>15410.400000021647</c:v>
                </c:pt>
                <c:pt idx="82">
                  <c:v>15643.200000028422</c:v>
                </c:pt>
                <c:pt idx="83">
                  <c:v>15876.000000014872</c:v>
                </c:pt>
                <c:pt idx="84">
                  <c:v>16108.800000021647</c:v>
                </c:pt>
                <c:pt idx="85">
                  <c:v>16341.600000028422</c:v>
                </c:pt>
                <c:pt idx="86">
                  <c:v>16574.40000001487</c:v>
                </c:pt>
                <c:pt idx="87">
                  <c:v>16807.200000021647</c:v>
                </c:pt>
                <c:pt idx="88">
                  <c:v>17040.000000028424</c:v>
                </c:pt>
                <c:pt idx="89">
                  <c:v>17272.800000014871</c:v>
                </c:pt>
                <c:pt idx="90">
                  <c:v>17505.600000021648</c:v>
                </c:pt>
                <c:pt idx="91">
                  <c:v>17738.400000028425</c:v>
                </c:pt>
                <c:pt idx="92">
                  <c:v>17971.200000014873</c:v>
                </c:pt>
                <c:pt idx="93">
                  <c:v>18204.00000002165</c:v>
                </c:pt>
                <c:pt idx="94">
                  <c:v>18436.800000028426</c:v>
                </c:pt>
                <c:pt idx="95">
                  <c:v>18669.600000014874</c:v>
                </c:pt>
                <c:pt idx="96">
                  <c:v>18902.400000021651</c:v>
                </c:pt>
                <c:pt idx="97">
                  <c:v>19135.200000028428</c:v>
                </c:pt>
                <c:pt idx="98">
                  <c:v>19368.000000014876</c:v>
                </c:pt>
                <c:pt idx="99">
                  <c:v>19600.800000021653</c:v>
                </c:pt>
                <c:pt idx="100">
                  <c:v>19833.600000028429</c:v>
                </c:pt>
                <c:pt idx="101">
                  <c:v>20066.400000014877</c:v>
                </c:pt>
                <c:pt idx="102">
                  <c:v>20299.200000021654</c:v>
                </c:pt>
                <c:pt idx="103">
                  <c:v>20532.000000028431</c:v>
                </c:pt>
                <c:pt idx="104">
                  <c:v>20764.800000014879</c:v>
                </c:pt>
                <c:pt idx="105">
                  <c:v>20997.600000021655</c:v>
                </c:pt>
                <c:pt idx="107">
                  <c:v>21463.20000001488</c:v>
                </c:pt>
                <c:pt idx="108">
                  <c:v>21696.000000021657</c:v>
                </c:pt>
                <c:pt idx="109">
                  <c:v>21928.800000028434</c:v>
                </c:pt>
                <c:pt idx="110">
                  <c:v>22161.600000014882</c:v>
                </c:pt>
                <c:pt idx="111">
                  <c:v>22394.400000021658</c:v>
                </c:pt>
                <c:pt idx="112">
                  <c:v>22627.200000028435</c:v>
                </c:pt>
                <c:pt idx="113">
                  <c:v>22860.000000014883</c:v>
                </c:pt>
                <c:pt idx="114">
                  <c:v>23092.80000002166</c:v>
                </c:pt>
                <c:pt idx="115">
                  <c:v>23325.600000028437</c:v>
                </c:pt>
                <c:pt idx="116">
                  <c:v>23558.400000014884</c:v>
                </c:pt>
                <c:pt idx="117">
                  <c:v>23791.200000021661</c:v>
                </c:pt>
                <c:pt idx="118">
                  <c:v>24024.000000028438</c:v>
                </c:pt>
                <c:pt idx="119">
                  <c:v>24256.800000014886</c:v>
                </c:pt>
                <c:pt idx="120">
                  <c:v>24489.600000021663</c:v>
                </c:pt>
                <c:pt idx="121">
                  <c:v>24722.40000002844</c:v>
                </c:pt>
                <c:pt idx="122">
                  <c:v>24955.200000014887</c:v>
                </c:pt>
                <c:pt idx="123">
                  <c:v>25188.000000021664</c:v>
                </c:pt>
                <c:pt idx="124">
                  <c:v>25420.800000028441</c:v>
                </c:pt>
                <c:pt idx="125">
                  <c:v>25653.600000014889</c:v>
                </c:pt>
                <c:pt idx="126">
                  <c:v>25886.400000021666</c:v>
                </c:pt>
                <c:pt idx="127">
                  <c:v>26119.200000028442</c:v>
                </c:pt>
                <c:pt idx="128">
                  <c:v>26352.00000001489</c:v>
                </c:pt>
                <c:pt idx="129">
                  <c:v>26584.800000021667</c:v>
                </c:pt>
                <c:pt idx="130">
                  <c:v>26817.600000028444</c:v>
                </c:pt>
                <c:pt idx="131">
                  <c:v>27050.400000014892</c:v>
                </c:pt>
                <c:pt idx="132">
                  <c:v>27283.200000021669</c:v>
                </c:pt>
                <c:pt idx="133">
                  <c:v>27516.000000028445</c:v>
                </c:pt>
                <c:pt idx="134">
                  <c:v>27748.800000014893</c:v>
                </c:pt>
                <c:pt idx="135">
                  <c:v>27981.60000002167</c:v>
                </c:pt>
                <c:pt idx="136">
                  <c:v>28214.400000028447</c:v>
                </c:pt>
                <c:pt idx="137">
                  <c:v>28447.200000014895</c:v>
                </c:pt>
                <c:pt idx="138">
                  <c:v>29184.40000001941</c:v>
                </c:pt>
                <c:pt idx="139">
                  <c:v>30862.500000021668</c:v>
                </c:pt>
                <c:pt idx="140">
                  <c:v>32220.500000017149</c:v>
                </c:pt>
                <c:pt idx="141">
                  <c:v>34432.100000030703</c:v>
                </c:pt>
                <c:pt idx="142">
                  <c:v>36926.940000012182</c:v>
                </c:pt>
                <c:pt idx="143">
                  <c:v>37526.400000014895</c:v>
                </c:pt>
                <c:pt idx="144">
                  <c:v>39738.000000028449</c:v>
                </c:pt>
                <c:pt idx="145">
                  <c:v>40320.000000014901</c:v>
                </c:pt>
                <c:pt idx="146">
                  <c:v>42405.500000023938</c:v>
                </c:pt>
                <c:pt idx="147">
                  <c:v>43113.600000014907</c:v>
                </c:pt>
                <c:pt idx="148">
                  <c:v>45237.900000028458</c:v>
                </c:pt>
                <c:pt idx="149">
                  <c:v>45897.500000023938</c:v>
                </c:pt>
                <c:pt idx="150">
                  <c:v>47944.200000028453</c:v>
                </c:pt>
                <c:pt idx="151">
                  <c:v>48545.600000017163</c:v>
                </c:pt>
                <c:pt idx="152">
                  <c:v>50776.600000012644</c:v>
                </c:pt>
                <c:pt idx="153">
                  <c:v>54074.60000003071</c:v>
                </c:pt>
                <c:pt idx="154">
                  <c:v>56470.500000014901</c:v>
                </c:pt>
                <c:pt idx="155">
                  <c:v>57081.6000000149</c:v>
                </c:pt>
                <c:pt idx="156">
                  <c:v>58012.800000021678</c:v>
                </c:pt>
                <c:pt idx="157">
                  <c:v>58944.000000028456</c:v>
                </c:pt>
                <c:pt idx="158">
                  <c:v>59875.200000014906</c:v>
                </c:pt>
                <c:pt idx="159">
                  <c:v>60806.400000021684</c:v>
                </c:pt>
                <c:pt idx="160">
                  <c:v>61737.600000028462</c:v>
                </c:pt>
                <c:pt idx="161">
                  <c:v>62668.800000014911</c:v>
                </c:pt>
                <c:pt idx="162">
                  <c:v>63600.00000002169</c:v>
                </c:pt>
                <c:pt idx="163">
                  <c:v>64531.200000028468</c:v>
                </c:pt>
                <c:pt idx="164">
                  <c:v>65462.400000014917</c:v>
                </c:pt>
                <c:pt idx="165">
                  <c:v>65578.800000014919</c:v>
                </c:pt>
                <c:pt idx="166">
                  <c:v>66277.200000014913</c:v>
                </c:pt>
                <c:pt idx="167">
                  <c:v>66393.60000000814</c:v>
                </c:pt>
                <c:pt idx="168">
                  <c:v>66510.000000008135</c:v>
                </c:pt>
                <c:pt idx="169">
                  <c:v>67324.800000001356</c:v>
                </c:pt>
                <c:pt idx="170">
                  <c:v>67476.120000001363</c:v>
                </c:pt>
                <c:pt idx="171">
                  <c:v>68252.119999990071</c:v>
                </c:pt>
                <c:pt idx="172">
                  <c:v>68368.519999990065</c:v>
                </c:pt>
                <c:pt idx="173">
                  <c:v>69299.719999990062</c:v>
                </c:pt>
                <c:pt idx="174">
                  <c:v>69299.719999990062</c:v>
                </c:pt>
                <c:pt idx="175">
                  <c:v>70114.519999983284</c:v>
                </c:pt>
                <c:pt idx="176">
                  <c:v>70230.919999983278</c:v>
                </c:pt>
                <c:pt idx="177">
                  <c:v>70871.119999976509</c:v>
                </c:pt>
                <c:pt idx="178">
                  <c:v>70987.519999976503</c:v>
                </c:pt>
                <c:pt idx="179">
                  <c:v>71802.319999976506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72617.119999969727</c:v>
                </c:pt>
                <c:pt idx="183">
                  <c:v>73548.319999969724</c:v>
                </c:pt>
                <c:pt idx="184">
                  <c:v>73664.719999969719</c:v>
                </c:pt>
                <c:pt idx="185">
                  <c:v>73781.119999969713</c:v>
                </c:pt>
                <c:pt idx="186">
                  <c:v>74508.619999962932</c:v>
                </c:pt>
                <c:pt idx="187">
                  <c:v>74625.019999962926</c:v>
                </c:pt>
                <c:pt idx="188">
                  <c:v>75439.819999956148</c:v>
                </c:pt>
                <c:pt idx="189">
                  <c:v>75556.219999956142</c:v>
                </c:pt>
                <c:pt idx="190">
                  <c:v>76371.019999949363</c:v>
                </c:pt>
                <c:pt idx="191">
                  <c:v>76487.419999949358</c:v>
                </c:pt>
                <c:pt idx="192">
                  <c:v>76517.419999949358</c:v>
                </c:pt>
                <c:pt idx="193">
                  <c:v>76547.419999949358</c:v>
                </c:pt>
                <c:pt idx="194">
                  <c:v>76577.419999949358</c:v>
                </c:pt>
                <c:pt idx="195">
                  <c:v>76607.419999949358</c:v>
                </c:pt>
                <c:pt idx="196">
                  <c:v>76637.419999949358</c:v>
                </c:pt>
                <c:pt idx="197">
                  <c:v>76667.419999949358</c:v>
                </c:pt>
              </c:numCache>
            </c:numRef>
          </c:xVal>
          <c:yVal>
            <c:numRef>
              <c:f>'R-42 Cations-Metals'!$CZ$20:$CZ$217</c:f>
              <c:numCache>
                <c:formatCode>General</c:formatCode>
                <c:ptCount val="198"/>
                <c:pt idx="0">
                  <c:v>72.666839930404535</c:v>
                </c:pt>
                <c:pt idx="1">
                  <c:v>88.362436015658986</c:v>
                </c:pt>
                <c:pt idx="2">
                  <c:v>109.28784101783386</c:v>
                </c:pt>
                <c:pt idx="3">
                  <c:v>122.85345010874295</c:v>
                </c:pt>
                <c:pt idx="4">
                  <c:v>129.75201874728145</c:v>
                </c:pt>
                <c:pt idx="7">
                  <c:v>148.90908534145282</c:v>
                </c:pt>
                <c:pt idx="8">
                  <c:v>158.07234884732492</c:v>
                </c:pt>
                <c:pt idx="9">
                  <c:v>156.86596650717703</c:v>
                </c:pt>
                <c:pt idx="10">
                  <c:v>159.74170800347977</c:v>
                </c:pt>
                <c:pt idx="11">
                  <c:v>157.06918508046977</c:v>
                </c:pt>
                <c:pt idx="12">
                  <c:v>158.98834636798611</c:v>
                </c:pt>
                <c:pt idx="13">
                  <c:v>157.87073297085692</c:v>
                </c:pt>
                <c:pt idx="14">
                  <c:v>153.88700556763811</c:v>
                </c:pt>
                <c:pt idx="15">
                  <c:v>152.53564053936495</c:v>
                </c:pt>
                <c:pt idx="16">
                  <c:v>144.98734549804266</c:v>
                </c:pt>
                <c:pt idx="17">
                  <c:v>147.84828329708569</c:v>
                </c:pt>
                <c:pt idx="18">
                  <c:v>141.45788260113093</c:v>
                </c:pt>
                <c:pt idx="19">
                  <c:v>136.2450778599391</c:v>
                </c:pt>
                <c:pt idx="20">
                  <c:v>132.40746120052196</c:v>
                </c:pt>
                <c:pt idx="21">
                  <c:v>132.59677103088299</c:v>
                </c:pt>
                <c:pt idx="22">
                  <c:v>123.93813371030883</c:v>
                </c:pt>
                <c:pt idx="23">
                  <c:v>125.20005676381037</c:v>
                </c:pt>
                <c:pt idx="24">
                  <c:v>116.9971242279252</c:v>
                </c:pt>
                <c:pt idx="25">
                  <c:v>120.63582392344497</c:v>
                </c:pt>
                <c:pt idx="26">
                  <c:v>110.65190830796</c:v>
                </c:pt>
                <c:pt idx="27">
                  <c:v>114.12631113527621</c:v>
                </c:pt>
                <c:pt idx="28">
                  <c:v>109.5986226185298</c:v>
                </c:pt>
                <c:pt idx="29">
                  <c:v>100.93160595911267</c:v>
                </c:pt>
                <c:pt idx="30">
                  <c:v>103.54694254023489</c:v>
                </c:pt>
                <c:pt idx="31">
                  <c:v>116.86603314484559</c:v>
                </c:pt>
                <c:pt idx="32">
                  <c:v>111.72217207481515</c:v>
                </c:pt>
                <c:pt idx="33">
                  <c:v>111.24975036972597</c:v>
                </c:pt>
                <c:pt idx="34">
                  <c:v>104.8694353632014</c:v>
                </c:pt>
                <c:pt idx="35">
                  <c:v>94.920603871248375</c:v>
                </c:pt>
                <c:pt idx="36">
                  <c:v>96.038930622009573</c:v>
                </c:pt>
                <c:pt idx="37">
                  <c:v>95.242551631143996</c:v>
                </c:pt>
                <c:pt idx="38">
                  <c:v>89.020074641148327</c:v>
                </c:pt>
                <c:pt idx="39">
                  <c:v>87.048078555893866</c:v>
                </c:pt>
                <c:pt idx="40">
                  <c:v>84.458469247498911</c:v>
                </c:pt>
                <c:pt idx="41">
                  <c:v>74.121522836015671</c:v>
                </c:pt>
                <c:pt idx="42">
                  <c:v>77.044729447585908</c:v>
                </c:pt>
                <c:pt idx="43">
                  <c:v>77.397119095258816</c:v>
                </c:pt>
                <c:pt idx="44">
                  <c:v>73.117954980426276</c:v>
                </c:pt>
                <c:pt idx="45">
                  <c:v>69.949283036102656</c:v>
                </c:pt>
                <c:pt idx="46">
                  <c:v>66.280671074380166</c:v>
                </c:pt>
                <c:pt idx="47">
                  <c:v>62.586637929534582</c:v>
                </c:pt>
                <c:pt idx="48">
                  <c:v>60.831978251413666</c:v>
                </c:pt>
                <c:pt idx="49">
                  <c:v>57.420117224880386</c:v>
                </c:pt>
                <c:pt idx="50">
                  <c:v>55.838349804262734</c:v>
                </c:pt>
                <c:pt idx="51">
                  <c:v>53.794217224880384</c:v>
                </c:pt>
                <c:pt idx="52">
                  <c:v>52.638337407568514</c:v>
                </c:pt>
                <c:pt idx="53">
                  <c:v>51.014914484558503</c:v>
                </c:pt>
                <c:pt idx="54">
                  <c:v>49.051530882992608</c:v>
                </c:pt>
                <c:pt idx="55">
                  <c:v>49.144435711178772</c:v>
                </c:pt>
                <c:pt idx="56">
                  <c:v>47.084644106133105</c:v>
                </c:pt>
                <c:pt idx="57">
                  <c:v>48.94303888647238</c:v>
                </c:pt>
                <c:pt idx="58">
                  <c:v>47.839634623749461</c:v>
                </c:pt>
                <c:pt idx="59">
                  <c:v>47.292938234014798</c:v>
                </c:pt>
                <c:pt idx="60">
                  <c:v>44.50330256633319</c:v>
                </c:pt>
                <c:pt idx="61">
                  <c:v>43.350229869508489</c:v>
                </c:pt>
                <c:pt idx="62">
                  <c:v>42.581985471944328</c:v>
                </c:pt>
                <c:pt idx="63">
                  <c:v>41.298454258373205</c:v>
                </c:pt>
                <c:pt idx="64">
                  <c:v>40.673841183123102</c:v>
                </c:pt>
                <c:pt idx="65">
                  <c:v>38.910564623749458</c:v>
                </c:pt>
                <c:pt idx="66">
                  <c:v>39.649452100913443</c:v>
                </c:pt>
                <c:pt idx="67">
                  <c:v>37.539500730752501</c:v>
                </c:pt>
                <c:pt idx="68">
                  <c:v>37.07216772509787</c:v>
                </c:pt>
                <c:pt idx="69">
                  <c:v>36.056447420617666</c:v>
                </c:pt>
                <c:pt idx="70">
                  <c:v>34.917823605915615</c:v>
                </c:pt>
                <c:pt idx="71">
                  <c:v>33.968749908655937</c:v>
                </c:pt>
                <c:pt idx="72">
                  <c:v>33.186227433666815</c:v>
                </c:pt>
                <c:pt idx="73">
                  <c:v>32.512111792083516</c:v>
                </c:pt>
                <c:pt idx="74">
                  <c:v>32.964087181383213</c:v>
                </c:pt>
                <c:pt idx="75">
                  <c:v>33.053924254023492</c:v>
                </c:pt>
                <c:pt idx="76">
                  <c:v>31.391854980426277</c:v>
                </c:pt>
                <c:pt idx="77">
                  <c:v>29.524192714223577</c:v>
                </c:pt>
                <c:pt idx="78">
                  <c:v>31.700987477163984</c:v>
                </c:pt>
                <c:pt idx="79">
                  <c:v>30.51933941278817</c:v>
                </c:pt>
                <c:pt idx="80">
                  <c:v>29.881814436711615</c:v>
                </c:pt>
                <c:pt idx="81">
                  <c:v>29.303061765985209</c:v>
                </c:pt>
                <c:pt idx="82">
                  <c:v>28.555295854719446</c:v>
                </c:pt>
                <c:pt idx="83">
                  <c:v>26.331487646802959</c:v>
                </c:pt>
                <c:pt idx="84">
                  <c:v>25.921407825141365</c:v>
                </c:pt>
                <c:pt idx="85">
                  <c:v>24.732592635928665</c:v>
                </c:pt>
                <c:pt idx="86">
                  <c:v>24.577833688560244</c:v>
                </c:pt>
                <c:pt idx="87">
                  <c:v>24.167576889952159</c:v>
                </c:pt>
                <c:pt idx="88">
                  <c:v>23.176189204001741</c:v>
                </c:pt>
                <c:pt idx="89">
                  <c:v>22.948398329708571</c:v>
                </c:pt>
                <c:pt idx="90">
                  <c:v>22.767295511091785</c:v>
                </c:pt>
                <c:pt idx="91">
                  <c:v>22.833616350587214</c:v>
                </c:pt>
                <c:pt idx="92">
                  <c:v>22.29958829491083</c:v>
                </c:pt>
                <c:pt idx="93">
                  <c:v>22.360250430622013</c:v>
                </c:pt>
                <c:pt idx="94">
                  <c:v>20.264177042192259</c:v>
                </c:pt>
                <c:pt idx="95">
                  <c:v>20.023088742931709</c:v>
                </c:pt>
                <c:pt idx="96">
                  <c:v>19.763264575902568</c:v>
                </c:pt>
                <c:pt idx="97">
                  <c:v>19.792061296215749</c:v>
                </c:pt>
                <c:pt idx="98">
                  <c:v>20.157253571117881</c:v>
                </c:pt>
                <c:pt idx="99">
                  <c:v>21.398440208786432</c:v>
                </c:pt>
                <c:pt idx="100">
                  <c:v>21.557133088299263</c:v>
                </c:pt>
                <c:pt idx="101">
                  <c:v>20.002247290126142</c:v>
                </c:pt>
                <c:pt idx="102">
                  <c:v>20.165492670726405</c:v>
                </c:pt>
                <c:pt idx="103">
                  <c:v>19.689693388429752</c:v>
                </c:pt>
                <c:pt idx="104">
                  <c:v>19.076735132666379</c:v>
                </c:pt>
                <c:pt idx="105">
                  <c:v>18.644532705524142</c:v>
                </c:pt>
                <c:pt idx="107">
                  <c:v>17.365478795128318</c:v>
                </c:pt>
                <c:pt idx="108">
                  <c:v>17.022918508046978</c:v>
                </c:pt>
                <c:pt idx="109">
                  <c:v>16.719151709438886</c:v>
                </c:pt>
                <c:pt idx="110">
                  <c:v>16.193326459330144</c:v>
                </c:pt>
                <c:pt idx="111">
                  <c:v>15.910585263157895</c:v>
                </c:pt>
                <c:pt idx="112">
                  <c:v>15.835563592866466</c:v>
                </c:pt>
                <c:pt idx="113">
                  <c:v>17.726656968247063</c:v>
                </c:pt>
                <c:pt idx="114">
                  <c:v>15.932550091344062</c:v>
                </c:pt>
                <c:pt idx="115">
                  <c:v>16.966430247933886</c:v>
                </c:pt>
                <c:pt idx="116">
                  <c:v>13.059247146585474</c:v>
                </c:pt>
                <c:pt idx="117">
                  <c:v>12.773794897781645</c:v>
                </c:pt>
                <c:pt idx="118">
                  <c:v>13.726488547194434</c:v>
                </c:pt>
                <c:pt idx="119">
                  <c:v>13.374754210526316</c:v>
                </c:pt>
                <c:pt idx="120">
                  <c:v>13.494824501957375</c:v>
                </c:pt>
                <c:pt idx="121">
                  <c:v>13.010827651152674</c:v>
                </c:pt>
                <c:pt idx="122">
                  <c:v>12.628350700304482</c:v>
                </c:pt>
                <c:pt idx="123">
                  <c:v>12.627054153979993</c:v>
                </c:pt>
                <c:pt idx="124">
                  <c:v>13.145435632883864</c:v>
                </c:pt>
                <c:pt idx="125">
                  <c:v>13.852532635928664</c:v>
                </c:pt>
                <c:pt idx="126">
                  <c:v>13.909739056111356</c:v>
                </c:pt>
                <c:pt idx="127">
                  <c:v>13.588746820356679</c:v>
                </c:pt>
                <c:pt idx="128">
                  <c:v>13.464154706394087</c:v>
                </c:pt>
                <c:pt idx="129">
                  <c:v>13.154373853849501</c:v>
                </c:pt>
                <c:pt idx="130">
                  <c:v>13.231345306655069</c:v>
                </c:pt>
                <c:pt idx="131">
                  <c:v>12.703057177033495</c:v>
                </c:pt>
                <c:pt idx="132">
                  <c:v>12.797974001739888</c:v>
                </c:pt>
                <c:pt idx="133">
                  <c:v>11.956232796868203</c:v>
                </c:pt>
                <c:pt idx="134">
                  <c:v>11.875787111787735</c:v>
                </c:pt>
                <c:pt idx="135">
                  <c:v>11.800758225315356</c:v>
                </c:pt>
                <c:pt idx="136">
                  <c:v>13.238811217920835</c:v>
                </c:pt>
                <c:pt idx="137">
                  <c:v>13.277077646802958</c:v>
                </c:pt>
                <c:pt idx="138">
                  <c:v>11.762542879512834</c:v>
                </c:pt>
                <c:pt idx="139">
                  <c:v>11.215855367551111</c:v>
                </c:pt>
                <c:pt idx="140">
                  <c:v>10.872699230100043</c:v>
                </c:pt>
                <c:pt idx="141">
                  <c:v>9.8534438408003489</c:v>
                </c:pt>
                <c:pt idx="142">
                  <c:v>9.0841777598956064</c:v>
                </c:pt>
                <c:pt idx="143">
                  <c:v>8.9138663157894751</c:v>
                </c:pt>
                <c:pt idx="144">
                  <c:v>8.853250295780775</c:v>
                </c:pt>
                <c:pt idx="145">
                  <c:v>9.2311270769899956</c:v>
                </c:pt>
                <c:pt idx="146">
                  <c:v>8.4399862026968258</c:v>
                </c:pt>
                <c:pt idx="147">
                  <c:v>7.9474816093953891</c:v>
                </c:pt>
                <c:pt idx="148">
                  <c:v>7.6386838712483698</c:v>
                </c:pt>
                <c:pt idx="149">
                  <c:v>7.9403410569812971</c:v>
                </c:pt>
                <c:pt idx="150">
                  <c:v>6.5469250630709013</c:v>
                </c:pt>
                <c:pt idx="151">
                  <c:v>6.4338398695084829</c:v>
                </c:pt>
                <c:pt idx="152">
                  <c:v>6.62974043062201</c:v>
                </c:pt>
                <c:pt idx="153">
                  <c:v>5.9232361591996527</c:v>
                </c:pt>
                <c:pt idx="154">
                  <c:v>5.6281256546324494</c:v>
                </c:pt>
                <c:pt idx="155">
                  <c:v>5.6072811265767726</c:v>
                </c:pt>
                <c:pt idx="156">
                  <c:v>5.4148583993040456</c:v>
                </c:pt>
                <c:pt idx="157">
                  <c:v>5.3215433057851245</c:v>
                </c:pt>
                <c:pt idx="158">
                  <c:v>5.3061637494562861</c:v>
                </c:pt>
                <c:pt idx="159">
                  <c:v>5.2178668160069597</c:v>
                </c:pt>
                <c:pt idx="160">
                  <c:v>5.1589146759460638</c:v>
                </c:pt>
                <c:pt idx="161">
                  <c:v>4.7527876424532414</c:v>
                </c:pt>
                <c:pt idx="162">
                  <c:v>4.8414569899956508</c:v>
                </c:pt>
                <c:pt idx="163">
                  <c:v>4.8295636015658987</c:v>
                </c:pt>
                <c:pt idx="164">
                  <c:v>4.7800424619399742</c:v>
                </c:pt>
                <c:pt idx="165">
                  <c:v>4.7692141670291432</c:v>
                </c:pt>
                <c:pt idx="166">
                  <c:v>5.1200293692909966</c:v>
                </c:pt>
                <c:pt idx="167">
                  <c:v>4.6029518747281433</c:v>
                </c:pt>
                <c:pt idx="168">
                  <c:v>7.4703838625489345</c:v>
                </c:pt>
                <c:pt idx="169">
                  <c:v>4.9041114702044366</c:v>
                </c:pt>
                <c:pt idx="170">
                  <c:v>6.1681341322314056</c:v>
                </c:pt>
                <c:pt idx="171">
                  <c:v>4.7450664549804262</c:v>
                </c:pt>
                <c:pt idx="172">
                  <c:v>6.2227441539799919</c:v>
                </c:pt>
                <c:pt idx="173">
                  <c:v>4.6595918964767291</c:v>
                </c:pt>
                <c:pt idx="174">
                  <c:v>6.2493684297520673</c:v>
                </c:pt>
                <c:pt idx="175">
                  <c:v>4.6556952414093091</c:v>
                </c:pt>
                <c:pt idx="176">
                  <c:v>5.4099768725532842</c:v>
                </c:pt>
                <c:pt idx="177">
                  <c:v>4.6448948586341894</c:v>
                </c:pt>
                <c:pt idx="178">
                  <c:v>6.4836151761635499</c:v>
                </c:pt>
                <c:pt idx="179">
                  <c:v>4.8720206350587212</c:v>
                </c:pt>
                <c:pt idx="180">
                  <c:v>5.7338401130926488</c:v>
                </c:pt>
                <c:pt idx="181">
                  <c:v>4.8259821444106139</c:v>
                </c:pt>
                <c:pt idx="182">
                  <c:v>4.7882210656807311</c:v>
                </c:pt>
                <c:pt idx="183">
                  <c:v>4.6933608481948674</c:v>
                </c:pt>
                <c:pt idx="184">
                  <c:v>4.691875093518922</c:v>
                </c:pt>
                <c:pt idx="185">
                  <c:v>3.6138749495432796</c:v>
                </c:pt>
                <c:pt idx="186">
                  <c:v>5.5028690561113534</c:v>
                </c:pt>
                <c:pt idx="187">
                  <c:v>5.3912982122662028</c:v>
                </c:pt>
                <c:pt idx="188">
                  <c:v>5.1460074467159638</c:v>
                </c:pt>
                <c:pt idx="189">
                  <c:v>5.4785097433666818</c:v>
                </c:pt>
                <c:pt idx="190">
                  <c:v>5.032582605480644</c:v>
                </c:pt>
                <c:pt idx="191">
                  <c:v>5.0706294910830803</c:v>
                </c:pt>
                <c:pt idx="192">
                  <c:v>5.4181756372335803</c:v>
                </c:pt>
                <c:pt idx="193">
                  <c:v>6.0796143192692487</c:v>
                </c:pt>
                <c:pt idx="194">
                  <c:v>5.3292665985210963</c:v>
                </c:pt>
                <c:pt idx="195">
                  <c:v>5.3668248847324929</c:v>
                </c:pt>
                <c:pt idx="196">
                  <c:v>5.7098743540669856</c:v>
                </c:pt>
                <c:pt idx="197">
                  <c:v>5.3841989386689866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13-4CE7-B596-92C23F61DF98}"/>
            </c:ext>
          </c:extLst>
        </c:ser>
        <c:ser>
          <c:idx val="6"/>
          <c:order val="1"/>
          <c:tx>
            <c:v>Ca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'R-42 Cations-Metals'!$CS$20:$CS$217</c:f>
              <c:numCache>
                <c:formatCode>General</c:formatCode>
                <c:ptCount val="198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3770.4000000284295</c:v>
                </c:pt>
                <c:pt idx="32">
                  <c:v>4003.2000000148787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4701.6000000148788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6564.0000000284281</c:v>
                </c:pt>
                <c:pt idx="44">
                  <c:v>6796.8000000148777</c:v>
                </c:pt>
                <c:pt idx="45">
                  <c:v>7029.6000000216527</c:v>
                </c:pt>
                <c:pt idx="46">
                  <c:v>7262.4000000284277</c:v>
                </c:pt>
                <c:pt idx="47">
                  <c:v>7495.2000000148773</c:v>
                </c:pt>
                <c:pt idx="48">
                  <c:v>7728.0000000216523</c:v>
                </c:pt>
                <c:pt idx="49">
                  <c:v>7960.8000000284273</c:v>
                </c:pt>
                <c:pt idx="50">
                  <c:v>8193.6000000148761</c:v>
                </c:pt>
                <c:pt idx="51">
                  <c:v>8426.4000000216511</c:v>
                </c:pt>
                <c:pt idx="52">
                  <c:v>8659.2000000284261</c:v>
                </c:pt>
                <c:pt idx="53">
                  <c:v>8892.0000000148757</c:v>
                </c:pt>
                <c:pt idx="54">
                  <c:v>9124.8000000216507</c:v>
                </c:pt>
                <c:pt idx="55">
                  <c:v>9357.6000000284257</c:v>
                </c:pt>
                <c:pt idx="56">
                  <c:v>9590.4000000148753</c:v>
                </c:pt>
                <c:pt idx="57">
                  <c:v>9823.2000000216503</c:v>
                </c:pt>
                <c:pt idx="58">
                  <c:v>10056.000000028425</c:v>
                </c:pt>
                <c:pt idx="59">
                  <c:v>10288.800000014875</c:v>
                </c:pt>
                <c:pt idx="60">
                  <c:v>10521.60000002165</c:v>
                </c:pt>
                <c:pt idx="61">
                  <c:v>10754.400000028425</c:v>
                </c:pt>
                <c:pt idx="62">
                  <c:v>10987.200000014875</c:v>
                </c:pt>
                <c:pt idx="63">
                  <c:v>11220.00000002165</c:v>
                </c:pt>
                <c:pt idx="64">
                  <c:v>11452.800000028425</c:v>
                </c:pt>
                <c:pt idx="65">
                  <c:v>11685.600000014874</c:v>
                </c:pt>
                <c:pt idx="66">
                  <c:v>11918.400000021649</c:v>
                </c:pt>
                <c:pt idx="67">
                  <c:v>12151.200000028424</c:v>
                </c:pt>
                <c:pt idx="68">
                  <c:v>12384.000000014874</c:v>
                </c:pt>
                <c:pt idx="69">
                  <c:v>12616.800000021649</c:v>
                </c:pt>
                <c:pt idx="70">
                  <c:v>12849.600000028424</c:v>
                </c:pt>
                <c:pt idx="71">
                  <c:v>13082.400000014874</c:v>
                </c:pt>
                <c:pt idx="72">
                  <c:v>13315.200000021649</c:v>
                </c:pt>
                <c:pt idx="73">
                  <c:v>13548.000000028424</c:v>
                </c:pt>
                <c:pt idx="74">
                  <c:v>13780.800000014873</c:v>
                </c:pt>
                <c:pt idx="75">
                  <c:v>14013.600000021648</c:v>
                </c:pt>
                <c:pt idx="76">
                  <c:v>14246.400000028423</c:v>
                </c:pt>
                <c:pt idx="77">
                  <c:v>14479.200000014873</c:v>
                </c:pt>
                <c:pt idx="78">
                  <c:v>14712.000000021648</c:v>
                </c:pt>
                <c:pt idx="79">
                  <c:v>14944.800000028423</c:v>
                </c:pt>
                <c:pt idx="80">
                  <c:v>15177.600000014872</c:v>
                </c:pt>
                <c:pt idx="81">
                  <c:v>15410.400000021647</c:v>
                </c:pt>
                <c:pt idx="82">
                  <c:v>15643.200000028422</c:v>
                </c:pt>
                <c:pt idx="83">
                  <c:v>15876.000000014872</c:v>
                </c:pt>
                <c:pt idx="84">
                  <c:v>16108.800000021647</c:v>
                </c:pt>
                <c:pt idx="85">
                  <c:v>16341.600000028422</c:v>
                </c:pt>
                <c:pt idx="86">
                  <c:v>16574.40000001487</c:v>
                </c:pt>
                <c:pt idx="87">
                  <c:v>16807.200000021647</c:v>
                </c:pt>
                <c:pt idx="88">
                  <c:v>17040.000000028424</c:v>
                </c:pt>
                <c:pt idx="89">
                  <c:v>17272.800000014871</c:v>
                </c:pt>
                <c:pt idx="90">
                  <c:v>17505.600000021648</c:v>
                </c:pt>
                <c:pt idx="91">
                  <c:v>17738.400000028425</c:v>
                </c:pt>
                <c:pt idx="92">
                  <c:v>17971.200000014873</c:v>
                </c:pt>
                <c:pt idx="93">
                  <c:v>18204.00000002165</c:v>
                </c:pt>
                <c:pt idx="94">
                  <c:v>18436.800000028426</c:v>
                </c:pt>
                <c:pt idx="95">
                  <c:v>18669.600000014874</c:v>
                </c:pt>
                <c:pt idx="96">
                  <c:v>18902.400000021651</c:v>
                </c:pt>
                <c:pt idx="97">
                  <c:v>19135.200000028428</c:v>
                </c:pt>
                <c:pt idx="98">
                  <c:v>19368.000000014876</c:v>
                </c:pt>
                <c:pt idx="99">
                  <c:v>19600.800000021653</c:v>
                </c:pt>
                <c:pt idx="100">
                  <c:v>19833.600000028429</c:v>
                </c:pt>
                <c:pt idx="101">
                  <c:v>20066.400000014877</c:v>
                </c:pt>
                <c:pt idx="102">
                  <c:v>20299.200000021654</c:v>
                </c:pt>
                <c:pt idx="103">
                  <c:v>20532.000000028431</c:v>
                </c:pt>
                <c:pt idx="104">
                  <c:v>20764.800000014879</c:v>
                </c:pt>
                <c:pt idx="105">
                  <c:v>20997.600000021655</c:v>
                </c:pt>
                <c:pt idx="107">
                  <c:v>21463.20000001488</c:v>
                </c:pt>
                <c:pt idx="108">
                  <c:v>21696.000000021657</c:v>
                </c:pt>
                <c:pt idx="109">
                  <c:v>21928.800000028434</c:v>
                </c:pt>
                <c:pt idx="110">
                  <c:v>22161.600000014882</c:v>
                </c:pt>
                <c:pt idx="111">
                  <c:v>22394.400000021658</c:v>
                </c:pt>
                <c:pt idx="112">
                  <c:v>22627.200000028435</c:v>
                </c:pt>
                <c:pt idx="113">
                  <c:v>22860.000000014883</c:v>
                </c:pt>
                <c:pt idx="114">
                  <c:v>23092.80000002166</c:v>
                </c:pt>
                <c:pt idx="115">
                  <c:v>23325.600000028437</c:v>
                </c:pt>
                <c:pt idx="116">
                  <c:v>23558.400000014884</c:v>
                </c:pt>
                <c:pt idx="117">
                  <c:v>23791.200000021661</c:v>
                </c:pt>
                <c:pt idx="118">
                  <c:v>24024.000000028438</c:v>
                </c:pt>
                <c:pt idx="119">
                  <c:v>24256.800000014886</c:v>
                </c:pt>
                <c:pt idx="120">
                  <c:v>24489.600000021663</c:v>
                </c:pt>
                <c:pt idx="121">
                  <c:v>24722.40000002844</c:v>
                </c:pt>
                <c:pt idx="122">
                  <c:v>24955.200000014887</c:v>
                </c:pt>
                <c:pt idx="123">
                  <c:v>25188.000000021664</c:v>
                </c:pt>
                <c:pt idx="124">
                  <c:v>25420.800000028441</c:v>
                </c:pt>
                <c:pt idx="125">
                  <c:v>25653.600000014889</c:v>
                </c:pt>
                <c:pt idx="126">
                  <c:v>25886.400000021666</c:v>
                </c:pt>
                <c:pt idx="127">
                  <c:v>26119.200000028442</c:v>
                </c:pt>
                <c:pt idx="128">
                  <c:v>26352.00000001489</c:v>
                </c:pt>
                <c:pt idx="129">
                  <c:v>26584.800000021667</c:v>
                </c:pt>
                <c:pt idx="130">
                  <c:v>26817.600000028444</c:v>
                </c:pt>
                <c:pt idx="131">
                  <c:v>27050.400000014892</c:v>
                </c:pt>
                <c:pt idx="132">
                  <c:v>27283.200000021669</c:v>
                </c:pt>
                <c:pt idx="133">
                  <c:v>27516.000000028445</c:v>
                </c:pt>
                <c:pt idx="134">
                  <c:v>27748.800000014893</c:v>
                </c:pt>
                <c:pt idx="135">
                  <c:v>27981.60000002167</c:v>
                </c:pt>
                <c:pt idx="136">
                  <c:v>28214.400000028447</c:v>
                </c:pt>
                <c:pt idx="137">
                  <c:v>28447.200000014895</c:v>
                </c:pt>
                <c:pt idx="138">
                  <c:v>29184.40000001941</c:v>
                </c:pt>
                <c:pt idx="139">
                  <c:v>30862.500000021668</c:v>
                </c:pt>
                <c:pt idx="140">
                  <c:v>32220.500000017149</c:v>
                </c:pt>
                <c:pt idx="141">
                  <c:v>34432.100000030703</c:v>
                </c:pt>
                <c:pt idx="142">
                  <c:v>36926.940000012182</c:v>
                </c:pt>
                <c:pt idx="143">
                  <c:v>37526.400000014895</c:v>
                </c:pt>
                <c:pt idx="144">
                  <c:v>39738.000000028449</c:v>
                </c:pt>
                <c:pt idx="145">
                  <c:v>40320.000000014901</c:v>
                </c:pt>
                <c:pt idx="146">
                  <c:v>42405.500000023938</c:v>
                </c:pt>
                <c:pt idx="147">
                  <c:v>43113.600000014907</c:v>
                </c:pt>
                <c:pt idx="148">
                  <c:v>45237.900000028458</c:v>
                </c:pt>
                <c:pt idx="149">
                  <c:v>45897.500000023938</c:v>
                </c:pt>
                <c:pt idx="150">
                  <c:v>47944.200000028453</c:v>
                </c:pt>
                <c:pt idx="151">
                  <c:v>48545.600000017163</c:v>
                </c:pt>
                <c:pt idx="152">
                  <c:v>50776.600000012644</c:v>
                </c:pt>
                <c:pt idx="153">
                  <c:v>54074.60000003071</c:v>
                </c:pt>
                <c:pt idx="154">
                  <c:v>56470.500000014901</c:v>
                </c:pt>
                <c:pt idx="155">
                  <c:v>57081.6000000149</c:v>
                </c:pt>
                <c:pt idx="156">
                  <c:v>58012.800000021678</c:v>
                </c:pt>
                <c:pt idx="157">
                  <c:v>58944.000000028456</c:v>
                </c:pt>
                <c:pt idx="158">
                  <c:v>59875.200000014906</c:v>
                </c:pt>
                <c:pt idx="159">
                  <c:v>60806.400000021684</c:v>
                </c:pt>
                <c:pt idx="160">
                  <c:v>61737.600000028462</c:v>
                </c:pt>
                <c:pt idx="161">
                  <c:v>62668.800000014911</c:v>
                </c:pt>
                <c:pt idx="162">
                  <c:v>63600.00000002169</c:v>
                </c:pt>
                <c:pt idx="163">
                  <c:v>64531.200000028468</c:v>
                </c:pt>
                <c:pt idx="164">
                  <c:v>65462.400000014917</c:v>
                </c:pt>
                <c:pt idx="165">
                  <c:v>65578.800000014919</c:v>
                </c:pt>
                <c:pt idx="166">
                  <c:v>66277.200000014913</c:v>
                </c:pt>
                <c:pt idx="167">
                  <c:v>66393.60000000814</c:v>
                </c:pt>
                <c:pt idx="168">
                  <c:v>66510.000000008135</c:v>
                </c:pt>
                <c:pt idx="169">
                  <c:v>67324.800000001356</c:v>
                </c:pt>
                <c:pt idx="170">
                  <c:v>67476.120000001363</c:v>
                </c:pt>
                <c:pt idx="171">
                  <c:v>68252.119999990071</c:v>
                </c:pt>
                <c:pt idx="172">
                  <c:v>68368.519999990065</c:v>
                </c:pt>
                <c:pt idx="173">
                  <c:v>69299.719999990062</c:v>
                </c:pt>
                <c:pt idx="174">
                  <c:v>69299.719999990062</c:v>
                </c:pt>
                <c:pt idx="175">
                  <c:v>70114.519999983284</c:v>
                </c:pt>
                <c:pt idx="176">
                  <c:v>70230.919999983278</c:v>
                </c:pt>
                <c:pt idx="177">
                  <c:v>70871.119999976509</c:v>
                </c:pt>
                <c:pt idx="178">
                  <c:v>70987.519999976503</c:v>
                </c:pt>
                <c:pt idx="179">
                  <c:v>71802.319999976506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72617.119999969727</c:v>
                </c:pt>
                <c:pt idx="183">
                  <c:v>73548.319999969724</c:v>
                </c:pt>
                <c:pt idx="184">
                  <c:v>73664.719999969719</c:v>
                </c:pt>
                <c:pt idx="185">
                  <c:v>73781.119999969713</c:v>
                </c:pt>
                <c:pt idx="186">
                  <c:v>74508.619999962932</c:v>
                </c:pt>
                <c:pt idx="187">
                  <c:v>74625.019999962926</c:v>
                </c:pt>
                <c:pt idx="188">
                  <c:v>75439.819999956148</c:v>
                </c:pt>
                <c:pt idx="189">
                  <c:v>75556.219999956142</c:v>
                </c:pt>
                <c:pt idx="190">
                  <c:v>76371.019999949363</c:v>
                </c:pt>
                <c:pt idx="191">
                  <c:v>76487.419999949358</c:v>
                </c:pt>
                <c:pt idx="192">
                  <c:v>76517.419999949358</c:v>
                </c:pt>
                <c:pt idx="193">
                  <c:v>76547.419999949358</c:v>
                </c:pt>
                <c:pt idx="194">
                  <c:v>76577.419999949358</c:v>
                </c:pt>
                <c:pt idx="195">
                  <c:v>76607.419999949358</c:v>
                </c:pt>
                <c:pt idx="196">
                  <c:v>76637.419999949358</c:v>
                </c:pt>
                <c:pt idx="197">
                  <c:v>76667.419999949358</c:v>
                </c:pt>
              </c:numCache>
            </c:numRef>
          </c:xVal>
          <c:yVal>
            <c:numRef>
              <c:f>'R-42 Cations-Metals'!$DB$20:$DB$217</c:f>
              <c:numCache>
                <c:formatCode>General</c:formatCode>
                <c:ptCount val="198"/>
                <c:pt idx="0">
                  <c:v>1.0298041322355291</c:v>
                </c:pt>
                <c:pt idx="1">
                  <c:v>1.4612985089820358</c:v>
                </c:pt>
                <c:pt idx="2">
                  <c:v>1.6210325354291419</c:v>
                </c:pt>
                <c:pt idx="3">
                  <c:v>1.820090880738523</c:v>
                </c:pt>
                <c:pt idx="4">
                  <c:v>1.9654874221556888</c:v>
                </c:pt>
                <c:pt idx="7">
                  <c:v>1.7510322185628742</c:v>
                </c:pt>
                <c:pt idx="8">
                  <c:v>1.7541218647704593</c:v>
                </c:pt>
                <c:pt idx="9">
                  <c:v>1.7054708967065868</c:v>
                </c:pt>
                <c:pt idx="10">
                  <c:v>1.6947844695608782</c:v>
                </c:pt>
                <c:pt idx="11">
                  <c:v>1.620749001996008</c:v>
                </c:pt>
                <c:pt idx="12">
                  <c:v>1.6376304256487026</c:v>
                </c:pt>
                <c:pt idx="13">
                  <c:v>1.5867449620758485</c:v>
                </c:pt>
                <c:pt idx="14">
                  <c:v>1.5196425349301399</c:v>
                </c:pt>
                <c:pt idx="15">
                  <c:v>1.4858574226546906</c:v>
                </c:pt>
                <c:pt idx="16">
                  <c:v>1.5446587849301396</c:v>
                </c:pt>
                <c:pt idx="17">
                  <c:v>1.417705377744511</c:v>
                </c:pt>
                <c:pt idx="18">
                  <c:v>1.3232444985029941</c:v>
                </c:pt>
                <c:pt idx="19">
                  <c:v>1.2585463453093813</c:v>
                </c:pt>
                <c:pt idx="20">
                  <c:v>1.1583950219560879</c:v>
                </c:pt>
                <c:pt idx="21">
                  <c:v>1.1650890778443115</c:v>
                </c:pt>
                <c:pt idx="22">
                  <c:v>1.0837060603792414</c:v>
                </c:pt>
                <c:pt idx="23">
                  <c:v>1.0577811167664672</c:v>
                </c:pt>
                <c:pt idx="24">
                  <c:v>0.99688524301397208</c:v>
                </c:pt>
                <c:pt idx="25">
                  <c:v>0.97842464620758485</c:v>
                </c:pt>
                <c:pt idx="26">
                  <c:v>0.90668835229540923</c:v>
                </c:pt>
                <c:pt idx="27">
                  <c:v>0.92969932485029949</c:v>
                </c:pt>
                <c:pt idx="28">
                  <c:v>0.87175635778443128</c:v>
                </c:pt>
                <c:pt idx="29">
                  <c:v>0.81278239421157694</c:v>
                </c:pt>
                <c:pt idx="30">
                  <c:v>0.77900948403193615</c:v>
                </c:pt>
                <c:pt idx="31">
                  <c:v>0.80021220708582841</c:v>
                </c:pt>
                <c:pt idx="32">
                  <c:v>0.74116737724550896</c:v>
                </c:pt>
                <c:pt idx="33">
                  <c:v>0.71609006137724562</c:v>
                </c:pt>
                <c:pt idx="34">
                  <c:v>0.67745353143712583</c:v>
                </c:pt>
                <c:pt idx="35">
                  <c:v>0.6277590778443114</c:v>
                </c:pt>
                <c:pt idx="36">
                  <c:v>0.60107644411177652</c:v>
                </c:pt>
                <c:pt idx="37">
                  <c:v>0.57791596506986032</c:v>
                </c:pt>
                <c:pt idx="38">
                  <c:v>0.53644660628742524</c:v>
                </c:pt>
                <c:pt idx="39">
                  <c:v>0.51716202345309381</c:v>
                </c:pt>
                <c:pt idx="40">
                  <c:v>0.52118199850299407</c:v>
                </c:pt>
                <c:pt idx="41">
                  <c:v>0.50148700299401205</c:v>
                </c:pt>
                <c:pt idx="42">
                  <c:v>0.47999202989021961</c:v>
                </c:pt>
                <c:pt idx="43">
                  <c:v>0.4972346723053892</c:v>
                </c:pt>
                <c:pt idx="44">
                  <c:v>0.46707957075848305</c:v>
                </c:pt>
                <c:pt idx="45">
                  <c:v>0.46261490144710582</c:v>
                </c:pt>
                <c:pt idx="46">
                  <c:v>0.45457081327345311</c:v>
                </c:pt>
                <c:pt idx="47">
                  <c:v>0.45330332734530943</c:v>
                </c:pt>
                <c:pt idx="48">
                  <c:v>0.4616928347305389</c:v>
                </c:pt>
                <c:pt idx="49">
                  <c:v>0.45355078552894212</c:v>
                </c:pt>
                <c:pt idx="50">
                  <c:v>0.45185466062874252</c:v>
                </c:pt>
                <c:pt idx="51">
                  <c:v>0.45115555269461077</c:v>
                </c:pt>
                <c:pt idx="52">
                  <c:v>0.45322644286427149</c:v>
                </c:pt>
                <c:pt idx="53">
                  <c:v>0.46645244890219567</c:v>
                </c:pt>
                <c:pt idx="54">
                  <c:v>0.45900906736526953</c:v>
                </c:pt>
                <c:pt idx="55">
                  <c:v>0.4710035650698603</c:v>
                </c:pt>
                <c:pt idx="56">
                  <c:v>0.47125802744510981</c:v>
                </c:pt>
                <c:pt idx="57">
                  <c:v>0.4548371441117765</c:v>
                </c:pt>
                <c:pt idx="58">
                  <c:v>0.45903454231536922</c:v>
                </c:pt>
                <c:pt idx="59">
                  <c:v>0.47032235359281443</c:v>
                </c:pt>
                <c:pt idx="60">
                  <c:v>0.47471198403193615</c:v>
                </c:pt>
                <c:pt idx="61">
                  <c:v>0.47014108393213577</c:v>
                </c:pt>
                <c:pt idx="62">
                  <c:v>0.48215729775449101</c:v>
                </c:pt>
                <c:pt idx="63">
                  <c:v>0.49251302644710582</c:v>
                </c:pt>
                <c:pt idx="64">
                  <c:v>0.49361382095808382</c:v>
                </c:pt>
                <c:pt idx="65">
                  <c:v>0.48121417380239523</c:v>
                </c:pt>
                <c:pt idx="66">
                  <c:v>0.5718613907185629</c:v>
                </c:pt>
                <c:pt idx="67">
                  <c:v>0.49163823463073858</c:v>
                </c:pt>
                <c:pt idx="68">
                  <c:v>0.49017474775449099</c:v>
                </c:pt>
                <c:pt idx="69">
                  <c:v>0.49490091372255496</c:v>
                </c:pt>
                <c:pt idx="70">
                  <c:v>0.50011261526946105</c:v>
                </c:pt>
                <c:pt idx="71">
                  <c:v>0.50329921656686627</c:v>
                </c:pt>
                <c:pt idx="72">
                  <c:v>0.50386672504990015</c:v>
                </c:pt>
                <c:pt idx="73">
                  <c:v>0.50099477594810382</c:v>
                </c:pt>
                <c:pt idx="74">
                  <c:v>0.52719211427145707</c:v>
                </c:pt>
                <c:pt idx="75">
                  <c:v>0.54973323802395213</c:v>
                </c:pt>
                <c:pt idx="76">
                  <c:v>0.54117430139720568</c:v>
                </c:pt>
                <c:pt idx="77">
                  <c:v>0.52685728493013972</c:v>
                </c:pt>
                <c:pt idx="78">
                  <c:v>0.56989479790419162</c:v>
                </c:pt>
                <c:pt idx="79">
                  <c:v>0.57497672105788433</c:v>
                </c:pt>
                <c:pt idx="80">
                  <c:v>0.58699589071856284</c:v>
                </c:pt>
                <c:pt idx="81">
                  <c:v>0.62533335329341322</c:v>
                </c:pt>
                <c:pt idx="82">
                  <c:v>0.65775167115768463</c:v>
                </c:pt>
                <c:pt idx="83">
                  <c:v>0.610344377744511</c:v>
                </c:pt>
                <c:pt idx="84">
                  <c:v>0.62029661776447109</c:v>
                </c:pt>
                <c:pt idx="85">
                  <c:v>0.6282336162674651</c:v>
                </c:pt>
                <c:pt idx="86">
                  <c:v>0.64321853642714566</c:v>
                </c:pt>
                <c:pt idx="87">
                  <c:v>0.66294400998003988</c:v>
                </c:pt>
                <c:pt idx="88">
                  <c:v>0.68856125049900208</c:v>
                </c:pt>
                <c:pt idx="89">
                  <c:v>0.64822322405189625</c:v>
                </c:pt>
                <c:pt idx="90">
                  <c:v>0.66184106237524953</c:v>
                </c:pt>
                <c:pt idx="91">
                  <c:v>0.67992522754491014</c:v>
                </c:pt>
                <c:pt idx="92">
                  <c:v>0.7173625818363274</c:v>
                </c:pt>
                <c:pt idx="93">
                  <c:v>0.72626246257485039</c:v>
                </c:pt>
                <c:pt idx="94">
                  <c:v>0.74395402195608784</c:v>
                </c:pt>
                <c:pt idx="95">
                  <c:v>0.75023047305389223</c:v>
                </c:pt>
                <c:pt idx="96">
                  <c:v>0.78370340269461081</c:v>
                </c:pt>
                <c:pt idx="97">
                  <c:v>0.79800337375249508</c:v>
                </c:pt>
                <c:pt idx="98">
                  <c:v>0.81590124401197606</c:v>
                </c:pt>
                <c:pt idx="99">
                  <c:v>0.85675749500998011</c:v>
                </c:pt>
                <c:pt idx="100">
                  <c:v>0.90833821257485037</c:v>
                </c:pt>
                <c:pt idx="101">
                  <c:v>0.89373425998003997</c:v>
                </c:pt>
                <c:pt idx="102">
                  <c:v>0.93782916766467073</c:v>
                </c:pt>
                <c:pt idx="103">
                  <c:v>0.95924510179640721</c:v>
                </c:pt>
                <c:pt idx="104">
                  <c:v>0.94913396606786438</c:v>
                </c:pt>
                <c:pt idx="105">
                  <c:v>0.99470254441117778</c:v>
                </c:pt>
                <c:pt idx="107">
                  <c:v>1.074638772954092</c:v>
                </c:pt>
                <c:pt idx="108">
                  <c:v>1.0899905039920159</c:v>
                </c:pt>
                <c:pt idx="109">
                  <c:v>1.1358877485029939</c:v>
                </c:pt>
                <c:pt idx="110">
                  <c:v>1.1442333128742515</c:v>
                </c:pt>
                <c:pt idx="111">
                  <c:v>1.1515169496007984</c:v>
                </c:pt>
                <c:pt idx="112">
                  <c:v>1.1694125004990021</c:v>
                </c:pt>
                <c:pt idx="113">
                  <c:v>1.153475393712575</c:v>
                </c:pt>
                <c:pt idx="114">
                  <c:v>1.2375534296407187</c:v>
                </c:pt>
                <c:pt idx="115">
                  <c:v>1.3138030194610779</c:v>
                </c:pt>
                <c:pt idx="116">
                  <c:v>1.1366432789421157</c:v>
                </c:pt>
                <c:pt idx="117">
                  <c:v>1.1157502100798404</c:v>
                </c:pt>
                <c:pt idx="118">
                  <c:v>1.26273276247505</c:v>
                </c:pt>
                <c:pt idx="119">
                  <c:v>1.2504135284431137</c:v>
                </c:pt>
                <c:pt idx="120">
                  <c:v>1.2960421197604792</c:v>
                </c:pt>
                <c:pt idx="121">
                  <c:v>1.2815760573852295</c:v>
                </c:pt>
                <c:pt idx="122">
                  <c:v>1.2856549540918165</c:v>
                </c:pt>
                <c:pt idx="123">
                  <c:v>1.2785836681636726</c:v>
                </c:pt>
                <c:pt idx="124">
                  <c:v>1.3868388662674651</c:v>
                </c:pt>
                <c:pt idx="125">
                  <c:v>1.35698651247505</c:v>
                </c:pt>
                <c:pt idx="126">
                  <c:v>1.3798265364271456</c:v>
                </c:pt>
                <c:pt idx="127">
                  <c:v>1.3889926102794412</c:v>
                </c:pt>
                <c:pt idx="128">
                  <c:v>1.4380544491017964</c:v>
                </c:pt>
                <c:pt idx="129">
                  <c:v>1.4518439116766466</c:v>
                </c:pt>
                <c:pt idx="130">
                  <c:v>1.4368194336327347</c:v>
                </c:pt>
                <c:pt idx="131">
                  <c:v>1.5077933662674652</c:v>
                </c:pt>
                <c:pt idx="132">
                  <c:v>1.5335219316367266</c:v>
                </c:pt>
                <c:pt idx="133">
                  <c:v>1.593686012974052</c:v>
                </c:pt>
                <c:pt idx="134">
                  <c:v>1.6172738652694612</c:v>
                </c:pt>
                <c:pt idx="135">
                  <c:v>1.6425084026946108</c:v>
                </c:pt>
                <c:pt idx="136">
                  <c:v>1.5938982465069862</c:v>
                </c:pt>
                <c:pt idx="137">
                  <c:v>1.5869847514970061</c:v>
                </c:pt>
                <c:pt idx="138">
                  <c:v>1.46235776996008</c:v>
                </c:pt>
                <c:pt idx="139">
                  <c:v>1.5647440863273452</c:v>
                </c:pt>
                <c:pt idx="140">
                  <c:v>1.4898027664670659</c:v>
                </c:pt>
                <c:pt idx="141">
                  <c:v>1.6128189755489024</c:v>
                </c:pt>
                <c:pt idx="142">
                  <c:v>1.6137142879241517</c:v>
                </c:pt>
                <c:pt idx="143">
                  <c:v>1.6935158283433136</c:v>
                </c:pt>
                <c:pt idx="144">
                  <c:v>1.7017210853293414</c:v>
                </c:pt>
                <c:pt idx="145">
                  <c:v>1.6752630309381238</c:v>
                </c:pt>
                <c:pt idx="146">
                  <c:v>1.7589366162674651</c:v>
                </c:pt>
                <c:pt idx="147">
                  <c:v>1.6922574655688623</c:v>
                </c:pt>
                <c:pt idx="148">
                  <c:v>1.8033471047904193</c:v>
                </c:pt>
                <c:pt idx="149">
                  <c:v>1.7659377964071856</c:v>
                </c:pt>
                <c:pt idx="150">
                  <c:v>1.8365319261477049</c:v>
                </c:pt>
                <c:pt idx="151">
                  <c:v>1.8482769341317367</c:v>
                </c:pt>
                <c:pt idx="152">
                  <c:v>1.8933883223552896</c:v>
                </c:pt>
                <c:pt idx="153">
                  <c:v>2.0041908627744514</c:v>
                </c:pt>
                <c:pt idx="154">
                  <c:v>2.0644079740518961</c:v>
                </c:pt>
                <c:pt idx="155">
                  <c:v>2.028800640718563</c:v>
                </c:pt>
                <c:pt idx="156">
                  <c:v>2.104694501497006</c:v>
                </c:pt>
                <c:pt idx="157">
                  <c:v>2.1127863213572855</c:v>
                </c:pt>
                <c:pt idx="158">
                  <c:v>2.1917635434131739</c:v>
                </c:pt>
                <c:pt idx="159">
                  <c:v>2.1797140384231537</c:v>
                </c:pt>
                <c:pt idx="160">
                  <c:v>2.1911333962075852</c:v>
                </c:pt>
                <c:pt idx="161">
                  <c:v>2.1213649436127744</c:v>
                </c:pt>
                <c:pt idx="162">
                  <c:v>2.1801427979041916</c:v>
                </c:pt>
                <c:pt idx="163">
                  <c:v>2.2084302509980041</c:v>
                </c:pt>
                <c:pt idx="164">
                  <c:v>2.31493026746507</c:v>
                </c:pt>
                <c:pt idx="165">
                  <c:v>2.3065703333333332</c:v>
                </c:pt>
                <c:pt idx="166">
                  <c:v>2.0967899505988026</c:v>
                </c:pt>
                <c:pt idx="167">
                  <c:v>2.2089935983033935</c:v>
                </c:pt>
                <c:pt idx="168">
                  <c:v>2.0841168767465073</c:v>
                </c:pt>
                <c:pt idx="169">
                  <c:v>2.2418120813373257</c:v>
                </c:pt>
                <c:pt idx="170">
                  <c:v>2.0823978138722556</c:v>
                </c:pt>
                <c:pt idx="171">
                  <c:v>2.2654742260479042</c:v>
                </c:pt>
                <c:pt idx="172">
                  <c:v>2.1218259221556885</c:v>
                </c:pt>
                <c:pt idx="173">
                  <c:v>2.3426016546906188</c:v>
                </c:pt>
                <c:pt idx="174">
                  <c:v>2.1818985429141717</c:v>
                </c:pt>
                <c:pt idx="175">
                  <c:v>2.3823095139720563</c:v>
                </c:pt>
                <c:pt idx="176">
                  <c:v>2.2199717694610777</c:v>
                </c:pt>
                <c:pt idx="177">
                  <c:v>2.3419979321357287</c:v>
                </c:pt>
                <c:pt idx="178">
                  <c:v>2.2058693258483038</c:v>
                </c:pt>
                <c:pt idx="179">
                  <c:v>2.3361980394211579</c:v>
                </c:pt>
                <c:pt idx="180">
                  <c:v>2.2612540563872257</c:v>
                </c:pt>
                <c:pt idx="181">
                  <c:v>2.3272490803393215</c:v>
                </c:pt>
                <c:pt idx="182">
                  <c:v>2.372282364770459</c:v>
                </c:pt>
                <c:pt idx="183">
                  <c:v>2.3688482854291419</c:v>
                </c:pt>
                <c:pt idx="184">
                  <c:v>2.401846996007984</c:v>
                </c:pt>
                <c:pt idx="185">
                  <c:v>2.2355385264471059</c:v>
                </c:pt>
                <c:pt idx="186">
                  <c:v>2.0940139331337324</c:v>
                </c:pt>
                <c:pt idx="187">
                  <c:v>2.1275624740518961</c:v>
                </c:pt>
                <c:pt idx="188">
                  <c:v>2.3305121571856291</c:v>
                </c:pt>
                <c:pt idx="189">
                  <c:v>2.2677256127744512</c:v>
                </c:pt>
                <c:pt idx="190">
                  <c:v>2.3636349246506985</c:v>
                </c:pt>
                <c:pt idx="191">
                  <c:v>2.3472874201596805</c:v>
                </c:pt>
                <c:pt idx="192">
                  <c:v>3.143115002994012</c:v>
                </c:pt>
                <c:pt idx="193">
                  <c:v>3.0202450778443115</c:v>
                </c:pt>
                <c:pt idx="194">
                  <c:v>3.3090608922155686</c:v>
                </c:pt>
                <c:pt idx="195">
                  <c:v>3.3708224740518964</c:v>
                </c:pt>
                <c:pt idx="196">
                  <c:v>3.4025956197604788</c:v>
                </c:pt>
                <c:pt idx="197">
                  <c:v>3.3314623662674654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913-4CE7-B596-92C23F61DF98}"/>
            </c:ext>
          </c:extLst>
        </c:ser>
        <c:ser>
          <c:idx val="7"/>
          <c:order val="2"/>
          <c:tx>
            <c:v>Mg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'R-42 Cations-Metals'!$CS$20:$CS$217</c:f>
              <c:numCache>
                <c:formatCode>General</c:formatCode>
                <c:ptCount val="198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3770.4000000284295</c:v>
                </c:pt>
                <c:pt idx="32">
                  <c:v>4003.2000000148787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4701.6000000148788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6564.0000000284281</c:v>
                </c:pt>
                <c:pt idx="44">
                  <c:v>6796.8000000148777</c:v>
                </c:pt>
                <c:pt idx="45">
                  <c:v>7029.6000000216527</c:v>
                </c:pt>
                <c:pt idx="46">
                  <c:v>7262.4000000284277</c:v>
                </c:pt>
                <c:pt idx="47">
                  <c:v>7495.2000000148773</c:v>
                </c:pt>
                <c:pt idx="48">
                  <c:v>7728.0000000216523</c:v>
                </c:pt>
                <c:pt idx="49">
                  <c:v>7960.8000000284273</c:v>
                </c:pt>
                <c:pt idx="50">
                  <c:v>8193.6000000148761</c:v>
                </c:pt>
                <c:pt idx="51">
                  <c:v>8426.4000000216511</c:v>
                </c:pt>
                <c:pt idx="52">
                  <c:v>8659.2000000284261</c:v>
                </c:pt>
                <c:pt idx="53">
                  <c:v>8892.0000000148757</c:v>
                </c:pt>
                <c:pt idx="54">
                  <c:v>9124.8000000216507</c:v>
                </c:pt>
                <c:pt idx="55">
                  <c:v>9357.6000000284257</c:v>
                </c:pt>
                <c:pt idx="56">
                  <c:v>9590.4000000148753</c:v>
                </c:pt>
                <c:pt idx="57">
                  <c:v>9823.2000000216503</c:v>
                </c:pt>
                <c:pt idx="58">
                  <c:v>10056.000000028425</c:v>
                </c:pt>
                <c:pt idx="59">
                  <c:v>10288.800000014875</c:v>
                </c:pt>
                <c:pt idx="60">
                  <c:v>10521.60000002165</c:v>
                </c:pt>
                <c:pt idx="61">
                  <c:v>10754.400000028425</c:v>
                </c:pt>
                <c:pt idx="62">
                  <c:v>10987.200000014875</c:v>
                </c:pt>
                <c:pt idx="63">
                  <c:v>11220.00000002165</c:v>
                </c:pt>
                <c:pt idx="64">
                  <c:v>11452.800000028425</c:v>
                </c:pt>
                <c:pt idx="65">
                  <c:v>11685.600000014874</c:v>
                </c:pt>
                <c:pt idx="66">
                  <c:v>11918.400000021649</c:v>
                </c:pt>
                <c:pt idx="67">
                  <c:v>12151.200000028424</c:v>
                </c:pt>
                <c:pt idx="68">
                  <c:v>12384.000000014874</c:v>
                </c:pt>
                <c:pt idx="69">
                  <c:v>12616.800000021649</c:v>
                </c:pt>
                <c:pt idx="70">
                  <c:v>12849.600000028424</c:v>
                </c:pt>
                <c:pt idx="71">
                  <c:v>13082.400000014874</c:v>
                </c:pt>
                <c:pt idx="72">
                  <c:v>13315.200000021649</c:v>
                </c:pt>
                <c:pt idx="73">
                  <c:v>13548.000000028424</c:v>
                </c:pt>
                <c:pt idx="74">
                  <c:v>13780.800000014873</c:v>
                </c:pt>
                <c:pt idx="75">
                  <c:v>14013.600000021648</c:v>
                </c:pt>
                <c:pt idx="76">
                  <c:v>14246.400000028423</c:v>
                </c:pt>
                <c:pt idx="77">
                  <c:v>14479.200000014873</c:v>
                </c:pt>
                <c:pt idx="78">
                  <c:v>14712.000000021648</c:v>
                </c:pt>
                <c:pt idx="79">
                  <c:v>14944.800000028423</c:v>
                </c:pt>
                <c:pt idx="80">
                  <c:v>15177.600000014872</c:v>
                </c:pt>
                <c:pt idx="81">
                  <c:v>15410.400000021647</c:v>
                </c:pt>
                <c:pt idx="82">
                  <c:v>15643.200000028422</c:v>
                </c:pt>
                <c:pt idx="83">
                  <c:v>15876.000000014872</c:v>
                </c:pt>
                <c:pt idx="84">
                  <c:v>16108.800000021647</c:v>
                </c:pt>
                <c:pt idx="85">
                  <c:v>16341.600000028422</c:v>
                </c:pt>
                <c:pt idx="86">
                  <c:v>16574.40000001487</c:v>
                </c:pt>
                <c:pt idx="87">
                  <c:v>16807.200000021647</c:v>
                </c:pt>
                <c:pt idx="88">
                  <c:v>17040.000000028424</c:v>
                </c:pt>
                <c:pt idx="89">
                  <c:v>17272.800000014871</c:v>
                </c:pt>
                <c:pt idx="90">
                  <c:v>17505.600000021648</c:v>
                </c:pt>
                <c:pt idx="91">
                  <c:v>17738.400000028425</c:v>
                </c:pt>
                <c:pt idx="92">
                  <c:v>17971.200000014873</c:v>
                </c:pt>
                <c:pt idx="93">
                  <c:v>18204.00000002165</c:v>
                </c:pt>
                <c:pt idx="94">
                  <c:v>18436.800000028426</c:v>
                </c:pt>
                <c:pt idx="95">
                  <c:v>18669.600000014874</c:v>
                </c:pt>
                <c:pt idx="96">
                  <c:v>18902.400000021651</c:v>
                </c:pt>
                <c:pt idx="97">
                  <c:v>19135.200000028428</c:v>
                </c:pt>
                <c:pt idx="98">
                  <c:v>19368.000000014876</c:v>
                </c:pt>
                <c:pt idx="99">
                  <c:v>19600.800000021653</c:v>
                </c:pt>
                <c:pt idx="100">
                  <c:v>19833.600000028429</c:v>
                </c:pt>
                <c:pt idx="101">
                  <c:v>20066.400000014877</c:v>
                </c:pt>
                <c:pt idx="102">
                  <c:v>20299.200000021654</c:v>
                </c:pt>
                <c:pt idx="103">
                  <c:v>20532.000000028431</c:v>
                </c:pt>
                <c:pt idx="104">
                  <c:v>20764.800000014879</c:v>
                </c:pt>
                <c:pt idx="105">
                  <c:v>20997.600000021655</c:v>
                </c:pt>
                <c:pt idx="107">
                  <c:v>21463.20000001488</c:v>
                </c:pt>
                <c:pt idx="108">
                  <c:v>21696.000000021657</c:v>
                </c:pt>
                <c:pt idx="109">
                  <c:v>21928.800000028434</c:v>
                </c:pt>
                <c:pt idx="110">
                  <c:v>22161.600000014882</c:v>
                </c:pt>
                <c:pt idx="111">
                  <c:v>22394.400000021658</c:v>
                </c:pt>
                <c:pt idx="112">
                  <c:v>22627.200000028435</c:v>
                </c:pt>
                <c:pt idx="113">
                  <c:v>22860.000000014883</c:v>
                </c:pt>
                <c:pt idx="114">
                  <c:v>23092.80000002166</c:v>
                </c:pt>
                <c:pt idx="115">
                  <c:v>23325.600000028437</c:v>
                </c:pt>
                <c:pt idx="116">
                  <c:v>23558.400000014884</c:v>
                </c:pt>
                <c:pt idx="117">
                  <c:v>23791.200000021661</c:v>
                </c:pt>
                <c:pt idx="118">
                  <c:v>24024.000000028438</c:v>
                </c:pt>
                <c:pt idx="119">
                  <c:v>24256.800000014886</c:v>
                </c:pt>
                <c:pt idx="120">
                  <c:v>24489.600000021663</c:v>
                </c:pt>
                <c:pt idx="121">
                  <c:v>24722.40000002844</c:v>
                </c:pt>
                <c:pt idx="122">
                  <c:v>24955.200000014887</c:v>
                </c:pt>
                <c:pt idx="123">
                  <c:v>25188.000000021664</c:v>
                </c:pt>
                <c:pt idx="124">
                  <c:v>25420.800000028441</c:v>
                </c:pt>
                <c:pt idx="125">
                  <c:v>25653.600000014889</c:v>
                </c:pt>
                <c:pt idx="126">
                  <c:v>25886.400000021666</c:v>
                </c:pt>
                <c:pt idx="127">
                  <c:v>26119.200000028442</c:v>
                </c:pt>
                <c:pt idx="128">
                  <c:v>26352.00000001489</c:v>
                </c:pt>
                <c:pt idx="129">
                  <c:v>26584.800000021667</c:v>
                </c:pt>
                <c:pt idx="130">
                  <c:v>26817.600000028444</c:v>
                </c:pt>
                <c:pt idx="131">
                  <c:v>27050.400000014892</c:v>
                </c:pt>
                <c:pt idx="132">
                  <c:v>27283.200000021669</c:v>
                </c:pt>
                <c:pt idx="133">
                  <c:v>27516.000000028445</c:v>
                </c:pt>
                <c:pt idx="134">
                  <c:v>27748.800000014893</c:v>
                </c:pt>
                <c:pt idx="135">
                  <c:v>27981.60000002167</c:v>
                </c:pt>
                <c:pt idx="136">
                  <c:v>28214.400000028447</c:v>
                </c:pt>
                <c:pt idx="137">
                  <c:v>28447.200000014895</c:v>
                </c:pt>
                <c:pt idx="138">
                  <c:v>29184.40000001941</c:v>
                </c:pt>
                <c:pt idx="139">
                  <c:v>30862.500000021668</c:v>
                </c:pt>
                <c:pt idx="140">
                  <c:v>32220.500000017149</c:v>
                </c:pt>
                <c:pt idx="141">
                  <c:v>34432.100000030703</c:v>
                </c:pt>
                <c:pt idx="142">
                  <c:v>36926.940000012182</c:v>
                </c:pt>
                <c:pt idx="143">
                  <c:v>37526.400000014895</c:v>
                </c:pt>
                <c:pt idx="144">
                  <c:v>39738.000000028449</c:v>
                </c:pt>
                <c:pt idx="145">
                  <c:v>40320.000000014901</c:v>
                </c:pt>
                <c:pt idx="146">
                  <c:v>42405.500000023938</c:v>
                </c:pt>
                <c:pt idx="147">
                  <c:v>43113.600000014907</c:v>
                </c:pt>
                <c:pt idx="148">
                  <c:v>45237.900000028458</c:v>
                </c:pt>
                <c:pt idx="149">
                  <c:v>45897.500000023938</c:v>
                </c:pt>
                <c:pt idx="150">
                  <c:v>47944.200000028453</c:v>
                </c:pt>
                <c:pt idx="151">
                  <c:v>48545.600000017163</c:v>
                </c:pt>
                <c:pt idx="152">
                  <c:v>50776.600000012644</c:v>
                </c:pt>
                <c:pt idx="153">
                  <c:v>54074.60000003071</c:v>
                </c:pt>
                <c:pt idx="154">
                  <c:v>56470.500000014901</c:v>
                </c:pt>
                <c:pt idx="155">
                  <c:v>57081.6000000149</c:v>
                </c:pt>
                <c:pt idx="156">
                  <c:v>58012.800000021678</c:v>
                </c:pt>
                <c:pt idx="157">
                  <c:v>58944.000000028456</c:v>
                </c:pt>
                <c:pt idx="158">
                  <c:v>59875.200000014906</c:v>
                </c:pt>
                <c:pt idx="159">
                  <c:v>60806.400000021684</c:v>
                </c:pt>
                <c:pt idx="160">
                  <c:v>61737.600000028462</c:v>
                </c:pt>
                <c:pt idx="161">
                  <c:v>62668.800000014911</c:v>
                </c:pt>
                <c:pt idx="162">
                  <c:v>63600.00000002169</c:v>
                </c:pt>
                <c:pt idx="163">
                  <c:v>64531.200000028468</c:v>
                </c:pt>
                <c:pt idx="164">
                  <c:v>65462.400000014917</c:v>
                </c:pt>
                <c:pt idx="165">
                  <c:v>65578.800000014919</c:v>
                </c:pt>
                <c:pt idx="166">
                  <c:v>66277.200000014913</c:v>
                </c:pt>
                <c:pt idx="167">
                  <c:v>66393.60000000814</c:v>
                </c:pt>
                <c:pt idx="168">
                  <c:v>66510.000000008135</c:v>
                </c:pt>
                <c:pt idx="169">
                  <c:v>67324.800000001356</c:v>
                </c:pt>
                <c:pt idx="170">
                  <c:v>67476.120000001363</c:v>
                </c:pt>
                <c:pt idx="171">
                  <c:v>68252.119999990071</c:v>
                </c:pt>
                <c:pt idx="172">
                  <c:v>68368.519999990065</c:v>
                </c:pt>
                <c:pt idx="173">
                  <c:v>69299.719999990062</c:v>
                </c:pt>
                <c:pt idx="174">
                  <c:v>69299.719999990062</c:v>
                </c:pt>
                <c:pt idx="175">
                  <c:v>70114.519999983284</c:v>
                </c:pt>
                <c:pt idx="176">
                  <c:v>70230.919999983278</c:v>
                </c:pt>
                <c:pt idx="177">
                  <c:v>70871.119999976509</c:v>
                </c:pt>
                <c:pt idx="178">
                  <c:v>70987.519999976503</c:v>
                </c:pt>
                <c:pt idx="179">
                  <c:v>71802.319999976506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72617.119999969727</c:v>
                </c:pt>
                <c:pt idx="183">
                  <c:v>73548.319999969724</c:v>
                </c:pt>
                <c:pt idx="184">
                  <c:v>73664.719999969719</c:v>
                </c:pt>
                <c:pt idx="185">
                  <c:v>73781.119999969713</c:v>
                </c:pt>
                <c:pt idx="186">
                  <c:v>74508.619999962932</c:v>
                </c:pt>
                <c:pt idx="187">
                  <c:v>74625.019999962926</c:v>
                </c:pt>
                <c:pt idx="188">
                  <c:v>75439.819999956148</c:v>
                </c:pt>
                <c:pt idx="189">
                  <c:v>75556.219999956142</c:v>
                </c:pt>
                <c:pt idx="190">
                  <c:v>76371.019999949363</c:v>
                </c:pt>
                <c:pt idx="191">
                  <c:v>76487.419999949358</c:v>
                </c:pt>
                <c:pt idx="192">
                  <c:v>76517.419999949358</c:v>
                </c:pt>
                <c:pt idx="193">
                  <c:v>76547.419999949358</c:v>
                </c:pt>
                <c:pt idx="194">
                  <c:v>76577.419999949358</c:v>
                </c:pt>
                <c:pt idx="195">
                  <c:v>76607.419999949358</c:v>
                </c:pt>
                <c:pt idx="196">
                  <c:v>76637.419999949358</c:v>
                </c:pt>
                <c:pt idx="197">
                  <c:v>76667.419999949358</c:v>
                </c:pt>
              </c:numCache>
            </c:numRef>
          </c:xVal>
          <c:yVal>
            <c:numRef>
              <c:f>'R-42 Cations-Metals'!$DC$20:$DC$217</c:f>
              <c:numCache>
                <c:formatCode>General</c:formatCode>
                <c:ptCount val="198"/>
                <c:pt idx="0">
                  <c:v>0.81623094279835384</c:v>
                </c:pt>
                <c:pt idx="1">
                  <c:v>1.0398140386831276</c:v>
                </c:pt>
                <c:pt idx="2">
                  <c:v>1.4694795958847737</c:v>
                </c:pt>
                <c:pt idx="3">
                  <c:v>1.6124594271604937</c:v>
                </c:pt>
                <c:pt idx="4">
                  <c:v>1.7088858312757202</c:v>
                </c:pt>
                <c:pt idx="7">
                  <c:v>1.6759360995884773</c:v>
                </c:pt>
                <c:pt idx="8">
                  <c:v>1.7657598362139917</c:v>
                </c:pt>
                <c:pt idx="9">
                  <c:v>1.7981517860082306</c:v>
                </c:pt>
                <c:pt idx="10">
                  <c:v>1.8918760164609052</c:v>
                </c:pt>
                <c:pt idx="11">
                  <c:v>1.905244612345679</c:v>
                </c:pt>
                <c:pt idx="12">
                  <c:v>1.9895788732510287</c:v>
                </c:pt>
                <c:pt idx="13">
                  <c:v>2.00200463127572</c:v>
                </c:pt>
                <c:pt idx="14">
                  <c:v>2.0035116798353907</c:v>
                </c:pt>
                <c:pt idx="15">
                  <c:v>2.0225647851851849</c:v>
                </c:pt>
                <c:pt idx="16">
                  <c:v>1.986970049382716</c:v>
                </c:pt>
                <c:pt idx="17">
                  <c:v>2.0203372131687245</c:v>
                </c:pt>
                <c:pt idx="18">
                  <c:v>1.962061034567901</c:v>
                </c:pt>
                <c:pt idx="19">
                  <c:v>1.9147930263374484</c:v>
                </c:pt>
                <c:pt idx="20">
                  <c:v>1.8467300930041151</c:v>
                </c:pt>
                <c:pt idx="21">
                  <c:v>1.8482499703703703</c:v>
                </c:pt>
                <c:pt idx="22">
                  <c:v>1.766059585185185</c:v>
                </c:pt>
                <c:pt idx="23">
                  <c:v>1.7415599218106994</c:v>
                </c:pt>
                <c:pt idx="24">
                  <c:v>1.6699793777777778</c:v>
                </c:pt>
                <c:pt idx="25">
                  <c:v>1.6710789646090536</c:v>
                </c:pt>
                <c:pt idx="26">
                  <c:v>1.5509364403292181</c:v>
                </c:pt>
                <c:pt idx="27">
                  <c:v>1.5879003893004113</c:v>
                </c:pt>
                <c:pt idx="28">
                  <c:v>1.5356253843621399</c:v>
                </c:pt>
                <c:pt idx="29">
                  <c:v>1.4314698995884774</c:v>
                </c:pt>
                <c:pt idx="30">
                  <c:v>1.4581042839506173</c:v>
                </c:pt>
                <c:pt idx="31">
                  <c:v>1.5528159209876544</c:v>
                </c:pt>
                <c:pt idx="32">
                  <c:v>1.4707242781893004</c:v>
                </c:pt>
                <c:pt idx="33">
                  <c:v>1.4487599209876543</c:v>
                </c:pt>
                <c:pt idx="34">
                  <c:v>1.3725613654320987</c:v>
                </c:pt>
                <c:pt idx="35">
                  <c:v>1.2711601440329217</c:v>
                </c:pt>
                <c:pt idx="36">
                  <c:v>1.2427534534979423</c:v>
                </c:pt>
                <c:pt idx="37">
                  <c:v>1.2226732691358024</c:v>
                </c:pt>
                <c:pt idx="38">
                  <c:v>1.1305748189300411</c:v>
                </c:pt>
                <c:pt idx="39">
                  <c:v>1.0964062502057614</c:v>
                </c:pt>
                <c:pt idx="40">
                  <c:v>1.0610907341563787</c:v>
                </c:pt>
                <c:pt idx="41">
                  <c:v>0.97368166995884764</c:v>
                </c:pt>
                <c:pt idx="42">
                  <c:v>0.97970074485596703</c:v>
                </c:pt>
                <c:pt idx="43">
                  <c:v>0.99676071604938266</c:v>
                </c:pt>
                <c:pt idx="44">
                  <c:v>0.91208625267489707</c:v>
                </c:pt>
                <c:pt idx="45">
                  <c:v>0.87145549135802469</c:v>
                </c:pt>
                <c:pt idx="46">
                  <c:v>0.82431858683127568</c:v>
                </c:pt>
                <c:pt idx="47">
                  <c:v>0.79641251917695466</c:v>
                </c:pt>
                <c:pt idx="48">
                  <c:v>0.75962908699588472</c:v>
                </c:pt>
                <c:pt idx="49">
                  <c:v>0.71159609818930036</c:v>
                </c:pt>
                <c:pt idx="50">
                  <c:v>0.68902460864197523</c:v>
                </c:pt>
                <c:pt idx="51">
                  <c:v>0.66534210213991762</c:v>
                </c:pt>
                <c:pt idx="52">
                  <c:v>0.64154791563786007</c:v>
                </c:pt>
                <c:pt idx="53">
                  <c:v>0.62989529448559667</c:v>
                </c:pt>
                <c:pt idx="54">
                  <c:v>0.60550445102880657</c:v>
                </c:pt>
                <c:pt idx="55">
                  <c:v>0.60859866600823043</c:v>
                </c:pt>
                <c:pt idx="56">
                  <c:v>0.59250201522633739</c:v>
                </c:pt>
                <c:pt idx="57">
                  <c:v>0.62433354057613166</c:v>
                </c:pt>
                <c:pt idx="58">
                  <c:v>0.60438841777777774</c:v>
                </c:pt>
                <c:pt idx="59">
                  <c:v>0.59977205950617285</c:v>
                </c:pt>
                <c:pt idx="60">
                  <c:v>0.59212132222222225</c:v>
                </c:pt>
                <c:pt idx="61">
                  <c:v>0.58114603193415637</c:v>
                </c:pt>
                <c:pt idx="62">
                  <c:v>0.58441300823045261</c:v>
                </c:pt>
                <c:pt idx="63">
                  <c:v>0.57471740271604932</c:v>
                </c:pt>
                <c:pt idx="64">
                  <c:v>0.57699476189300403</c:v>
                </c:pt>
                <c:pt idx="65">
                  <c:v>0.56275653901234568</c:v>
                </c:pt>
                <c:pt idx="66">
                  <c:v>0.60741943358024686</c:v>
                </c:pt>
                <c:pt idx="67">
                  <c:v>0.57203116872427984</c:v>
                </c:pt>
                <c:pt idx="68">
                  <c:v>0.57069735621399176</c:v>
                </c:pt>
                <c:pt idx="69">
                  <c:v>0.5653679776131687</c:v>
                </c:pt>
                <c:pt idx="70">
                  <c:v>0.56117448897119337</c:v>
                </c:pt>
                <c:pt idx="71">
                  <c:v>0.56825738345679011</c:v>
                </c:pt>
                <c:pt idx="72">
                  <c:v>0.54094209893004119</c:v>
                </c:pt>
                <c:pt idx="73">
                  <c:v>0.54243317818930037</c:v>
                </c:pt>
                <c:pt idx="74">
                  <c:v>0.57312314238683126</c:v>
                </c:pt>
                <c:pt idx="75">
                  <c:v>0.58382821621399172</c:v>
                </c:pt>
                <c:pt idx="76">
                  <c:v>0.57532913135802466</c:v>
                </c:pt>
                <c:pt idx="77">
                  <c:v>0.54110582444444444</c:v>
                </c:pt>
                <c:pt idx="78">
                  <c:v>0.60220215028806579</c:v>
                </c:pt>
                <c:pt idx="79">
                  <c:v>0.60091011201646094</c:v>
                </c:pt>
                <c:pt idx="80">
                  <c:v>0.60699032115226337</c:v>
                </c:pt>
                <c:pt idx="81">
                  <c:v>0.61009630032921813</c:v>
                </c:pt>
                <c:pt idx="82">
                  <c:v>0.63342383144032921</c:v>
                </c:pt>
                <c:pt idx="83">
                  <c:v>0.57582451909465016</c:v>
                </c:pt>
                <c:pt idx="84">
                  <c:v>0.57406186543209881</c:v>
                </c:pt>
                <c:pt idx="85">
                  <c:v>0.56705044938271598</c:v>
                </c:pt>
                <c:pt idx="86">
                  <c:v>0.5770345196707819</c:v>
                </c:pt>
                <c:pt idx="87">
                  <c:v>0.58843554172839507</c:v>
                </c:pt>
                <c:pt idx="88">
                  <c:v>0.58572750716049382</c:v>
                </c:pt>
                <c:pt idx="89">
                  <c:v>0.57777609991769552</c:v>
                </c:pt>
                <c:pt idx="90">
                  <c:v>0.60088054930041157</c:v>
                </c:pt>
                <c:pt idx="91">
                  <c:v>0.606137024691358</c:v>
                </c:pt>
                <c:pt idx="92">
                  <c:v>0.61098395283950613</c:v>
                </c:pt>
                <c:pt idx="93">
                  <c:v>0.605134684691358</c:v>
                </c:pt>
                <c:pt idx="94">
                  <c:v>0.60349079119341564</c:v>
                </c:pt>
                <c:pt idx="95">
                  <c:v>0.60990974008230459</c:v>
                </c:pt>
                <c:pt idx="96">
                  <c:v>0.62602697316872424</c:v>
                </c:pt>
                <c:pt idx="97">
                  <c:v>0.63368831868312758</c:v>
                </c:pt>
                <c:pt idx="98">
                  <c:v>0.65316253423868309</c:v>
                </c:pt>
                <c:pt idx="99">
                  <c:v>0.69909804979423862</c:v>
                </c:pt>
                <c:pt idx="100">
                  <c:v>0.72548525176954726</c:v>
                </c:pt>
                <c:pt idx="101">
                  <c:v>0.71568332855967076</c:v>
                </c:pt>
                <c:pt idx="102">
                  <c:v>0.74581029711934155</c:v>
                </c:pt>
                <c:pt idx="103">
                  <c:v>0.75698555802469125</c:v>
                </c:pt>
                <c:pt idx="104">
                  <c:v>0.72705796773662545</c:v>
                </c:pt>
                <c:pt idx="105">
                  <c:v>0.73514967218106986</c:v>
                </c:pt>
                <c:pt idx="107">
                  <c:v>0.73843016230452674</c:v>
                </c:pt>
                <c:pt idx="108">
                  <c:v>0.74644819646090543</c:v>
                </c:pt>
                <c:pt idx="109">
                  <c:v>0.76021285506172842</c:v>
                </c:pt>
                <c:pt idx="110">
                  <c:v>0.75996256855967081</c:v>
                </c:pt>
                <c:pt idx="111">
                  <c:v>0.75231254584362139</c:v>
                </c:pt>
                <c:pt idx="112">
                  <c:v>0.76621475769547331</c:v>
                </c:pt>
                <c:pt idx="113">
                  <c:v>0.8195507308641975</c:v>
                </c:pt>
                <c:pt idx="114">
                  <c:v>0.81379763917695469</c:v>
                </c:pt>
                <c:pt idx="115">
                  <c:v>0.89477374897119344</c:v>
                </c:pt>
                <c:pt idx="116">
                  <c:v>0.711109252674897</c:v>
                </c:pt>
                <c:pt idx="117">
                  <c:v>0.70558041152263362</c:v>
                </c:pt>
                <c:pt idx="118">
                  <c:v>0.79098673037037037</c:v>
                </c:pt>
                <c:pt idx="119">
                  <c:v>0.77687529111111109</c:v>
                </c:pt>
                <c:pt idx="120">
                  <c:v>0.7974369734979424</c:v>
                </c:pt>
                <c:pt idx="121">
                  <c:v>0.78874851884773656</c:v>
                </c:pt>
                <c:pt idx="122">
                  <c:v>0.78426296658436212</c:v>
                </c:pt>
                <c:pt idx="123">
                  <c:v>0.80222048847736616</c:v>
                </c:pt>
                <c:pt idx="124">
                  <c:v>0.85012943374485594</c:v>
                </c:pt>
                <c:pt idx="125">
                  <c:v>0.87207057283950618</c:v>
                </c:pt>
                <c:pt idx="126">
                  <c:v>0.87771464444444447</c:v>
                </c:pt>
                <c:pt idx="127">
                  <c:v>0.89118752510288068</c:v>
                </c:pt>
                <c:pt idx="128">
                  <c:v>0.9158063843621399</c:v>
                </c:pt>
                <c:pt idx="129">
                  <c:v>0.91677028477366251</c:v>
                </c:pt>
                <c:pt idx="130">
                  <c:v>0.91573308477366244</c:v>
                </c:pt>
                <c:pt idx="131">
                  <c:v>0.92037145102880658</c:v>
                </c:pt>
                <c:pt idx="132">
                  <c:v>0.93831294238683127</c:v>
                </c:pt>
                <c:pt idx="133">
                  <c:v>0.92904303374485597</c:v>
                </c:pt>
                <c:pt idx="134">
                  <c:v>0.93787354650205756</c:v>
                </c:pt>
                <c:pt idx="135">
                  <c:v>0.94997769135802468</c:v>
                </c:pt>
                <c:pt idx="136">
                  <c:v>1.0671464666666666</c:v>
                </c:pt>
                <c:pt idx="137">
                  <c:v>1.0806465810699588</c:v>
                </c:pt>
                <c:pt idx="138">
                  <c:v>0.9691794041152263</c:v>
                </c:pt>
                <c:pt idx="139">
                  <c:v>1.03087213909465</c:v>
                </c:pt>
                <c:pt idx="140">
                  <c:v>1.0452753843621398</c:v>
                </c:pt>
                <c:pt idx="141">
                  <c:v>1.1070467193415638</c:v>
                </c:pt>
                <c:pt idx="142">
                  <c:v>1.1584595111111111</c:v>
                </c:pt>
                <c:pt idx="143">
                  <c:v>1.1824936181069958</c:v>
                </c:pt>
                <c:pt idx="144">
                  <c:v>1.1810339201646092</c:v>
                </c:pt>
                <c:pt idx="145">
                  <c:v>1.1825743769547323</c:v>
                </c:pt>
                <c:pt idx="146">
                  <c:v>1.2620945102880659</c:v>
                </c:pt>
                <c:pt idx="147">
                  <c:v>1.2407942790123456</c:v>
                </c:pt>
                <c:pt idx="148">
                  <c:v>1.3103938765432097</c:v>
                </c:pt>
                <c:pt idx="149">
                  <c:v>1.350470920164609</c:v>
                </c:pt>
                <c:pt idx="150">
                  <c:v>1.3152965209876544</c:v>
                </c:pt>
                <c:pt idx="151">
                  <c:v>1.3094370534979423</c:v>
                </c:pt>
                <c:pt idx="152">
                  <c:v>1.451771129218107</c:v>
                </c:pt>
                <c:pt idx="153">
                  <c:v>1.4860493843621398</c:v>
                </c:pt>
                <c:pt idx="154">
                  <c:v>1.4911781374485598</c:v>
                </c:pt>
                <c:pt idx="155">
                  <c:v>1.4628553135802467</c:v>
                </c:pt>
                <c:pt idx="156">
                  <c:v>1.4841765456790124</c:v>
                </c:pt>
                <c:pt idx="157">
                  <c:v>1.4755091835390945</c:v>
                </c:pt>
                <c:pt idx="158">
                  <c:v>1.5438095958847735</c:v>
                </c:pt>
                <c:pt idx="159">
                  <c:v>1.5465333226337448</c:v>
                </c:pt>
                <c:pt idx="160">
                  <c:v>1.5434931868312758</c:v>
                </c:pt>
                <c:pt idx="161">
                  <c:v>1.4651631999999999</c:v>
                </c:pt>
                <c:pt idx="162">
                  <c:v>1.5212271094650205</c:v>
                </c:pt>
                <c:pt idx="163">
                  <c:v>1.5451944716049382</c:v>
                </c:pt>
                <c:pt idx="164">
                  <c:v>1.6180193037037036</c:v>
                </c:pt>
                <c:pt idx="165">
                  <c:v>1.6066999621399176</c:v>
                </c:pt>
                <c:pt idx="166">
                  <c:v>1.5347634600823046</c:v>
                </c:pt>
                <c:pt idx="167">
                  <c:v>1.4306527366255144</c:v>
                </c:pt>
                <c:pt idx="168">
                  <c:v>1.3642160074074074</c:v>
                </c:pt>
                <c:pt idx="169">
                  <c:v>1.4707073703703704</c:v>
                </c:pt>
                <c:pt idx="170">
                  <c:v>1.3312007613168726</c:v>
                </c:pt>
                <c:pt idx="171">
                  <c:v>1.4495313456790122</c:v>
                </c:pt>
                <c:pt idx="172">
                  <c:v>1.3239799489711934</c:v>
                </c:pt>
                <c:pt idx="173">
                  <c:v>1.4515984831275719</c:v>
                </c:pt>
                <c:pt idx="174">
                  <c:v>1.3869310510288066</c:v>
                </c:pt>
                <c:pt idx="175">
                  <c:v>1.4684425662551441</c:v>
                </c:pt>
                <c:pt idx="176">
                  <c:v>1.3707638378600824</c:v>
                </c:pt>
                <c:pt idx="177">
                  <c:v>1.4524781925925925</c:v>
                </c:pt>
                <c:pt idx="178">
                  <c:v>1.3739353407407409</c:v>
                </c:pt>
                <c:pt idx="179">
                  <c:v>1.4727224041152263</c:v>
                </c:pt>
                <c:pt idx="180">
                  <c:v>1.3837586946502056</c:v>
                </c:pt>
                <c:pt idx="181">
                  <c:v>1.4649531662551438</c:v>
                </c:pt>
                <c:pt idx="182">
                  <c:v>1.4690502938271606</c:v>
                </c:pt>
                <c:pt idx="183">
                  <c:v>1.4523638930041152</c:v>
                </c:pt>
                <c:pt idx="184">
                  <c:v>1.4800828880658436</c:v>
                </c:pt>
                <c:pt idx="185">
                  <c:v>1.4544720329218106</c:v>
                </c:pt>
                <c:pt idx="186">
                  <c:v>1.40466629218107</c:v>
                </c:pt>
                <c:pt idx="187">
                  <c:v>1.4245921407407405</c:v>
                </c:pt>
                <c:pt idx="188">
                  <c:v>1.4640887390946502</c:v>
                </c:pt>
                <c:pt idx="189">
                  <c:v>1.3971568337448561</c:v>
                </c:pt>
                <c:pt idx="190">
                  <c:v>1.4619926823045266</c:v>
                </c:pt>
                <c:pt idx="191">
                  <c:v>1.429241548148148</c:v>
                </c:pt>
                <c:pt idx="192">
                  <c:v>1.453866633744856</c:v>
                </c:pt>
                <c:pt idx="193">
                  <c:v>1.431453058436214</c:v>
                </c:pt>
                <c:pt idx="194">
                  <c:v>1.4859734518518517</c:v>
                </c:pt>
                <c:pt idx="195">
                  <c:v>1.4724905481481481</c:v>
                </c:pt>
                <c:pt idx="196">
                  <c:v>1.4491258353909466</c:v>
                </c:pt>
                <c:pt idx="197">
                  <c:v>1.4382112378600822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13-4CE7-B596-92C23F61DF98}"/>
            </c:ext>
          </c:extLst>
        </c:ser>
        <c:ser>
          <c:idx val="8"/>
          <c:order val="3"/>
          <c:tx>
            <c:v>Fe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'R-42 Cations-Metals'!$CS$20:$CS$217</c:f>
              <c:numCache>
                <c:formatCode>General</c:formatCode>
                <c:ptCount val="198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3770.4000000284295</c:v>
                </c:pt>
                <c:pt idx="32">
                  <c:v>4003.2000000148787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4701.6000000148788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6564.0000000284281</c:v>
                </c:pt>
                <c:pt idx="44">
                  <c:v>6796.8000000148777</c:v>
                </c:pt>
                <c:pt idx="45">
                  <c:v>7029.6000000216527</c:v>
                </c:pt>
                <c:pt idx="46">
                  <c:v>7262.4000000284277</c:v>
                </c:pt>
                <c:pt idx="47">
                  <c:v>7495.2000000148773</c:v>
                </c:pt>
                <c:pt idx="48">
                  <c:v>7728.0000000216523</c:v>
                </c:pt>
                <c:pt idx="49">
                  <c:v>7960.8000000284273</c:v>
                </c:pt>
                <c:pt idx="50">
                  <c:v>8193.6000000148761</c:v>
                </c:pt>
                <c:pt idx="51">
                  <c:v>8426.4000000216511</c:v>
                </c:pt>
                <c:pt idx="52">
                  <c:v>8659.2000000284261</c:v>
                </c:pt>
                <c:pt idx="53">
                  <c:v>8892.0000000148757</c:v>
                </c:pt>
                <c:pt idx="54">
                  <c:v>9124.8000000216507</c:v>
                </c:pt>
                <c:pt idx="55">
                  <c:v>9357.6000000284257</c:v>
                </c:pt>
                <c:pt idx="56">
                  <c:v>9590.4000000148753</c:v>
                </c:pt>
                <c:pt idx="57">
                  <c:v>9823.2000000216503</c:v>
                </c:pt>
                <c:pt idx="58">
                  <c:v>10056.000000028425</c:v>
                </c:pt>
                <c:pt idx="59">
                  <c:v>10288.800000014875</c:v>
                </c:pt>
                <c:pt idx="60">
                  <c:v>10521.60000002165</c:v>
                </c:pt>
                <c:pt idx="61">
                  <c:v>10754.400000028425</c:v>
                </c:pt>
                <c:pt idx="62">
                  <c:v>10987.200000014875</c:v>
                </c:pt>
                <c:pt idx="63">
                  <c:v>11220.00000002165</c:v>
                </c:pt>
                <c:pt idx="64">
                  <c:v>11452.800000028425</c:v>
                </c:pt>
                <c:pt idx="65">
                  <c:v>11685.600000014874</c:v>
                </c:pt>
                <c:pt idx="66">
                  <c:v>11918.400000021649</c:v>
                </c:pt>
                <c:pt idx="67">
                  <c:v>12151.200000028424</c:v>
                </c:pt>
                <c:pt idx="68">
                  <c:v>12384.000000014874</c:v>
                </c:pt>
                <c:pt idx="69">
                  <c:v>12616.800000021649</c:v>
                </c:pt>
                <c:pt idx="70">
                  <c:v>12849.600000028424</c:v>
                </c:pt>
                <c:pt idx="71">
                  <c:v>13082.400000014874</c:v>
                </c:pt>
                <c:pt idx="72">
                  <c:v>13315.200000021649</c:v>
                </c:pt>
                <c:pt idx="73">
                  <c:v>13548.000000028424</c:v>
                </c:pt>
                <c:pt idx="74">
                  <c:v>13780.800000014873</c:v>
                </c:pt>
                <c:pt idx="75">
                  <c:v>14013.600000021648</c:v>
                </c:pt>
                <c:pt idx="76">
                  <c:v>14246.400000028423</c:v>
                </c:pt>
                <c:pt idx="77">
                  <c:v>14479.200000014873</c:v>
                </c:pt>
                <c:pt idx="78">
                  <c:v>14712.000000021648</c:v>
                </c:pt>
                <c:pt idx="79">
                  <c:v>14944.800000028423</c:v>
                </c:pt>
                <c:pt idx="80">
                  <c:v>15177.600000014872</c:v>
                </c:pt>
                <c:pt idx="81">
                  <c:v>15410.400000021647</c:v>
                </c:pt>
                <c:pt idx="82">
                  <c:v>15643.200000028422</c:v>
                </c:pt>
                <c:pt idx="83">
                  <c:v>15876.000000014872</c:v>
                </c:pt>
                <c:pt idx="84">
                  <c:v>16108.800000021647</c:v>
                </c:pt>
                <c:pt idx="85">
                  <c:v>16341.600000028422</c:v>
                </c:pt>
                <c:pt idx="86">
                  <c:v>16574.40000001487</c:v>
                </c:pt>
                <c:pt idx="87">
                  <c:v>16807.200000021647</c:v>
                </c:pt>
                <c:pt idx="88">
                  <c:v>17040.000000028424</c:v>
                </c:pt>
                <c:pt idx="89">
                  <c:v>17272.800000014871</c:v>
                </c:pt>
                <c:pt idx="90">
                  <c:v>17505.600000021648</c:v>
                </c:pt>
                <c:pt idx="91">
                  <c:v>17738.400000028425</c:v>
                </c:pt>
                <c:pt idx="92">
                  <c:v>17971.200000014873</c:v>
                </c:pt>
                <c:pt idx="93">
                  <c:v>18204.00000002165</c:v>
                </c:pt>
                <c:pt idx="94">
                  <c:v>18436.800000028426</c:v>
                </c:pt>
                <c:pt idx="95">
                  <c:v>18669.600000014874</c:v>
                </c:pt>
                <c:pt idx="96">
                  <c:v>18902.400000021651</c:v>
                </c:pt>
                <c:pt idx="97">
                  <c:v>19135.200000028428</c:v>
                </c:pt>
                <c:pt idx="98">
                  <c:v>19368.000000014876</c:v>
                </c:pt>
                <c:pt idx="99">
                  <c:v>19600.800000021653</c:v>
                </c:pt>
                <c:pt idx="100">
                  <c:v>19833.600000028429</c:v>
                </c:pt>
                <c:pt idx="101">
                  <c:v>20066.400000014877</c:v>
                </c:pt>
                <c:pt idx="102">
                  <c:v>20299.200000021654</c:v>
                </c:pt>
                <c:pt idx="103">
                  <c:v>20532.000000028431</c:v>
                </c:pt>
                <c:pt idx="104">
                  <c:v>20764.800000014879</c:v>
                </c:pt>
                <c:pt idx="105">
                  <c:v>20997.600000021655</c:v>
                </c:pt>
                <c:pt idx="107">
                  <c:v>21463.20000001488</c:v>
                </c:pt>
                <c:pt idx="108">
                  <c:v>21696.000000021657</c:v>
                </c:pt>
                <c:pt idx="109">
                  <c:v>21928.800000028434</c:v>
                </c:pt>
                <c:pt idx="110">
                  <c:v>22161.600000014882</c:v>
                </c:pt>
                <c:pt idx="111">
                  <c:v>22394.400000021658</c:v>
                </c:pt>
                <c:pt idx="112">
                  <c:v>22627.200000028435</c:v>
                </c:pt>
                <c:pt idx="113">
                  <c:v>22860.000000014883</c:v>
                </c:pt>
                <c:pt idx="114">
                  <c:v>23092.80000002166</c:v>
                </c:pt>
                <c:pt idx="115">
                  <c:v>23325.600000028437</c:v>
                </c:pt>
                <c:pt idx="116">
                  <c:v>23558.400000014884</c:v>
                </c:pt>
                <c:pt idx="117">
                  <c:v>23791.200000021661</c:v>
                </c:pt>
                <c:pt idx="118">
                  <c:v>24024.000000028438</c:v>
                </c:pt>
                <c:pt idx="119">
                  <c:v>24256.800000014886</c:v>
                </c:pt>
                <c:pt idx="120">
                  <c:v>24489.600000021663</c:v>
                </c:pt>
                <c:pt idx="121">
                  <c:v>24722.40000002844</c:v>
                </c:pt>
                <c:pt idx="122">
                  <c:v>24955.200000014887</c:v>
                </c:pt>
                <c:pt idx="123">
                  <c:v>25188.000000021664</c:v>
                </c:pt>
                <c:pt idx="124">
                  <c:v>25420.800000028441</c:v>
                </c:pt>
                <c:pt idx="125">
                  <c:v>25653.600000014889</c:v>
                </c:pt>
                <c:pt idx="126">
                  <c:v>25886.400000021666</c:v>
                </c:pt>
                <c:pt idx="127">
                  <c:v>26119.200000028442</c:v>
                </c:pt>
                <c:pt idx="128">
                  <c:v>26352.00000001489</c:v>
                </c:pt>
                <c:pt idx="129">
                  <c:v>26584.800000021667</c:v>
                </c:pt>
                <c:pt idx="130">
                  <c:v>26817.600000028444</c:v>
                </c:pt>
                <c:pt idx="131">
                  <c:v>27050.400000014892</c:v>
                </c:pt>
                <c:pt idx="132">
                  <c:v>27283.200000021669</c:v>
                </c:pt>
                <c:pt idx="133">
                  <c:v>27516.000000028445</c:v>
                </c:pt>
                <c:pt idx="134">
                  <c:v>27748.800000014893</c:v>
                </c:pt>
                <c:pt idx="135">
                  <c:v>27981.60000002167</c:v>
                </c:pt>
                <c:pt idx="136">
                  <c:v>28214.400000028447</c:v>
                </c:pt>
                <c:pt idx="137">
                  <c:v>28447.200000014895</c:v>
                </c:pt>
                <c:pt idx="138">
                  <c:v>29184.40000001941</c:v>
                </c:pt>
                <c:pt idx="139">
                  <c:v>30862.500000021668</c:v>
                </c:pt>
                <c:pt idx="140">
                  <c:v>32220.500000017149</c:v>
                </c:pt>
                <c:pt idx="141">
                  <c:v>34432.100000030703</c:v>
                </c:pt>
                <c:pt idx="142">
                  <c:v>36926.940000012182</c:v>
                </c:pt>
                <c:pt idx="143">
                  <c:v>37526.400000014895</c:v>
                </c:pt>
                <c:pt idx="144">
                  <c:v>39738.000000028449</c:v>
                </c:pt>
                <c:pt idx="145">
                  <c:v>40320.000000014901</c:v>
                </c:pt>
                <c:pt idx="146">
                  <c:v>42405.500000023938</c:v>
                </c:pt>
                <c:pt idx="147">
                  <c:v>43113.600000014907</c:v>
                </c:pt>
                <c:pt idx="148">
                  <c:v>45237.900000028458</c:v>
                </c:pt>
                <c:pt idx="149">
                  <c:v>45897.500000023938</c:v>
                </c:pt>
                <c:pt idx="150">
                  <c:v>47944.200000028453</c:v>
                </c:pt>
                <c:pt idx="151">
                  <c:v>48545.600000017163</c:v>
                </c:pt>
                <c:pt idx="152">
                  <c:v>50776.600000012644</c:v>
                </c:pt>
                <c:pt idx="153">
                  <c:v>54074.60000003071</c:v>
                </c:pt>
                <c:pt idx="154">
                  <c:v>56470.500000014901</c:v>
                </c:pt>
                <c:pt idx="155">
                  <c:v>57081.6000000149</c:v>
                </c:pt>
                <c:pt idx="156">
                  <c:v>58012.800000021678</c:v>
                </c:pt>
                <c:pt idx="157">
                  <c:v>58944.000000028456</c:v>
                </c:pt>
                <c:pt idx="158">
                  <c:v>59875.200000014906</c:v>
                </c:pt>
                <c:pt idx="159">
                  <c:v>60806.400000021684</c:v>
                </c:pt>
                <c:pt idx="160">
                  <c:v>61737.600000028462</c:v>
                </c:pt>
                <c:pt idx="161">
                  <c:v>62668.800000014911</c:v>
                </c:pt>
                <c:pt idx="162">
                  <c:v>63600.00000002169</c:v>
                </c:pt>
                <c:pt idx="163">
                  <c:v>64531.200000028468</c:v>
                </c:pt>
                <c:pt idx="164">
                  <c:v>65462.400000014917</c:v>
                </c:pt>
                <c:pt idx="165">
                  <c:v>65578.800000014919</c:v>
                </c:pt>
                <c:pt idx="166">
                  <c:v>66277.200000014913</c:v>
                </c:pt>
                <c:pt idx="167">
                  <c:v>66393.60000000814</c:v>
                </c:pt>
                <c:pt idx="168">
                  <c:v>66510.000000008135</c:v>
                </c:pt>
                <c:pt idx="169">
                  <c:v>67324.800000001356</c:v>
                </c:pt>
                <c:pt idx="170">
                  <c:v>67476.120000001363</c:v>
                </c:pt>
                <c:pt idx="171">
                  <c:v>68252.119999990071</c:v>
                </c:pt>
                <c:pt idx="172">
                  <c:v>68368.519999990065</c:v>
                </c:pt>
                <c:pt idx="173">
                  <c:v>69299.719999990062</c:v>
                </c:pt>
                <c:pt idx="174">
                  <c:v>69299.719999990062</c:v>
                </c:pt>
                <c:pt idx="175">
                  <c:v>70114.519999983284</c:v>
                </c:pt>
                <c:pt idx="176">
                  <c:v>70230.919999983278</c:v>
                </c:pt>
                <c:pt idx="177">
                  <c:v>70871.119999976509</c:v>
                </c:pt>
                <c:pt idx="178">
                  <c:v>70987.519999976503</c:v>
                </c:pt>
                <c:pt idx="179">
                  <c:v>71802.319999976506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72617.119999969727</c:v>
                </c:pt>
                <c:pt idx="183">
                  <c:v>73548.319999969724</c:v>
                </c:pt>
                <c:pt idx="184">
                  <c:v>73664.719999969719</c:v>
                </c:pt>
                <c:pt idx="185">
                  <c:v>73781.119999969713</c:v>
                </c:pt>
                <c:pt idx="186">
                  <c:v>74508.619999962932</c:v>
                </c:pt>
                <c:pt idx="187">
                  <c:v>74625.019999962926</c:v>
                </c:pt>
                <c:pt idx="188">
                  <c:v>75439.819999956148</c:v>
                </c:pt>
                <c:pt idx="189">
                  <c:v>75556.219999956142</c:v>
                </c:pt>
                <c:pt idx="190">
                  <c:v>76371.019999949363</c:v>
                </c:pt>
                <c:pt idx="191">
                  <c:v>76487.419999949358</c:v>
                </c:pt>
                <c:pt idx="192">
                  <c:v>76517.419999949358</c:v>
                </c:pt>
                <c:pt idx="193">
                  <c:v>76547.419999949358</c:v>
                </c:pt>
                <c:pt idx="194">
                  <c:v>76577.419999949358</c:v>
                </c:pt>
                <c:pt idx="195">
                  <c:v>76607.419999949358</c:v>
                </c:pt>
                <c:pt idx="196">
                  <c:v>76637.419999949358</c:v>
                </c:pt>
                <c:pt idx="197">
                  <c:v>76667.419999949358</c:v>
                </c:pt>
              </c:numCache>
            </c:numRef>
          </c:xVal>
          <c:yVal>
            <c:numRef>
              <c:f>'R-42 Cations-Metals'!$DD$20:$DD$217</c:f>
              <c:numCache>
                <c:formatCode>General</c:formatCode>
                <c:ptCount val="198"/>
                <c:pt idx="0">
                  <c:v>2.3758334162936436</c:v>
                </c:pt>
                <c:pt idx="1">
                  <c:v>3.4997952476275738</c:v>
                </c:pt>
                <c:pt idx="2">
                  <c:v>4.6255975863921215</c:v>
                </c:pt>
                <c:pt idx="3">
                  <c:v>5.2345018119964184</c:v>
                </c:pt>
                <c:pt idx="4">
                  <c:v>5.7110994449418078</c:v>
                </c:pt>
                <c:pt idx="7">
                  <c:v>7.4123125478961498</c:v>
                </c:pt>
                <c:pt idx="8">
                  <c:v>8.1670149507609668</c:v>
                </c:pt>
                <c:pt idx="9">
                  <c:v>7.8102943097582811</c:v>
                </c:pt>
                <c:pt idx="10">
                  <c:v>8.3071991298119965</c:v>
                </c:pt>
                <c:pt idx="11">
                  <c:v>7.7934193160250675</c:v>
                </c:pt>
                <c:pt idx="12">
                  <c:v>8.8991583169203228</c:v>
                </c:pt>
                <c:pt idx="13">
                  <c:v>8.697070205908684</c:v>
                </c:pt>
                <c:pt idx="14">
                  <c:v>9.1523953017009845</c:v>
                </c:pt>
                <c:pt idx="15">
                  <c:v>9.1363494145031332</c:v>
                </c:pt>
                <c:pt idx="16">
                  <c:v>8.8473604655326774</c:v>
                </c:pt>
                <c:pt idx="17">
                  <c:v>8.9893242721575639</c:v>
                </c:pt>
                <c:pt idx="18">
                  <c:v>8.7138143563115484</c:v>
                </c:pt>
                <c:pt idx="19">
                  <c:v>8.188852039391227</c:v>
                </c:pt>
                <c:pt idx="20">
                  <c:v>7.9078403974932856</c:v>
                </c:pt>
                <c:pt idx="21">
                  <c:v>8.0005279606087729</c:v>
                </c:pt>
                <c:pt idx="22">
                  <c:v>7.3083758782453003</c:v>
                </c:pt>
                <c:pt idx="23">
                  <c:v>7.3076438352730522</c:v>
                </c:pt>
                <c:pt idx="24">
                  <c:v>6.7721885264100274</c:v>
                </c:pt>
                <c:pt idx="25">
                  <c:v>6.588835856759176</c:v>
                </c:pt>
                <c:pt idx="26">
                  <c:v>6.2798838961504035</c:v>
                </c:pt>
                <c:pt idx="27">
                  <c:v>6.2324919964189789</c:v>
                </c:pt>
                <c:pt idx="28">
                  <c:v>5.8913493858549684</c:v>
                </c:pt>
                <c:pt idx="29">
                  <c:v>5.3282620984780662</c:v>
                </c:pt>
                <c:pt idx="30">
                  <c:v>5.4559202829006264</c:v>
                </c:pt>
                <c:pt idx="31">
                  <c:v>5.6728699982094888</c:v>
                </c:pt>
                <c:pt idx="32">
                  <c:v>5.2332307645478959</c:v>
                </c:pt>
                <c:pt idx="33">
                  <c:v>5.1494427717099374</c:v>
                </c:pt>
                <c:pt idx="34">
                  <c:v>4.7253714413607879</c:v>
                </c:pt>
                <c:pt idx="35">
                  <c:v>4.2565543240823631</c:v>
                </c:pt>
                <c:pt idx="36">
                  <c:v>4.164129192479856</c:v>
                </c:pt>
                <c:pt idx="37">
                  <c:v>3.8817536866606983</c:v>
                </c:pt>
                <c:pt idx="38">
                  <c:v>3.5635707409131601</c:v>
                </c:pt>
                <c:pt idx="39">
                  <c:v>3.3622499609668752</c:v>
                </c:pt>
                <c:pt idx="40">
                  <c:v>3.20885158961504</c:v>
                </c:pt>
                <c:pt idx="41">
                  <c:v>2.8877012716204118</c:v>
                </c:pt>
                <c:pt idx="42">
                  <c:v>2.8932371638316918</c:v>
                </c:pt>
                <c:pt idx="43">
                  <c:v>2.8322666302596238</c:v>
                </c:pt>
                <c:pt idx="44">
                  <c:v>2.6786807004476274</c:v>
                </c:pt>
                <c:pt idx="45">
                  <c:v>2.4829026882721577</c:v>
                </c:pt>
                <c:pt idx="46">
                  <c:v>2.3090891931960607</c:v>
                </c:pt>
                <c:pt idx="47">
                  <c:v>2.0969350972247089</c:v>
                </c:pt>
                <c:pt idx="48">
                  <c:v>2.215224927126231</c:v>
                </c:pt>
                <c:pt idx="49">
                  <c:v>2.016089552730528</c:v>
                </c:pt>
                <c:pt idx="50">
                  <c:v>1.887238236705461</c:v>
                </c:pt>
                <c:pt idx="51">
                  <c:v>1.7688722764547895</c:v>
                </c:pt>
                <c:pt idx="52">
                  <c:v>1.6459620866606983</c:v>
                </c:pt>
                <c:pt idx="53">
                  <c:v>1.2727857869292749</c:v>
                </c:pt>
                <c:pt idx="54">
                  <c:v>0.97761479033124432</c:v>
                </c:pt>
                <c:pt idx="55">
                  <c:v>0.61902568200537145</c:v>
                </c:pt>
                <c:pt idx="56">
                  <c:v>0.50785750008952546</c:v>
                </c:pt>
                <c:pt idx="57">
                  <c:v>0.54231709364368841</c:v>
                </c:pt>
                <c:pt idx="58">
                  <c:v>0.7043439473589973</c:v>
                </c:pt>
                <c:pt idx="59">
                  <c:v>0.92231308039391224</c:v>
                </c:pt>
                <c:pt idx="60">
                  <c:v>1.3603317672336617</c:v>
                </c:pt>
                <c:pt idx="61">
                  <c:v>1.3005028433303489</c:v>
                </c:pt>
                <c:pt idx="62">
                  <c:v>1.3098854972247091</c:v>
                </c:pt>
                <c:pt idx="63">
                  <c:v>1.2123705446732318</c:v>
                </c:pt>
                <c:pt idx="64">
                  <c:v>1.1780382162936436</c:v>
                </c:pt>
                <c:pt idx="65">
                  <c:v>1.1252533729632945</c:v>
                </c:pt>
                <c:pt idx="66">
                  <c:v>0.47241550868397492</c:v>
                </c:pt>
                <c:pt idx="67">
                  <c:v>0.33313598624888091</c:v>
                </c:pt>
                <c:pt idx="68">
                  <c:v>0.24635632404655325</c:v>
                </c:pt>
                <c:pt idx="69">
                  <c:v>0.19324821547000892</c:v>
                </c:pt>
                <c:pt idx="70">
                  <c:v>0.19428134076991943</c:v>
                </c:pt>
                <c:pt idx="71">
                  <c:v>0.28731827298119966</c:v>
                </c:pt>
                <c:pt idx="72">
                  <c:v>0.39831885407341089</c:v>
                </c:pt>
                <c:pt idx="73">
                  <c:v>0.49702107609668755</c:v>
                </c:pt>
                <c:pt idx="74">
                  <c:v>0.57472657761862123</c:v>
                </c:pt>
                <c:pt idx="75">
                  <c:v>0.62123077099373325</c:v>
                </c:pt>
                <c:pt idx="76">
                  <c:v>0.62432247162041177</c:v>
                </c:pt>
                <c:pt idx="77">
                  <c:v>0.45173621486123544</c:v>
                </c:pt>
                <c:pt idx="78">
                  <c:v>0.27356703362578333</c:v>
                </c:pt>
                <c:pt idx="79">
                  <c:v>0.17599662234556848</c:v>
                </c:pt>
                <c:pt idx="80">
                  <c:v>0.14891843774395702</c:v>
                </c:pt>
                <c:pt idx="81">
                  <c:v>0.12964766703670544</c:v>
                </c:pt>
                <c:pt idx="82">
                  <c:v>0.15082673328558638</c:v>
                </c:pt>
                <c:pt idx="83">
                  <c:v>0.19217380891674127</c:v>
                </c:pt>
                <c:pt idx="84">
                  <c:v>0.25775979738585497</c:v>
                </c:pt>
                <c:pt idx="85">
                  <c:v>0.32755369457475381</c:v>
                </c:pt>
                <c:pt idx="86">
                  <c:v>0.3912893042076992</c:v>
                </c:pt>
                <c:pt idx="87">
                  <c:v>0.44505358352730529</c:v>
                </c:pt>
                <c:pt idx="88">
                  <c:v>0.48254034234556847</c:v>
                </c:pt>
                <c:pt idx="89">
                  <c:v>0.32636718238137868</c:v>
                </c:pt>
                <c:pt idx="90">
                  <c:v>0.17586192168307968</c:v>
                </c:pt>
                <c:pt idx="91">
                  <c:v>0.13578332794986572</c:v>
                </c:pt>
                <c:pt idx="92">
                  <c:v>0.11672005683079678</c:v>
                </c:pt>
                <c:pt idx="93">
                  <c:v>9.5428855219337499E-2</c:v>
                </c:pt>
                <c:pt idx="94">
                  <c:v>0.13278458556848702</c:v>
                </c:pt>
                <c:pt idx="95">
                  <c:v>0.18239744225604296</c:v>
                </c:pt>
                <c:pt idx="96">
                  <c:v>0.24518463781557742</c:v>
                </c:pt>
                <c:pt idx="97">
                  <c:v>0.30777328429722473</c:v>
                </c:pt>
                <c:pt idx="98">
                  <c:v>0.37135600752014325</c:v>
                </c:pt>
                <c:pt idx="99">
                  <c:v>0.46723424458370633</c:v>
                </c:pt>
                <c:pt idx="100">
                  <c:v>0.47824984565801254</c:v>
                </c:pt>
                <c:pt idx="101">
                  <c:v>0.28612980404655325</c:v>
                </c:pt>
                <c:pt idx="102">
                  <c:v>0.19182205650850492</c:v>
                </c:pt>
                <c:pt idx="103">
                  <c:v>0.15104301747538049</c:v>
                </c:pt>
                <c:pt idx="104">
                  <c:v>0.1336457085407341</c:v>
                </c:pt>
                <c:pt idx="105">
                  <c:v>0.12174742617726052</c:v>
                </c:pt>
                <c:pt idx="107">
                  <c:v>0.18600359910474484</c:v>
                </c:pt>
                <c:pt idx="108">
                  <c:v>0.29905232905998208</c:v>
                </c:pt>
                <c:pt idx="109">
                  <c:v>0.39666840895255145</c:v>
                </c:pt>
                <c:pt idx="110">
                  <c:v>0.49548937833482543</c:v>
                </c:pt>
                <c:pt idx="111">
                  <c:v>0.47687568594449414</c:v>
                </c:pt>
                <c:pt idx="112">
                  <c:v>0.41575955666965081</c:v>
                </c:pt>
                <c:pt idx="113">
                  <c:v>0.34592698069829902</c:v>
                </c:pt>
                <c:pt idx="114">
                  <c:v>0.30575074513876449</c:v>
                </c:pt>
                <c:pt idx="115">
                  <c:v>0.22942448777081467</c:v>
                </c:pt>
                <c:pt idx="116">
                  <c:v>0.1341228181557744</c:v>
                </c:pt>
                <c:pt idx="117">
                  <c:v>0.12498821353625783</c:v>
                </c:pt>
                <c:pt idx="118">
                  <c:v>0.16124315183527305</c:v>
                </c:pt>
                <c:pt idx="119">
                  <c:v>0.21390084390331246</c:v>
                </c:pt>
                <c:pt idx="120">
                  <c:v>0.29679261772605192</c:v>
                </c:pt>
                <c:pt idx="121">
                  <c:v>0.34846645153088629</c:v>
                </c:pt>
                <c:pt idx="122">
                  <c:v>0.41876403437779763</c:v>
                </c:pt>
                <c:pt idx="123">
                  <c:v>0.46859238854073409</c:v>
                </c:pt>
                <c:pt idx="124">
                  <c:v>0.55626182130707247</c:v>
                </c:pt>
                <c:pt idx="125">
                  <c:v>0.46388527412712621</c:v>
                </c:pt>
                <c:pt idx="126">
                  <c:v>0.25014437375111909</c:v>
                </c:pt>
                <c:pt idx="127">
                  <c:v>0.14885689618621306</c:v>
                </c:pt>
                <c:pt idx="128">
                  <c:v>0.20165621923008059</c:v>
                </c:pt>
                <c:pt idx="129">
                  <c:v>0.2846588315487914</c:v>
                </c:pt>
                <c:pt idx="130">
                  <c:v>0.34800025500447623</c:v>
                </c:pt>
                <c:pt idx="131">
                  <c:v>0.41227683294538942</c:v>
                </c:pt>
                <c:pt idx="132">
                  <c:v>0.49211467896150402</c:v>
                </c:pt>
                <c:pt idx="133">
                  <c:v>0.5795843555953446</c:v>
                </c:pt>
                <c:pt idx="134">
                  <c:v>0.65759790689346465</c:v>
                </c:pt>
                <c:pt idx="135">
                  <c:v>0.68036326230975819</c:v>
                </c:pt>
                <c:pt idx="136">
                  <c:v>0.67461172282900617</c:v>
                </c:pt>
                <c:pt idx="137">
                  <c:v>0.52996912730528201</c:v>
                </c:pt>
                <c:pt idx="138">
                  <c:v>0.51332920931065351</c:v>
                </c:pt>
                <c:pt idx="139">
                  <c:v>0.96179416472694712</c:v>
                </c:pt>
                <c:pt idx="140">
                  <c:v>6.1935151906893464E-2</c:v>
                </c:pt>
                <c:pt idx="141">
                  <c:v>0.72607318854073399</c:v>
                </c:pt>
                <c:pt idx="142">
                  <c:v>0.20901155319606088</c:v>
                </c:pt>
                <c:pt idx="143">
                  <c:v>0.67834682506714405</c:v>
                </c:pt>
                <c:pt idx="144">
                  <c:v>0.30017626417188897</c:v>
                </c:pt>
                <c:pt idx="145">
                  <c:v>0.44805827752909577</c:v>
                </c:pt>
                <c:pt idx="146">
                  <c:v>0.68462443115487914</c:v>
                </c:pt>
                <c:pt idx="147">
                  <c:v>0.64408552658907792</c:v>
                </c:pt>
                <c:pt idx="148">
                  <c:v>0.37695713052820057</c:v>
                </c:pt>
                <c:pt idx="149">
                  <c:v>8.818899595344673E-2</c:v>
                </c:pt>
                <c:pt idx="150">
                  <c:v>0.48663951763652641</c:v>
                </c:pt>
                <c:pt idx="151">
                  <c:v>0.73048668648164716</c:v>
                </c:pt>
                <c:pt idx="152">
                  <c:v>0.55284883294538945</c:v>
                </c:pt>
                <c:pt idx="153">
                  <c:v>0.5133516068039391</c:v>
                </c:pt>
                <c:pt idx="154">
                  <c:v>0.4634680358102059</c:v>
                </c:pt>
                <c:pt idx="155">
                  <c:v>0.92178277743957027</c:v>
                </c:pt>
                <c:pt idx="156">
                  <c:v>0.92838805980304384</c:v>
                </c:pt>
                <c:pt idx="157">
                  <c:v>0.92646214789615045</c:v>
                </c:pt>
                <c:pt idx="158">
                  <c:v>0.99861995380483437</c:v>
                </c:pt>
                <c:pt idx="159">
                  <c:v>0.97568284225604296</c:v>
                </c:pt>
                <c:pt idx="160">
                  <c:v>0.9906770925693823</c:v>
                </c:pt>
                <c:pt idx="161">
                  <c:v>0.94508665138764547</c:v>
                </c:pt>
                <c:pt idx="162">
                  <c:v>0.96143386750223803</c:v>
                </c:pt>
                <c:pt idx="163">
                  <c:v>0.96988930850492383</c:v>
                </c:pt>
                <c:pt idx="164">
                  <c:v>0.90969041647269477</c:v>
                </c:pt>
                <c:pt idx="165">
                  <c:v>0.92276583169203219</c:v>
                </c:pt>
                <c:pt idx="166">
                  <c:v>0.19911955251566693</c:v>
                </c:pt>
                <c:pt idx="167">
                  <c:v>0.86375354950760963</c:v>
                </c:pt>
                <c:pt idx="168">
                  <c:v>0.87244618585496869</c:v>
                </c:pt>
                <c:pt idx="169">
                  <c:v>0.89470327233661595</c:v>
                </c:pt>
                <c:pt idx="170">
                  <c:v>0.82732686016114598</c:v>
                </c:pt>
                <c:pt idx="171">
                  <c:v>0.86869223276633845</c:v>
                </c:pt>
                <c:pt idx="172">
                  <c:v>0.84683975863921213</c:v>
                </c:pt>
                <c:pt idx="173">
                  <c:v>0.86591722649955238</c:v>
                </c:pt>
                <c:pt idx="174">
                  <c:v>0.85344494001790516</c:v>
                </c:pt>
                <c:pt idx="175">
                  <c:v>0.87360971781557739</c:v>
                </c:pt>
                <c:pt idx="176">
                  <c:v>0.83534716168307965</c:v>
                </c:pt>
                <c:pt idx="177">
                  <c:v>0.86313591369740372</c:v>
                </c:pt>
                <c:pt idx="178">
                  <c:v>0.84158882793196066</c:v>
                </c:pt>
                <c:pt idx="179">
                  <c:v>0.86020398675022369</c:v>
                </c:pt>
                <c:pt idx="180">
                  <c:v>0.8328791777976724</c:v>
                </c:pt>
                <c:pt idx="181">
                  <c:v>0.88192162614145031</c:v>
                </c:pt>
                <c:pt idx="182">
                  <c:v>0.85678740626678596</c:v>
                </c:pt>
                <c:pt idx="183">
                  <c:v>0.8491821958818262</c:v>
                </c:pt>
                <c:pt idx="184">
                  <c:v>0.84886153017009847</c:v>
                </c:pt>
                <c:pt idx="185">
                  <c:v>0.5841845797672337</c:v>
                </c:pt>
                <c:pt idx="186">
                  <c:v>0.8233968555058192</c:v>
                </c:pt>
                <c:pt idx="187">
                  <c:v>0.80514821163831685</c:v>
                </c:pt>
                <c:pt idx="188">
                  <c:v>0.86794795595344676</c:v>
                </c:pt>
                <c:pt idx="189">
                  <c:v>0.80047094324082368</c:v>
                </c:pt>
                <c:pt idx="190">
                  <c:v>0.91836886875559542</c:v>
                </c:pt>
                <c:pt idx="191">
                  <c:v>0.13460494216651744</c:v>
                </c:pt>
                <c:pt idx="192">
                  <c:v>8.5816131817367943E-4</c:v>
                </c:pt>
                <c:pt idx="193">
                  <c:v>4.1387265282005374E-4</c:v>
                </c:pt>
                <c:pt idx="194">
                  <c:v>4.987105131602507E-4</c:v>
                </c:pt>
                <c:pt idx="195">
                  <c:v>4.3501128880931063E-4</c:v>
                </c:pt>
                <c:pt idx="196">
                  <c:v>1.9701087054610562E-4</c:v>
                </c:pt>
                <c:pt idx="197">
                  <c:v>1.5669167341092209E-3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13-4CE7-B596-92C23F61DF98}"/>
            </c:ext>
          </c:extLst>
        </c:ser>
        <c:ser>
          <c:idx val="9"/>
          <c:order val="4"/>
          <c:tx>
            <c:v>K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'R-42 Cations-Metals'!$CS$20:$CS$217</c:f>
              <c:numCache>
                <c:formatCode>General</c:formatCode>
                <c:ptCount val="198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3770.4000000284295</c:v>
                </c:pt>
                <c:pt idx="32">
                  <c:v>4003.2000000148787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4701.6000000148788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6564.0000000284281</c:v>
                </c:pt>
                <c:pt idx="44">
                  <c:v>6796.8000000148777</c:v>
                </c:pt>
                <c:pt idx="45">
                  <c:v>7029.6000000216527</c:v>
                </c:pt>
                <c:pt idx="46">
                  <c:v>7262.4000000284277</c:v>
                </c:pt>
                <c:pt idx="47">
                  <c:v>7495.2000000148773</c:v>
                </c:pt>
                <c:pt idx="48">
                  <c:v>7728.0000000216523</c:v>
                </c:pt>
                <c:pt idx="49">
                  <c:v>7960.8000000284273</c:v>
                </c:pt>
                <c:pt idx="50">
                  <c:v>8193.6000000148761</c:v>
                </c:pt>
                <c:pt idx="51">
                  <c:v>8426.4000000216511</c:v>
                </c:pt>
                <c:pt idx="52">
                  <c:v>8659.2000000284261</c:v>
                </c:pt>
                <c:pt idx="53">
                  <c:v>8892.0000000148757</c:v>
                </c:pt>
                <c:pt idx="54">
                  <c:v>9124.8000000216507</c:v>
                </c:pt>
                <c:pt idx="55">
                  <c:v>9357.6000000284257</c:v>
                </c:pt>
                <c:pt idx="56">
                  <c:v>9590.4000000148753</c:v>
                </c:pt>
                <c:pt idx="57">
                  <c:v>9823.2000000216503</c:v>
                </c:pt>
                <c:pt idx="58">
                  <c:v>10056.000000028425</c:v>
                </c:pt>
                <c:pt idx="59">
                  <c:v>10288.800000014875</c:v>
                </c:pt>
                <c:pt idx="60">
                  <c:v>10521.60000002165</c:v>
                </c:pt>
                <c:pt idx="61">
                  <c:v>10754.400000028425</c:v>
                </c:pt>
                <c:pt idx="62">
                  <c:v>10987.200000014875</c:v>
                </c:pt>
                <c:pt idx="63">
                  <c:v>11220.00000002165</c:v>
                </c:pt>
                <c:pt idx="64">
                  <c:v>11452.800000028425</c:v>
                </c:pt>
                <c:pt idx="65">
                  <c:v>11685.600000014874</c:v>
                </c:pt>
                <c:pt idx="66">
                  <c:v>11918.400000021649</c:v>
                </c:pt>
                <c:pt idx="67">
                  <c:v>12151.200000028424</c:v>
                </c:pt>
                <c:pt idx="68">
                  <c:v>12384.000000014874</c:v>
                </c:pt>
                <c:pt idx="69">
                  <c:v>12616.800000021649</c:v>
                </c:pt>
                <c:pt idx="70">
                  <c:v>12849.600000028424</c:v>
                </c:pt>
                <c:pt idx="71">
                  <c:v>13082.400000014874</c:v>
                </c:pt>
                <c:pt idx="72">
                  <c:v>13315.200000021649</c:v>
                </c:pt>
                <c:pt idx="73">
                  <c:v>13548.000000028424</c:v>
                </c:pt>
                <c:pt idx="74">
                  <c:v>13780.800000014873</c:v>
                </c:pt>
                <c:pt idx="75">
                  <c:v>14013.600000021648</c:v>
                </c:pt>
                <c:pt idx="76">
                  <c:v>14246.400000028423</c:v>
                </c:pt>
                <c:pt idx="77">
                  <c:v>14479.200000014873</c:v>
                </c:pt>
                <c:pt idx="78">
                  <c:v>14712.000000021648</c:v>
                </c:pt>
                <c:pt idx="79">
                  <c:v>14944.800000028423</c:v>
                </c:pt>
                <c:pt idx="80">
                  <c:v>15177.600000014872</c:v>
                </c:pt>
                <c:pt idx="81">
                  <c:v>15410.400000021647</c:v>
                </c:pt>
                <c:pt idx="82">
                  <c:v>15643.200000028422</c:v>
                </c:pt>
                <c:pt idx="83">
                  <c:v>15876.000000014872</c:v>
                </c:pt>
                <c:pt idx="84">
                  <c:v>16108.800000021647</c:v>
                </c:pt>
                <c:pt idx="85">
                  <c:v>16341.600000028422</c:v>
                </c:pt>
                <c:pt idx="86">
                  <c:v>16574.40000001487</c:v>
                </c:pt>
                <c:pt idx="87">
                  <c:v>16807.200000021647</c:v>
                </c:pt>
                <c:pt idx="88">
                  <c:v>17040.000000028424</c:v>
                </c:pt>
                <c:pt idx="89">
                  <c:v>17272.800000014871</c:v>
                </c:pt>
                <c:pt idx="90">
                  <c:v>17505.600000021648</c:v>
                </c:pt>
                <c:pt idx="91">
                  <c:v>17738.400000028425</c:v>
                </c:pt>
                <c:pt idx="92">
                  <c:v>17971.200000014873</c:v>
                </c:pt>
                <c:pt idx="93">
                  <c:v>18204.00000002165</c:v>
                </c:pt>
                <c:pt idx="94">
                  <c:v>18436.800000028426</c:v>
                </c:pt>
                <c:pt idx="95">
                  <c:v>18669.600000014874</c:v>
                </c:pt>
                <c:pt idx="96">
                  <c:v>18902.400000021651</c:v>
                </c:pt>
                <c:pt idx="97">
                  <c:v>19135.200000028428</c:v>
                </c:pt>
                <c:pt idx="98">
                  <c:v>19368.000000014876</c:v>
                </c:pt>
                <c:pt idx="99">
                  <c:v>19600.800000021653</c:v>
                </c:pt>
                <c:pt idx="100">
                  <c:v>19833.600000028429</c:v>
                </c:pt>
                <c:pt idx="101">
                  <c:v>20066.400000014877</c:v>
                </c:pt>
                <c:pt idx="102">
                  <c:v>20299.200000021654</c:v>
                </c:pt>
                <c:pt idx="103">
                  <c:v>20532.000000028431</c:v>
                </c:pt>
                <c:pt idx="104">
                  <c:v>20764.800000014879</c:v>
                </c:pt>
                <c:pt idx="105">
                  <c:v>20997.600000021655</c:v>
                </c:pt>
                <c:pt idx="107">
                  <c:v>21463.20000001488</c:v>
                </c:pt>
                <c:pt idx="108">
                  <c:v>21696.000000021657</c:v>
                </c:pt>
                <c:pt idx="109">
                  <c:v>21928.800000028434</c:v>
                </c:pt>
                <c:pt idx="110">
                  <c:v>22161.600000014882</c:v>
                </c:pt>
                <c:pt idx="111">
                  <c:v>22394.400000021658</c:v>
                </c:pt>
                <c:pt idx="112">
                  <c:v>22627.200000028435</c:v>
                </c:pt>
                <c:pt idx="113">
                  <c:v>22860.000000014883</c:v>
                </c:pt>
                <c:pt idx="114">
                  <c:v>23092.80000002166</c:v>
                </c:pt>
                <c:pt idx="115">
                  <c:v>23325.600000028437</c:v>
                </c:pt>
                <c:pt idx="116">
                  <c:v>23558.400000014884</c:v>
                </c:pt>
                <c:pt idx="117">
                  <c:v>23791.200000021661</c:v>
                </c:pt>
                <c:pt idx="118">
                  <c:v>24024.000000028438</c:v>
                </c:pt>
                <c:pt idx="119">
                  <c:v>24256.800000014886</c:v>
                </c:pt>
                <c:pt idx="120">
                  <c:v>24489.600000021663</c:v>
                </c:pt>
                <c:pt idx="121">
                  <c:v>24722.40000002844</c:v>
                </c:pt>
                <c:pt idx="122">
                  <c:v>24955.200000014887</c:v>
                </c:pt>
                <c:pt idx="123">
                  <c:v>25188.000000021664</c:v>
                </c:pt>
                <c:pt idx="124">
                  <c:v>25420.800000028441</c:v>
                </c:pt>
                <c:pt idx="125">
                  <c:v>25653.600000014889</c:v>
                </c:pt>
                <c:pt idx="126">
                  <c:v>25886.400000021666</c:v>
                </c:pt>
                <c:pt idx="127">
                  <c:v>26119.200000028442</c:v>
                </c:pt>
                <c:pt idx="128">
                  <c:v>26352.00000001489</c:v>
                </c:pt>
                <c:pt idx="129">
                  <c:v>26584.800000021667</c:v>
                </c:pt>
                <c:pt idx="130">
                  <c:v>26817.600000028444</c:v>
                </c:pt>
                <c:pt idx="131">
                  <c:v>27050.400000014892</c:v>
                </c:pt>
                <c:pt idx="132">
                  <c:v>27283.200000021669</c:v>
                </c:pt>
                <c:pt idx="133">
                  <c:v>27516.000000028445</c:v>
                </c:pt>
                <c:pt idx="134">
                  <c:v>27748.800000014893</c:v>
                </c:pt>
                <c:pt idx="135">
                  <c:v>27981.60000002167</c:v>
                </c:pt>
                <c:pt idx="136">
                  <c:v>28214.400000028447</c:v>
                </c:pt>
                <c:pt idx="137">
                  <c:v>28447.200000014895</c:v>
                </c:pt>
                <c:pt idx="138">
                  <c:v>29184.40000001941</c:v>
                </c:pt>
                <c:pt idx="139">
                  <c:v>30862.500000021668</c:v>
                </c:pt>
                <c:pt idx="140">
                  <c:v>32220.500000017149</c:v>
                </c:pt>
                <c:pt idx="141">
                  <c:v>34432.100000030703</c:v>
                </c:pt>
                <c:pt idx="142">
                  <c:v>36926.940000012182</c:v>
                </c:pt>
                <c:pt idx="143">
                  <c:v>37526.400000014895</c:v>
                </c:pt>
                <c:pt idx="144">
                  <c:v>39738.000000028449</c:v>
                </c:pt>
                <c:pt idx="145">
                  <c:v>40320.000000014901</c:v>
                </c:pt>
                <c:pt idx="146">
                  <c:v>42405.500000023938</c:v>
                </c:pt>
                <c:pt idx="147">
                  <c:v>43113.600000014907</c:v>
                </c:pt>
                <c:pt idx="148">
                  <c:v>45237.900000028458</c:v>
                </c:pt>
                <c:pt idx="149">
                  <c:v>45897.500000023938</c:v>
                </c:pt>
                <c:pt idx="150">
                  <c:v>47944.200000028453</c:v>
                </c:pt>
                <c:pt idx="151">
                  <c:v>48545.600000017163</c:v>
                </c:pt>
                <c:pt idx="152">
                  <c:v>50776.600000012644</c:v>
                </c:pt>
                <c:pt idx="153">
                  <c:v>54074.60000003071</c:v>
                </c:pt>
                <c:pt idx="154">
                  <c:v>56470.500000014901</c:v>
                </c:pt>
                <c:pt idx="155">
                  <c:v>57081.6000000149</c:v>
                </c:pt>
                <c:pt idx="156">
                  <c:v>58012.800000021678</c:v>
                </c:pt>
                <c:pt idx="157">
                  <c:v>58944.000000028456</c:v>
                </c:pt>
                <c:pt idx="158">
                  <c:v>59875.200000014906</c:v>
                </c:pt>
                <c:pt idx="159">
                  <c:v>60806.400000021684</c:v>
                </c:pt>
                <c:pt idx="160">
                  <c:v>61737.600000028462</c:v>
                </c:pt>
                <c:pt idx="161">
                  <c:v>62668.800000014911</c:v>
                </c:pt>
                <c:pt idx="162">
                  <c:v>63600.00000002169</c:v>
                </c:pt>
                <c:pt idx="163">
                  <c:v>64531.200000028468</c:v>
                </c:pt>
                <c:pt idx="164">
                  <c:v>65462.400000014917</c:v>
                </c:pt>
                <c:pt idx="165">
                  <c:v>65578.800000014919</c:v>
                </c:pt>
                <c:pt idx="166">
                  <c:v>66277.200000014913</c:v>
                </c:pt>
                <c:pt idx="167">
                  <c:v>66393.60000000814</c:v>
                </c:pt>
                <c:pt idx="168">
                  <c:v>66510.000000008135</c:v>
                </c:pt>
                <c:pt idx="169">
                  <c:v>67324.800000001356</c:v>
                </c:pt>
                <c:pt idx="170">
                  <c:v>67476.120000001363</c:v>
                </c:pt>
                <c:pt idx="171">
                  <c:v>68252.119999990071</c:v>
                </c:pt>
                <c:pt idx="172">
                  <c:v>68368.519999990065</c:v>
                </c:pt>
                <c:pt idx="173">
                  <c:v>69299.719999990062</c:v>
                </c:pt>
                <c:pt idx="174">
                  <c:v>69299.719999990062</c:v>
                </c:pt>
                <c:pt idx="175">
                  <c:v>70114.519999983284</c:v>
                </c:pt>
                <c:pt idx="176">
                  <c:v>70230.919999983278</c:v>
                </c:pt>
                <c:pt idx="177">
                  <c:v>70871.119999976509</c:v>
                </c:pt>
                <c:pt idx="178">
                  <c:v>70987.519999976503</c:v>
                </c:pt>
                <c:pt idx="179">
                  <c:v>71802.319999976506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72617.119999969727</c:v>
                </c:pt>
                <c:pt idx="183">
                  <c:v>73548.319999969724</c:v>
                </c:pt>
                <c:pt idx="184">
                  <c:v>73664.719999969719</c:v>
                </c:pt>
                <c:pt idx="185">
                  <c:v>73781.119999969713</c:v>
                </c:pt>
                <c:pt idx="186">
                  <c:v>74508.619999962932</c:v>
                </c:pt>
                <c:pt idx="187">
                  <c:v>74625.019999962926</c:v>
                </c:pt>
                <c:pt idx="188">
                  <c:v>75439.819999956148</c:v>
                </c:pt>
                <c:pt idx="189">
                  <c:v>75556.219999956142</c:v>
                </c:pt>
                <c:pt idx="190">
                  <c:v>76371.019999949363</c:v>
                </c:pt>
                <c:pt idx="191">
                  <c:v>76487.419999949358</c:v>
                </c:pt>
                <c:pt idx="192">
                  <c:v>76517.419999949358</c:v>
                </c:pt>
                <c:pt idx="193">
                  <c:v>76547.419999949358</c:v>
                </c:pt>
                <c:pt idx="194">
                  <c:v>76577.419999949358</c:v>
                </c:pt>
                <c:pt idx="195">
                  <c:v>76607.419999949358</c:v>
                </c:pt>
                <c:pt idx="196">
                  <c:v>76637.419999949358</c:v>
                </c:pt>
                <c:pt idx="197">
                  <c:v>76667.419999949358</c:v>
                </c:pt>
              </c:numCache>
            </c:numRef>
          </c:xVal>
          <c:yVal>
            <c:numRef>
              <c:f>'R-42 Cations-Metals'!$DE$20:$DE$217</c:f>
              <c:numCache>
                <c:formatCode>General</c:formatCode>
                <c:ptCount val="1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9.1958230562659837E-3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4.1642726905370846E-2</c:v>
                </c:pt>
                <c:pt idx="54">
                  <c:v>3.5657591969309461E-2</c:v>
                </c:pt>
                <c:pt idx="55">
                  <c:v>3.7161037109974426E-2</c:v>
                </c:pt>
                <c:pt idx="56">
                  <c:v>3.6180298721227619E-2</c:v>
                </c:pt>
                <c:pt idx="57">
                  <c:v>1.7239548905370845E-2</c:v>
                </c:pt>
                <c:pt idx="58">
                  <c:v>2.3918114514066495E-2</c:v>
                </c:pt>
                <c:pt idx="59">
                  <c:v>1.8766344398976981E-2</c:v>
                </c:pt>
                <c:pt idx="60">
                  <c:v>1.7925193209718669E-2</c:v>
                </c:pt>
                <c:pt idx="61">
                  <c:v>0</c:v>
                </c:pt>
                <c:pt idx="62">
                  <c:v>1.4442389306905371E-2</c:v>
                </c:pt>
                <c:pt idx="63">
                  <c:v>0</c:v>
                </c:pt>
                <c:pt idx="64">
                  <c:v>1.7722288736572889E-2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3.0981391585677746E-2</c:v>
                </c:pt>
                <c:pt idx="71">
                  <c:v>0</c:v>
                </c:pt>
                <c:pt idx="72">
                  <c:v>3.4456355268542196E-2</c:v>
                </c:pt>
                <c:pt idx="73">
                  <c:v>3.2896781790281326E-2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3.0527517979539641E-2</c:v>
                </c:pt>
                <c:pt idx="78">
                  <c:v>0</c:v>
                </c:pt>
                <c:pt idx="79">
                  <c:v>2.9385961253196931E-2</c:v>
                </c:pt>
                <c:pt idx="80">
                  <c:v>1.5815367892583119E-2</c:v>
                </c:pt>
                <c:pt idx="81">
                  <c:v>0</c:v>
                </c:pt>
                <c:pt idx="82">
                  <c:v>0</c:v>
                </c:pt>
                <c:pt idx="83">
                  <c:v>3.1844889360613811E-2</c:v>
                </c:pt>
                <c:pt idx="84">
                  <c:v>2.9312289923273654E-2</c:v>
                </c:pt>
                <c:pt idx="85">
                  <c:v>2.7782549744245526E-2</c:v>
                </c:pt>
                <c:pt idx="86">
                  <c:v>2.6966284833759589E-2</c:v>
                </c:pt>
                <c:pt idx="87">
                  <c:v>2.6438167698209721E-2</c:v>
                </c:pt>
                <c:pt idx="88">
                  <c:v>2.6800703964194372E-2</c:v>
                </c:pt>
                <c:pt idx="89">
                  <c:v>3.7229869335038364E-2</c:v>
                </c:pt>
                <c:pt idx="90">
                  <c:v>2.8313550306905366E-2</c:v>
                </c:pt>
                <c:pt idx="91">
                  <c:v>2.7522697621483377E-2</c:v>
                </c:pt>
                <c:pt idx="92">
                  <c:v>2.7287076649616365E-2</c:v>
                </c:pt>
                <c:pt idx="93">
                  <c:v>2.7306579948849104E-2</c:v>
                </c:pt>
                <c:pt idx="94">
                  <c:v>2.7240654450127876E-2</c:v>
                </c:pt>
                <c:pt idx="95">
                  <c:v>2.434888116624041E-2</c:v>
                </c:pt>
                <c:pt idx="96">
                  <c:v>2.8954528312020458E-2</c:v>
                </c:pt>
                <c:pt idx="97">
                  <c:v>2.5847048439897699E-2</c:v>
                </c:pt>
                <c:pt idx="98">
                  <c:v>2.6589095856777489E-2</c:v>
                </c:pt>
                <c:pt idx="99">
                  <c:v>1.5393099388746802E-2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1.5030600982097188E-2</c:v>
                </c:pt>
                <c:pt idx="105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2.1060746570332481E-2</c:v>
                </c:pt>
                <c:pt idx="111">
                  <c:v>0</c:v>
                </c:pt>
                <c:pt idx="112">
                  <c:v>0</c:v>
                </c:pt>
                <c:pt idx="113">
                  <c:v>2.7889841099744246E-2</c:v>
                </c:pt>
                <c:pt idx="114">
                  <c:v>0</c:v>
                </c:pt>
                <c:pt idx="115">
                  <c:v>0</c:v>
                </c:pt>
                <c:pt idx="116">
                  <c:v>2.5520790386189259E-2</c:v>
                </c:pt>
                <c:pt idx="117">
                  <c:v>1.8325328217391305E-2</c:v>
                </c:pt>
                <c:pt idx="118">
                  <c:v>2.1186770040920715E-2</c:v>
                </c:pt>
                <c:pt idx="119">
                  <c:v>2.0730135913043478E-2</c:v>
                </c:pt>
                <c:pt idx="120">
                  <c:v>1.9821970166240408E-2</c:v>
                </c:pt>
                <c:pt idx="121">
                  <c:v>2.0318294056265986E-2</c:v>
                </c:pt>
                <c:pt idx="122">
                  <c:v>1.8285551161125319E-2</c:v>
                </c:pt>
                <c:pt idx="123">
                  <c:v>2.9248030255754474E-2</c:v>
                </c:pt>
                <c:pt idx="124">
                  <c:v>2.4123902043478262E-2</c:v>
                </c:pt>
                <c:pt idx="125">
                  <c:v>2.3374203639386189E-2</c:v>
                </c:pt>
                <c:pt idx="126">
                  <c:v>3.2461490588235296E-2</c:v>
                </c:pt>
                <c:pt idx="127">
                  <c:v>2.53373894629156E-2</c:v>
                </c:pt>
                <c:pt idx="128">
                  <c:v>2.5229740953964193E-2</c:v>
                </c:pt>
                <c:pt idx="129">
                  <c:v>2.4982348680306906E-2</c:v>
                </c:pt>
                <c:pt idx="130">
                  <c:v>2.3574576156010229E-2</c:v>
                </c:pt>
                <c:pt idx="131">
                  <c:v>2.2609462294117644E-2</c:v>
                </c:pt>
                <c:pt idx="132">
                  <c:v>2.2849328434782608E-2</c:v>
                </c:pt>
                <c:pt idx="133">
                  <c:v>2.5351617089514066E-2</c:v>
                </c:pt>
                <c:pt idx="134">
                  <c:v>2.2838694437340153E-2</c:v>
                </c:pt>
                <c:pt idx="135">
                  <c:v>2.190430108184143E-2</c:v>
                </c:pt>
                <c:pt idx="136">
                  <c:v>0</c:v>
                </c:pt>
                <c:pt idx="137">
                  <c:v>1.5791365938618924E-2</c:v>
                </c:pt>
                <c:pt idx="138">
                  <c:v>1.7313509943734012E-2</c:v>
                </c:pt>
                <c:pt idx="139">
                  <c:v>2.2823299915601024E-2</c:v>
                </c:pt>
                <c:pt idx="140">
                  <c:v>2.2802439685421994E-2</c:v>
                </c:pt>
                <c:pt idx="141">
                  <c:v>1.6728863705882353E-2</c:v>
                </c:pt>
                <c:pt idx="142">
                  <c:v>2.4612787864450127E-2</c:v>
                </c:pt>
                <c:pt idx="143">
                  <c:v>2.3596227176470586E-2</c:v>
                </c:pt>
                <c:pt idx="144">
                  <c:v>2.2956371841432222E-2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1.9658723624040919E-2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3.7772207519181582E-2</c:v>
                </c:pt>
                <c:pt idx="168">
                  <c:v>2.4315291519181586E-2</c:v>
                </c:pt>
                <c:pt idx="169">
                  <c:v>3.3922111943734012E-2</c:v>
                </c:pt>
                <c:pt idx="170">
                  <c:v>1.8801494358056264E-2</c:v>
                </c:pt>
                <c:pt idx="171">
                  <c:v>1.5465768595907928E-2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2.7085282071611254E-2</c:v>
                </c:pt>
                <c:pt idx="176">
                  <c:v>1.4449453217391304E-2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3.0063204322250639E-2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4.8042574168797952E-2</c:v>
                </c:pt>
                <c:pt idx="186">
                  <c:v>3.3494595242966746E-2</c:v>
                </c:pt>
                <c:pt idx="187">
                  <c:v>2.424396422762148E-2</c:v>
                </c:pt>
                <c:pt idx="188">
                  <c:v>0.1324663997953964</c:v>
                </c:pt>
                <c:pt idx="189">
                  <c:v>5.6754898951406653E-2</c:v>
                </c:pt>
                <c:pt idx="190">
                  <c:v>5.3435410613810741E-2</c:v>
                </c:pt>
                <c:pt idx="191">
                  <c:v>5.4899521150895143E-2</c:v>
                </c:pt>
                <c:pt idx="192">
                  <c:v>4.6938990792838871E-2</c:v>
                </c:pt>
                <c:pt idx="193">
                  <c:v>4.079127833759591E-2</c:v>
                </c:pt>
                <c:pt idx="194">
                  <c:v>4.6589673938618924E-2</c:v>
                </c:pt>
                <c:pt idx="195">
                  <c:v>4.662028271099744E-2</c:v>
                </c:pt>
                <c:pt idx="196">
                  <c:v>4.3510064961636827E-2</c:v>
                </c:pt>
                <c:pt idx="197">
                  <c:v>4.4305242327365733E-2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913-4CE7-B596-92C23F61DF98}"/>
            </c:ext>
          </c:extLst>
        </c:ser>
        <c:ser>
          <c:idx val="0"/>
          <c:order val="5"/>
          <c:tx>
            <c:v>Sum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'R-42 Cations-Metals'!$CS$20:$CS$217</c:f>
              <c:numCache>
                <c:formatCode>General</c:formatCode>
                <c:ptCount val="198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3770.4000000284295</c:v>
                </c:pt>
                <c:pt idx="32">
                  <c:v>4003.2000000148787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4701.6000000148788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6564.0000000284281</c:v>
                </c:pt>
                <c:pt idx="44">
                  <c:v>6796.8000000148777</c:v>
                </c:pt>
                <c:pt idx="45">
                  <c:v>7029.6000000216527</c:v>
                </c:pt>
                <c:pt idx="46">
                  <c:v>7262.4000000284277</c:v>
                </c:pt>
                <c:pt idx="47">
                  <c:v>7495.2000000148773</c:v>
                </c:pt>
                <c:pt idx="48">
                  <c:v>7728.0000000216523</c:v>
                </c:pt>
                <c:pt idx="49">
                  <c:v>7960.8000000284273</c:v>
                </c:pt>
                <c:pt idx="50">
                  <c:v>8193.6000000148761</c:v>
                </c:pt>
                <c:pt idx="51">
                  <c:v>8426.4000000216511</c:v>
                </c:pt>
                <c:pt idx="52">
                  <c:v>8659.2000000284261</c:v>
                </c:pt>
                <c:pt idx="53">
                  <c:v>8892.0000000148757</c:v>
                </c:pt>
                <c:pt idx="54">
                  <c:v>9124.8000000216507</c:v>
                </c:pt>
                <c:pt idx="55">
                  <c:v>9357.6000000284257</c:v>
                </c:pt>
                <c:pt idx="56">
                  <c:v>9590.4000000148753</c:v>
                </c:pt>
                <c:pt idx="57">
                  <c:v>9823.2000000216503</c:v>
                </c:pt>
                <c:pt idx="58">
                  <c:v>10056.000000028425</c:v>
                </c:pt>
                <c:pt idx="59">
                  <c:v>10288.800000014875</c:v>
                </c:pt>
                <c:pt idx="60">
                  <c:v>10521.60000002165</c:v>
                </c:pt>
                <c:pt idx="61">
                  <c:v>10754.400000028425</c:v>
                </c:pt>
                <c:pt idx="62">
                  <c:v>10987.200000014875</c:v>
                </c:pt>
                <c:pt idx="63">
                  <c:v>11220.00000002165</c:v>
                </c:pt>
                <c:pt idx="64">
                  <c:v>11452.800000028425</c:v>
                </c:pt>
                <c:pt idx="65">
                  <c:v>11685.600000014874</c:v>
                </c:pt>
                <c:pt idx="66">
                  <c:v>11918.400000021649</c:v>
                </c:pt>
                <c:pt idx="67">
                  <c:v>12151.200000028424</c:v>
                </c:pt>
                <c:pt idx="68">
                  <c:v>12384.000000014874</c:v>
                </c:pt>
                <c:pt idx="69">
                  <c:v>12616.800000021649</c:v>
                </c:pt>
                <c:pt idx="70">
                  <c:v>12849.600000028424</c:v>
                </c:pt>
                <c:pt idx="71">
                  <c:v>13082.400000014874</c:v>
                </c:pt>
                <c:pt idx="72">
                  <c:v>13315.200000021649</c:v>
                </c:pt>
                <c:pt idx="73">
                  <c:v>13548.000000028424</c:v>
                </c:pt>
                <c:pt idx="74">
                  <c:v>13780.800000014873</c:v>
                </c:pt>
                <c:pt idx="75">
                  <c:v>14013.600000021648</c:v>
                </c:pt>
                <c:pt idx="76">
                  <c:v>14246.400000028423</c:v>
                </c:pt>
                <c:pt idx="77">
                  <c:v>14479.200000014873</c:v>
                </c:pt>
                <c:pt idx="78">
                  <c:v>14712.000000021648</c:v>
                </c:pt>
                <c:pt idx="79">
                  <c:v>14944.800000028423</c:v>
                </c:pt>
                <c:pt idx="80">
                  <c:v>15177.600000014872</c:v>
                </c:pt>
                <c:pt idx="81">
                  <c:v>15410.400000021647</c:v>
                </c:pt>
                <c:pt idx="82">
                  <c:v>15643.200000028422</c:v>
                </c:pt>
                <c:pt idx="83">
                  <c:v>15876.000000014872</c:v>
                </c:pt>
                <c:pt idx="84">
                  <c:v>16108.800000021647</c:v>
                </c:pt>
                <c:pt idx="85">
                  <c:v>16341.600000028422</c:v>
                </c:pt>
                <c:pt idx="86">
                  <c:v>16574.40000001487</c:v>
                </c:pt>
                <c:pt idx="87">
                  <c:v>16807.200000021647</c:v>
                </c:pt>
                <c:pt idx="88">
                  <c:v>17040.000000028424</c:v>
                </c:pt>
                <c:pt idx="89">
                  <c:v>17272.800000014871</c:v>
                </c:pt>
                <c:pt idx="90">
                  <c:v>17505.600000021648</c:v>
                </c:pt>
                <c:pt idx="91">
                  <c:v>17738.400000028425</c:v>
                </c:pt>
                <c:pt idx="92">
                  <c:v>17971.200000014873</c:v>
                </c:pt>
                <c:pt idx="93">
                  <c:v>18204.00000002165</c:v>
                </c:pt>
                <c:pt idx="94">
                  <c:v>18436.800000028426</c:v>
                </c:pt>
                <c:pt idx="95">
                  <c:v>18669.600000014874</c:v>
                </c:pt>
                <c:pt idx="96">
                  <c:v>18902.400000021651</c:v>
                </c:pt>
                <c:pt idx="97">
                  <c:v>19135.200000028428</c:v>
                </c:pt>
                <c:pt idx="98">
                  <c:v>19368.000000014876</c:v>
                </c:pt>
                <c:pt idx="99">
                  <c:v>19600.800000021653</c:v>
                </c:pt>
                <c:pt idx="100">
                  <c:v>19833.600000028429</c:v>
                </c:pt>
                <c:pt idx="101">
                  <c:v>20066.400000014877</c:v>
                </c:pt>
                <c:pt idx="102">
                  <c:v>20299.200000021654</c:v>
                </c:pt>
                <c:pt idx="103">
                  <c:v>20532.000000028431</c:v>
                </c:pt>
                <c:pt idx="104">
                  <c:v>20764.800000014879</c:v>
                </c:pt>
                <c:pt idx="105">
                  <c:v>20997.600000021655</c:v>
                </c:pt>
                <c:pt idx="107">
                  <c:v>21463.20000001488</c:v>
                </c:pt>
                <c:pt idx="108">
                  <c:v>21696.000000021657</c:v>
                </c:pt>
                <c:pt idx="109">
                  <c:v>21928.800000028434</c:v>
                </c:pt>
                <c:pt idx="110">
                  <c:v>22161.600000014882</c:v>
                </c:pt>
                <c:pt idx="111">
                  <c:v>22394.400000021658</c:v>
                </c:pt>
                <c:pt idx="112">
                  <c:v>22627.200000028435</c:v>
                </c:pt>
                <c:pt idx="113">
                  <c:v>22860.000000014883</c:v>
                </c:pt>
                <c:pt idx="114">
                  <c:v>23092.80000002166</c:v>
                </c:pt>
                <c:pt idx="115">
                  <c:v>23325.600000028437</c:v>
                </c:pt>
                <c:pt idx="116">
                  <c:v>23558.400000014884</c:v>
                </c:pt>
                <c:pt idx="117">
                  <c:v>23791.200000021661</c:v>
                </c:pt>
                <c:pt idx="118">
                  <c:v>24024.000000028438</c:v>
                </c:pt>
                <c:pt idx="119">
                  <c:v>24256.800000014886</c:v>
                </c:pt>
                <c:pt idx="120">
                  <c:v>24489.600000021663</c:v>
                </c:pt>
                <c:pt idx="121">
                  <c:v>24722.40000002844</c:v>
                </c:pt>
                <c:pt idx="122">
                  <c:v>24955.200000014887</c:v>
                </c:pt>
                <c:pt idx="123">
                  <c:v>25188.000000021664</c:v>
                </c:pt>
                <c:pt idx="124">
                  <c:v>25420.800000028441</c:v>
                </c:pt>
                <c:pt idx="125">
                  <c:v>25653.600000014889</c:v>
                </c:pt>
                <c:pt idx="126">
                  <c:v>25886.400000021666</c:v>
                </c:pt>
                <c:pt idx="127">
                  <c:v>26119.200000028442</c:v>
                </c:pt>
                <c:pt idx="128">
                  <c:v>26352.00000001489</c:v>
                </c:pt>
                <c:pt idx="129">
                  <c:v>26584.800000021667</c:v>
                </c:pt>
                <c:pt idx="130">
                  <c:v>26817.600000028444</c:v>
                </c:pt>
                <c:pt idx="131">
                  <c:v>27050.400000014892</c:v>
                </c:pt>
                <c:pt idx="132">
                  <c:v>27283.200000021669</c:v>
                </c:pt>
                <c:pt idx="133">
                  <c:v>27516.000000028445</c:v>
                </c:pt>
                <c:pt idx="134">
                  <c:v>27748.800000014893</c:v>
                </c:pt>
                <c:pt idx="135">
                  <c:v>27981.60000002167</c:v>
                </c:pt>
                <c:pt idx="136">
                  <c:v>28214.400000028447</c:v>
                </c:pt>
                <c:pt idx="137">
                  <c:v>28447.200000014895</c:v>
                </c:pt>
                <c:pt idx="138">
                  <c:v>29184.40000001941</c:v>
                </c:pt>
                <c:pt idx="139">
                  <c:v>30862.500000021668</c:v>
                </c:pt>
                <c:pt idx="140">
                  <c:v>32220.500000017149</c:v>
                </c:pt>
                <c:pt idx="141">
                  <c:v>34432.100000030703</c:v>
                </c:pt>
                <c:pt idx="142">
                  <c:v>36926.940000012182</c:v>
                </c:pt>
                <c:pt idx="143">
                  <c:v>37526.400000014895</c:v>
                </c:pt>
                <c:pt idx="144">
                  <c:v>39738.000000028449</c:v>
                </c:pt>
                <c:pt idx="145">
                  <c:v>40320.000000014901</c:v>
                </c:pt>
                <c:pt idx="146">
                  <c:v>42405.500000023938</c:v>
                </c:pt>
                <c:pt idx="147">
                  <c:v>43113.600000014907</c:v>
                </c:pt>
                <c:pt idx="148">
                  <c:v>45237.900000028458</c:v>
                </c:pt>
                <c:pt idx="149">
                  <c:v>45897.500000023938</c:v>
                </c:pt>
                <c:pt idx="150">
                  <c:v>47944.200000028453</c:v>
                </c:pt>
                <c:pt idx="151">
                  <c:v>48545.600000017163</c:v>
                </c:pt>
                <c:pt idx="152">
                  <c:v>50776.600000012644</c:v>
                </c:pt>
                <c:pt idx="153">
                  <c:v>54074.60000003071</c:v>
                </c:pt>
                <c:pt idx="154">
                  <c:v>56470.500000014901</c:v>
                </c:pt>
                <c:pt idx="155">
                  <c:v>57081.6000000149</c:v>
                </c:pt>
                <c:pt idx="156">
                  <c:v>58012.800000021678</c:v>
                </c:pt>
                <c:pt idx="157">
                  <c:v>58944.000000028456</c:v>
                </c:pt>
                <c:pt idx="158">
                  <c:v>59875.200000014906</c:v>
                </c:pt>
                <c:pt idx="159">
                  <c:v>60806.400000021684</c:v>
                </c:pt>
                <c:pt idx="160">
                  <c:v>61737.600000028462</c:v>
                </c:pt>
                <c:pt idx="161">
                  <c:v>62668.800000014911</c:v>
                </c:pt>
                <c:pt idx="162">
                  <c:v>63600.00000002169</c:v>
                </c:pt>
                <c:pt idx="163">
                  <c:v>64531.200000028468</c:v>
                </c:pt>
                <c:pt idx="164">
                  <c:v>65462.400000014917</c:v>
                </c:pt>
                <c:pt idx="165">
                  <c:v>65578.800000014919</c:v>
                </c:pt>
                <c:pt idx="166">
                  <c:v>66277.200000014913</c:v>
                </c:pt>
                <c:pt idx="167">
                  <c:v>66393.60000000814</c:v>
                </c:pt>
                <c:pt idx="168">
                  <c:v>66510.000000008135</c:v>
                </c:pt>
                <c:pt idx="169">
                  <c:v>67324.800000001356</c:v>
                </c:pt>
                <c:pt idx="170">
                  <c:v>67476.120000001363</c:v>
                </c:pt>
                <c:pt idx="171">
                  <c:v>68252.119999990071</c:v>
                </c:pt>
                <c:pt idx="172">
                  <c:v>68368.519999990065</c:v>
                </c:pt>
                <c:pt idx="173">
                  <c:v>69299.719999990062</c:v>
                </c:pt>
                <c:pt idx="174">
                  <c:v>69299.719999990062</c:v>
                </c:pt>
                <c:pt idx="175">
                  <c:v>70114.519999983284</c:v>
                </c:pt>
                <c:pt idx="176">
                  <c:v>70230.919999983278</c:v>
                </c:pt>
                <c:pt idx="177">
                  <c:v>70871.119999976509</c:v>
                </c:pt>
                <c:pt idx="178">
                  <c:v>70987.519999976503</c:v>
                </c:pt>
                <c:pt idx="179">
                  <c:v>71802.319999976506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72617.119999969727</c:v>
                </c:pt>
                <c:pt idx="183">
                  <c:v>73548.319999969724</c:v>
                </c:pt>
                <c:pt idx="184">
                  <c:v>73664.719999969719</c:v>
                </c:pt>
                <c:pt idx="185">
                  <c:v>73781.119999969713</c:v>
                </c:pt>
                <c:pt idx="186">
                  <c:v>74508.619999962932</c:v>
                </c:pt>
                <c:pt idx="187">
                  <c:v>74625.019999962926</c:v>
                </c:pt>
                <c:pt idx="188">
                  <c:v>75439.819999956148</c:v>
                </c:pt>
                <c:pt idx="189">
                  <c:v>75556.219999956142</c:v>
                </c:pt>
                <c:pt idx="190">
                  <c:v>76371.019999949363</c:v>
                </c:pt>
                <c:pt idx="191">
                  <c:v>76487.419999949358</c:v>
                </c:pt>
                <c:pt idx="192">
                  <c:v>76517.419999949358</c:v>
                </c:pt>
                <c:pt idx="193">
                  <c:v>76547.419999949358</c:v>
                </c:pt>
                <c:pt idx="194">
                  <c:v>76577.419999949358</c:v>
                </c:pt>
                <c:pt idx="195">
                  <c:v>76607.419999949358</c:v>
                </c:pt>
                <c:pt idx="196">
                  <c:v>76637.419999949358</c:v>
                </c:pt>
                <c:pt idx="197">
                  <c:v>76667.419999949358</c:v>
                </c:pt>
              </c:numCache>
            </c:numRef>
          </c:xVal>
          <c:yVal>
            <c:numRef>
              <c:f>'R-42 Cations-Metals'!$DF$20:$DF$217</c:f>
              <c:numCache>
                <c:formatCode>General</c:formatCode>
                <c:ptCount val="198"/>
                <c:pt idx="0">
                  <c:v>76.888708421732062</c:v>
                </c:pt>
                <c:pt idx="1">
                  <c:v>94.363343810951733</c:v>
                </c:pt>
                <c:pt idx="2">
                  <c:v>117.00395073553989</c:v>
                </c:pt>
                <c:pt idx="3">
                  <c:v>131.52050222863838</c:v>
                </c:pt>
                <c:pt idx="4">
                  <c:v>139.13749144565466</c:v>
                </c:pt>
                <c:pt idx="7">
                  <c:v>159.74836620750034</c:v>
                </c:pt>
                <c:pt idx="8">
                  <c:v>169.75924549907035</c:v>
                </c:pt>
                <c:pt idx="9">
                  <c:v>168.17988349965015</c:v>
                </c:pt>
                <c:pt idx="10">
                  <c:v>171.63556761931358</c:v>
                </c:pt>
                <c:pt idx="11">
                  <c:v>168.38859801083655</c:v>
                </c:pt>
                <c:pt idx="12">
                  <c:v>171.51471398380616</c:v>
                </c:pt>
                <c:pt idx="13">
                  <c:v>170.15655277011717</c:v>
                </c:pt>
                <c:pt idx="14">
                  <c:v>166.56255508410462</c:v>
                </c:pt>
                <c:pt idx="15">
                  <c:v>165.18041216170798</c:v>
                </c:pt>
                <c:pt idx="16">
                  <c:v>157.36633479788819</c:v>
                </c:pt>
                <c:pt idx="17">
                  <c:v>160.27565016015649</c:v>
                </c:pt>
                <c:pt idx="18">
                  <c:v>153.45700249051339</c:v>
                </c:pt>
                <c:pt idx="19">
                  <c:v>147.60726927097716</c:v>
                </c:pt>
                <c:pt idx="20">
                  <c:v>143.32042671297546</c:v>
                </c:pt>
                <c:pt idx="21">
                  <c:v>143.61063803970643</c:v>
                </c:pt>
                <c:pt idx="22">
                  <c:v>134.09627523411856</c:v>
                </c:pt>
                <c:pt idx="23">
                  <c:v>135.30704163766057</c:v>
                </c:pt>
                <c:pt idx="24">
                  <c:v>126.43617737512699</c:v>
                </c:pt>
                <c:pt idx="25">
                  <c:v>129.8741633910208</c:v>
                </c:pt>
                <c:pt idx="26">
                  <c:v>119.38941699673504</c:v>
                </c:pt>
                <c:pt idx="27">
                  <c:v>122.87640284584592</c:v>
                </c:pt>
                <c:pt idx="28">
                  <c:v>117.89735374653134</c:v>
                </c:pt>
                <c:pt idx="29">
                  <c:v>108.5041203513908</c:v>
                </c:pt>
                <c:pt idx="30">
                  <c:v>111.24917241417432</c:v>
                </c:pt>
                <c:pt idx="31">
                  <c:v>124.89193127112857</c:v>
                </c:pt>
                <c:pt idx="32">
                  <c:v>119.16729449479784</c:v>
                </c:pt>
                <c:pt idx="33">
                  <c:v>118.56404312380081</c:v>
                </c:pt>
                <c:pt idx="34">
                  <c:v>111.64482170143143</c:v>
                </c:pt>
                <c:pt idx="35">
                  <c:v>101.07607741720797</c:v>
                </c:pt>
                <c:pt idx="36">
                  <c:v>102.04688971209916</c:v>
                </c:pt>
                <c:pt idx="37">
                  <c:v>100.92489455201036</c:v>
                </c:pt>
                <c:pt idx="38">
                  <c:v>94.250666807278961</c:v>
                </c:pt>
                <c:pt idx="39">
                  <c:v>92.023896790519601</c:v>
                </c:pt>
                <c:pt idx="40">
                  <c:v>89.249593569773324</c:v>
                </c:pt>
                <c:pt idx="41">
                  <c:v>78.484392780588948</c:v>
                </c:pt>
                <c:pt idx="42">
                  <c:v>81.397659386163781</c:v>
                </c:pt>
                <c:pt idx="43">
                  <c:v>81.723381113873216</c:v>
                </c:pt>
                <c:pt idx="44">
                  <c:v>77.175801504307287</c:v>
                </c:pt>
                <c:pt idx="45">
                  <c:v>73.76625611717995</c:v>
                </c:pt>
                <c:pt idx="46">
                  <c:v>69.868649667680955</c:v>
                </c:pt>
                <c:pt idx="47">
                  <c:v>65.933288873281555</c:v>
                </c:pt>
                <c:pt idx="48">
                  <c:v>64.268525100266331</c:v>
                </c:pt>
                <c:pt idx="49">
                  <c:v>60.601353661329149</c:v>
                </c:pt>
                <c:pt idx="50">
                  <c:v>58.86646731023891</c:v>
                </c:pt>
                <c:pt idx="51">
                  <c:v>56.679587156169696</c:v>
                </c:pt>
                <c:pt idx="52">
                  <c:v>55.379073852731338</c:v>
                </c:pt>
                <c:pt idx="53">
                  <c:v>53.425690741780947</c:v>
                </c:pt>
                <c:pt idx="54">
                  <c:v>51.129316783687244</c:v>
                </c:pt>
                <c:pt idx="55">
                  <c:v>50.880224661372203</c:v>
                </c:pt>
                <c:pt idx="56">
                  <c:v>48.692441947615308</c:v>
                </c:pt>
                <c:pt idx="57">
                  <c:v>50.581766213709351</c:v>
                </c:pt>
                <c:pt idx="58">
                  <c:v>49.631319645715678</c:v>
                </c:pt>
                <c:pt idx="59">
                  <c:v>49.304112071906673</c:v>
                </c:pt>
                <c:pt idx="60">
                  <c:v>46.948392833030724</c:v>
                </c:pt>
                <c:pt idx="61">
                  <c:v>45.702019828705126</c:v>
                </c:pt>
                <c:pt idx="62">
                  <c:v>44.972883664460895</c:v>
                </c:pt>
                <c:pt idx="63">
                  <c:v>43.578055232209593</c:v>
                </c:pt>
                <c:pt idx="64">
                  <c:v>42.940210271004403</c:v>
                </c:pt>
                <c:pt idx="65">
                  <c:v>41.079788709527492</c:v>
                </c:pt>
                <c:pt idx="66">
                  <c:v>41.301148433896223</c:v>
                </c:pt>
                <c:pt idx="67">
                  <c:v>38.936306120356406</c:v>
                </c:pt>
                <c:pt idx="68">
                  <c:v>38.379396153112907</c:v>
                </c:pt>
                <c:pt idx="69">
                  <c:v>37.309964527423396</c:v>
                </c:pt>
                <c:pt idx="70">
                  <c:v>36.204373442511859</c:v>
                </c:pt>
                <c:pt idx="71">
                  <c:v>35.327624781660795</c:v>
                </c:pt>
                <c:pt idx="72">
                  <c:v>34.663811466988712</c:v>
                </c:pt>
                <c:pt idx="73">
                  <c:v>34.08545760410788</c:v>
                </c:pt>
                <c:pt idx="74">
                  <c:v>34.639129015660124</c:v>
                </c:pt>
                <c:pt idx="75">
                  <c:v>34.808716479255175</c:v>
                </c:pt>
                <c:pt idx="76">
                  <c:v>33.132680884801914</c:v>
                </c:pt>
                <c:pt idx="77">
                  <c:v>31.074419556438936</c:v>
                </c:pt>
                <c:pt idx="78">
                  <c:v>33.146651458982021</c:v>
                </c:pt>
                <c:pt idx="79">
                  <c:v>31.90060882946128</c:v>
                </c:pt>
                <c:pt idx="80">
                  <c:v>31.240534454218981</c:v>
                </c:pt>
                <c:pt idx="81">
                  <c:v>30.668139086644548</c:v>
                </c:pt>
                <c:pt idx="82">
                  <c:v>29.997298090603046</c:v>
                </c:pt>
                <c:pt idx="83">
                  <c:v>27.741675241919474</c:v>
                </c:pt>
                <c:pt idx="84">
                  <c:v>27.402838395647063</c:v>
                </c:pt>
                <c:pt idx="85">
                  <c:v>26.283212945897844</c:v>
                </c:pt>
                <c:pt idx="86">
                  <c:v>26.216342333699629</c:v>
                </c:pt>
                <c:pt idx="87">
                  <c:v>25.890448192886108</c:v>
                </c:pt>
                <c:pt idx="88">
                  <c:v>24.959819007971003</c:v>
                </c:pt>
                <c:pt idx="89">
                  <c:v>24.537994705394581</c:v>
                </c:pt>
                <c:pt idx="90">
                  <c:v>24.234192594757431</c:v>
                </c:pt>
                <c:pt idx="91">
                  <c:v>24.282984628394829</c:v>
                </c:pt>
                <c:pt idx="92">
                  <c:v>23.771941963067079</c:v>
                </c:pt>
                <c:pt idx="93">
                  <c:v>23.81438301305641</c:v>
                </c:pt>
                <c:pt idx="94">
                  <c:v>21.771647095360379</c:v>
                </c:pt>
                <c:pt idx="95">
                  <c:v>21.58997527949019</c:v>
                </c:pt>
                <c:pt idx="96">
                  <c:v>21.447134117893498</c:v>
                </c:pt>
                <c:pt idx="97">
                  <c:v>21.557373321388489</c:v>
                </c:pt>
                <c:pt idx="98">
                  <c:v>22.024262452745461</c:v>
                </c:pt>
                <c:pt idx="99">
                  <c:v>23.436923097563103</c:v>
                </c:pt>
                <c:pt idx="100">
                  <c:v>23.669206398301675</c:v>
                </c:pt>
                <c:pt idx="101">
                  <c:v>21.897794682712405</c:v>
                </c:pt>
                <c:pt idx="102">
                  <c:v>22.040954192018923</c:v>
                </c:pt>
                <c:pt idx="103">
                  <c:v>21.556967065726234</c:v>
                </c:pt>
                <c:pt idx="104">
                  <c:v>20.901603375993702</c:v>
                </c:pt>
                <c:pt idx="105">
                  <c:v>20.496132348293653</c:v>
                </c:pt>
                <c:pt idx="107">
                  <c:v>19.364551329491682</c:v>
                </c:pt>
                <c:pt idx="108">
                  <c:v>19.158409537559884</c:v>
                </c:pt>
                <c:pt idx="109">
                  <c:v>19.011920721956159</c:v>
                </c:pt>
                <c:pt idx="110">
                  <c:v>18.614072465669224</c:v>
                </c:pt>
                <c:pt idx="111">
                  <c:v>18.29129044454681</c:v>
                </c:pt>
                <c:pt idx="112">
                  <c:v>18.186950407730592</c:v>
                </c:pt>
                <c:pt idx="113">
                  <c:v>20.073499914621877</c:v>
                </c:pt>
                <c:pt idx="114">
                  <c:v>18.289651905300499</c:v>
                </c:pt>
                <c:pt idx="115">
                  <c:v>19.404431504136969</c:v>
                </c:pt>
                <c:pt idx="116">
                  <c:v>15.066643286744448</c:v>
                </c:pt>
                <c:pt idx="117">
                  <c:v>14.738439061137768</c:v>
                </c:pt>
                <c:pt idx="118">
                  <c:v>15.962637961916048</c:v>
                </c:pt>
                <c:pt idx="119">
                  <c:v>15.636674009896895</c:v>
                </c:pt>
                <c:pt idx="120">
                  <c:v>15.904918183108089</c:v>
                </c:pt>
                <c:pt idx="121">
                  <c:v>15.449936972972791</c:v>
                </c:pt>
                <c:pt idx="122">
                  <c:v>15.135318206519585</c:v>
                </c:pt>
                <c:pt idx="123">
                  <c:v>15.20569872941752</c:v>
                </c:pt>
                <c:pt idx="124">
                  <c:v>15.962789656246736</c:v>
                </c:pt>
                <c:pt idx="125">
                  <c:v>16.56884919900973</c:v>
                </c:pt>
                <c:pt idx="126">
                  <c:v>16.449886101322303</c:v>
                </c:pt>
                <c:pt idx="127">
                  <c:v>16.043121241388128</c:v>
                </c:pt>
                <c:pt idx="128">
                  <c:v>16.044901500042069</c:v>
                </c:pt>
                <c:pt idx="129">
                  <c:v>15.832629230528909</c:v>
                </c:pt>
                <c:pt idx="130">
                  <c:v>15.955472656221954</c:v>
                </c:pt>
                <c:pt idx="131">
                  <c:v>15.566108289569273</c:v>
                </c:pt>
                <c:pt idx="132">
                  <c:v>15.784772883159734</c:v>
                </c:pt>
                <c:pt idx="133">
                  <c:v>15.083897816271969</c:v>
                </c:pt>
                <c:pt idx="134">
                  <c:v>15.111371124890058</c:v>
                </c:pt>
                <c:pt idx="135">
                  <c:v>15.09551188275959</c:v>
                </c:pt>
                <c:pt idx="136">
                  <c:v>16.574467653923495</c:v>
                </c:pt>
                <c:pt idx="137">
                  <c:v>16.490469472613821</c:v>
                </c:pt>
                <c:pt idx="138">
                  <c:v>14.724722772842528</c:v>
                </c:pt>
                <c:pt idx="139">
                  <c:v>14.796089057615655</c:v>
                </c:pt>
                <c:pt idx="140">
                  <c:v>13.492514972521565</c:v>
                </c:pt>
                <c:pt idx="141">
                  <c:v>13.316111587937433</c:v>
                </c:pt>
                <c:pt idx="142">
                  <c:v>12.089975899991382</c:v>
                </c:pt>
                <c:pt idx="143">
                  <c:v>12.4918188144834</c:v>
                </c:pt>
                <c:pt idx="144">
                  <c:v>12.059137937288046</c:v>
                </c:pt>
                <c:pt idx="145">
                  <c:v>12.537022762411949</c:v>
                </c:pt>
                <c:pt idx="146">
                  <c:v>12.145641760407235</c:v>
                </c:pt>
                <c:pt idx="147">
                  <c:v>11.524618880565674</c:v>
                </c:pt>
                <c:pt idx="148">
                  <c:v>11.129381983110198</c:v>
                </c:pt>
                <c:pt idx="149">
                  <c:v>11.144938769506538</c:v>
                </c:pt>
                <c:pt idx="150">
                  <c:v>10.185393027842787</c:v>
                </c:pt>
                <c:pt idx="151">
                  <c:v>10.32204054361981</c:v>
                </c:pt>
                <c:pt idx="152">
                  <c:v>10.527748715140797</c:v>
                </c:pt>
                <c:pt idx="153">
                  <c:v>9.9464867367642231</c:v>
                </c:pt>
                <c:pt idx="154">
                  <c:v>9.6471798019431105</c:v>
                </c:pt>
                <c:pt idx="155">
                  <c:v>10.020719858315154</c:v>
                </c:pt>
                <c:pt idx="156">
                  <c:v>9.9321175062831077</c:v>
                </c:pt>
                <c:pt idx="157">
                  <c:v>9.836300958577656</c:v>
                </c:pt>
                <c:pt idx="158">
                  <c:v>10.040356842559067</c:v>
                </c:pt>
                <c:pt idx="159">
                  <c:v>9.919797019319903</c:v>
                </c:pt>
                <c:pt idx="160">
                  <c:v>9.8842183515543081</c:v>
                </c:pt>
                <c:pt idx="161">
                  <c:v>9.2844024374536609</c:v>
                </c:pt>
                <c:pt idx="162">
                  <c:v>9.5042607648671016</c:v>
                </c:pt>
                <c:pt idx="163">
                  <c:v>9.5530776326737641</c:v>
                </c:pt>
                <c:pt idx="164">
                  <c:v>9.6226824495814416</c:v>
                </c:pt>
                <c:pt idx="165">
                  <c:v>9.6052502941944269</c:v>
                </c:pt>
                <c:pt idx="166">
                  <c:v>8.9507023324877704</c:v>
                </c:pt>
                <c:pt idx="167">
                  <c:v>9.1441239666838428</c:v>
                </c:pt>
                <c:pt idx="168">
                  <c:v>11.815478224076999</c:v>
                </c:pt>
                <c:pt idx="169">
                  <c:v>9.5452563061924831</c:v>
                </c:pt>
                <c:pt idx="170">
                  <c:v>10.427861061939737</c:v>
                </c:pt>
                <c:pt idx="171">
                  <c:v>9.3442300280695889</c:v>
                </c:pt>
                <c:pt idx="172">
                  <c:v>10.515389783746086</c:v>
                </c:pt>
                <c:pt idx="173">
                  <c:v>9.3197092607944736</c:v>
                </c:pt>
                <c:pt idx="174">
                  <c:v>10.671642963712952</c:v>
                </c:pt>
                <c:pt idx="175">
                  <c:v>9.4071423215236987</c:v>
                </c:pt>
                <c:pt idx="176">
                  <c:v>9.8505090947749157</c:v>
                </c:pt>
                <c:pt idx="177">
                  <c:v>9.3025068970599136</c:v>
                </c:pt>
                <c:pt idx="178">
                  <c:v>10.905008670684555</c:v>
                </c:pt>
                <c:pt idx="179">
                  <c:v>9.5411450653453276</c:v>
                </c:pt>
                <c:pt idx="180">
                  <c:v>10.241795246250001</c:v>
                </c:pt>
                <c:pt idx="181">
                  <c:v>9.5001060171465301</c:v>
                </c:pt>
                <c:pt idx="182">
                  <c:v>9.4863411305451368</c:v>
                </c:pt>
                <c:pt idx="183">
                  <c:v>9.3637552225099512</c:v>
                </c:pt>
                <c:pt idx="184">
                  <c:v>9.42266650776285</c:v>
                </c:pt>
                <c:pt idx="185">
                  <c:v>7.9361126628482266</c:v>
                </c:pt>
                <c:pt idx="186">
                  <c:v>9.8584407321749428</c:v>
                </c:pt>
                <c:pt idx="187">
                  <c:v>9.7728450029247771</c:v>
                </c:pt>
                <c:pt idx="188">
                  <c:v>9.9410226987450869</c:v>
                </c:pt>
                <c:pt idx="189">
                  <c:v>10.00061803207822</c:v>
                </c:pt>
                <c:pt idx="190">
                  <c:v>9.8300144918052741</c:v>
                </c:pt>
                <c:pt idx="191">
                  <c:v>9.0366629227083219</c:v>
                </c:pt>
                <c:pt idx="192">
                  <c:v>10.062954426083461</c:v>
                </c:pt>
                <c:pt idx="193">
                  <c:v>10.572517606540188</c:v>
                </c:pt>
                <c:pt idx="194">
                  <c:v>10.171389327040295</c:v>
                </c:pt>
                <c:pt idx="195">
                  <c:v>10.257193200932344</c:v>
                </c:pt>
                <c:pt idx="196">
                  <c:v>10.605302885050593</c:v>
                </c:pt>
                <c:pt idx="197">
                  <c:v>10.199744701858009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913-4CE7-B596-92C23F61D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23019336"/>
        <c:axId val="-2023013624"/>
      </c:scatterChart>
      <c:valAx>
        <c:axId val="-2023019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23013624"/>
        <c:crossesAt val="1.0000000000000003E-4"/>
        <c:crossBetween val="midCat"/>
      </c:valAx>
      <c:valAx>
        <c:axId val="-2023013624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230193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Charge (with</a:t>
            </a:r>
            <a:r>
              <a:rPr lang="en-US" baseline="0"/>
              <a:t> balancing SO4)</a:t>
            </a:r>
            <a:endParaRPr lang="en-US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5"/>
          <c:order val="0"/>
          <c:tx>
            <c:v>Cations</c:v>
          </c:tx>
          <c:spPr>
            <a:ln w="25400">
              <a:noFill/>
            </a:ln>
          </c:spPr>
          <c:xVal>
            <c:numRef>
              <c:f>'R-42 Cations-Metals'!$CS$20:$CS$217</c:f>
              <c:numCache>
                <c:formatCode>General</c:formatCode>
                <c:ptCount val="198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3770.4000000284295</c:v>
                </c:pt>
                <c:pt idx="32">
                  <c:v>4003.2000000148787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4701.6000000148788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6564.0000000284281</c:v>
                </c:pt>
                <c:pt idx="44">
                  <c:v>6796.8000000148777</c:v>
                </c:pt>
                <c:pt idx="45">
                  <c:v>7029.6000000216527</c:v>
                </c:pt>
                <c:pt idx="46">
                  <c:v>7262.4000000284277</c:v>
                </c:pt>
                <c:pt idx="47">
                  <c:v>7495.2000000148773</c:v>
                </c:pt>
                <c:pt idx="48">
                  <c:v>7728.0000000216523</c:v>
                </c:pt>
                <c:pt idx="49">
                  <c:v>7960.8000000284273</c:v>
                </c:pt>
                <c:pt idx="50">
                  <c:v>8193.6000000148761</c:v>
                </c:pt>
                <c:pt idx="51">
                  <c:v>8426.4000000216511</c:v>
                </c:pt>
                <c:pt idx="52">
                  <c:v>8659.2000000284261</c:v>
                </c:pt>
                <c:pt idx="53">
                  <c:v>8892.0000000148757</c:v>
                </c:pt>
                <c:pt idx="54">
                  <c:v>9124.8000000216507</c:v>
                </c:pt>
                <c:pt idx="55">
                  <c:v>9357.6000000284257</c:v>
                </c:pt>
                <c:pt idx="56">
                  <c:v>9590.4000000148753</c:v>
                </c:pt>
                <c:pt idx="57">
                  <c:v>9823.2000000216503</c:v>
                </c:pt>
                <c:pt idx="58">
                  <c:v>10056.000000028425</c:v>
                </c:pt>
                <c:pt idx="59">
                  <c:v>10288.800000014875</c:v>
                </c:pt>
                <c:pt idx="60">
                  <c:v>10521.60000002165</c:v>
                </c:pt>
                <c:pt idx="61">
                  <c:v>10754.400000028425</c:v>
                </c:pt>
                <c:pt idx="62">
                  <c:v>10987.200000014875</c:v>
                </c:pt>
                <c:pt idx="63">
                  <c:v>11220.00000002165</c:v>
                </c:pt>
                <c:pt idx="64">
                  <c:v>11452.800000028425</c:v>
                </c:pt>
                <c:pt idx="65">
                  <c:v>11685.600000014874</c:v>
                </c:pt>
                <c:pt idx="66">
                  <c:v>11918.400000021649</c:v>
                </c:pt>
                <c:pt idx="67">
                  <c:v>12151.200000028424</c:v>
                </c:pt>
                <c:pt idx="68">
                  <c:v>12384.000000014874</c:v>
                </c:pt>
                <c:pt idx="69">
                  <c:v>12616.800000021649</c:v>
                </c:pt>
                <c:pt idx="70">
                  <c:v>12849.600000028424</c:v>
                </c:pt>
                <c:pt idx="71">
                  <c:v>13082.400000014874</c:v>
                </c:pt>
                <c:pt idx="72">
                  <c:v>13315.200000021649</c:v>
                </c:pt>
                <c:pt idx="73">
                  <c:v>13548.000000028424</c:v>
                </c:pt>
                <c:pt idx="74">
                  <c:v>13780.800000014873</c:v>
                </c:pt>
                <c:pt idx="75">
                  <c:v>14013.600000021648</c:v>
                </c:pt>
                <c:pt idx="76">
                  <c:v>14246.400000028423</c:v>
                </c:pt>
                <c:pt idx="77">
                  <c:v>14479.200000014873</c:v>
                </c:pt>
                <c:pt idx="78">
                  <c:v>14712.000000021648</c:v>
                </c:pt>
                <c:pt idx="79">
                  <c:v>14944.800000028423</c:v>
                </c:pt>
                <c:pt idx="80">
                  <c:v>15177.600000014872</c:v>
                </c:pt>
                <c:pt idx="81">
                  <c:v>15410.400000021647</c:v>
                </c:pt>
                <c:pt idx="82">
                  <c:v>15643.200000028422</c:v>
                </c:pt>
                <c:pt idx="83">
                  <c:v>15876.000000014872</c:v>
                </c:pt>
                <c:pt idx="84">
                  <c:v>16108.800000021647</c:v>
                </c:pt>
                <c:pt idx="85">
                  <c:v>16341.600000028422</c:v>
                </c:pt>
                <c:pt idx="86">
                  <c:v>16574.40000001487</c:v>
                </c:pt>
                <c:pt idx="87">
                  <c:v>16807.200000021647</c:v>
                </c:pt>
                <c:pt idx="88">
                  <c:v>17040.000000028424</c:v>
                </c:pt>
                <c:pt idx="89">
                  <c:v>17272.800000014871</c:v>
                </c:pt>
                <c:pt idx="90">
                  <c:v>17505.600000021648</c:v>
                </c:pt>
                <c:pt idx="91">
                  <c:v>17738.400000028425</c:v>
                </c:pt>
                <c:pt idx="92">
                  <c:v>17971.200000014873</c:v>
                </c:pt>
                <c:pt idx="93">
                  <c:v>18204.00000002165</c:v>
                </c:pt>
                <c:pt idx="94">
                  <c:v>18436.800000028426</c:v>
                </c:pt>
                <c:pt idx="95">
                  <c:v>18669.600000014874</c:v>
                </c:pt>
                <c:pt idx="96">
                  <c:v>18902.400000021651</c:v>
                </c:pt>
                <c:pt idx="97">
                  <c:v>19135.200000028428</c:v>
                </c:pt>
                <c:pt idx="98">
                  <c:v>19368.000000014876</c:v>
                </c:pt>
                <c:pt idx="99">
                  <c:v>19600.800000021653</c:v>
                </c:pt>
                <c:pt idx="100">
                  <c:v>19833.600000028429</c:v>
                </c:pt>
                <c:pt idx="101">
                  <c:v>20066.400000014877</c:v>
                </c:pt>
                <c:pt idx="102">
                  <c:v>20299.200000021654</c:v>
                </c:pt>
                <c:pt idx="103">
                  <c:v>20532.000000028431</c:v>
                </c:pt>
                <c:pt idx="104">
                  <c:v>20764.800000014879</c:v>
                </c:pt>
                <c:pt idx="105">
                  <c:v>20997.600000021655</c:v>
                </c:pt>
                <c:pt idx="107">
                  <c:v>21463.20000001488</c:v>
                </c:pt>
                <c:pt idx="108">
                  <c:v>21696.000000021657</c:v>
                </c:pt>
                <c:pt idx="109">
                  <c:v>21928.800000028434</c:v>
                </c:pt>
                <c:pt idx="110">
                  <c:v>22161.600000014882</c:v>
                </c:pt>
                <c:pt idx="111">
                  <c:v>22394.400000021658</c:v>
                </c:pt>
                <c:pt idx="112">
                  <c:v>22627.200000028435</c:v>
                </c:pt>
                <c:pt idx="113">
                  <c:v>22860.000000014883</c:v>
                </c:pt>
                <c:pt idx="114">
                  <c:v>23092.80000002166</c:v>
                </c:pt>
                <c:pt idx="115">
                  <c:v>23325.600000028437</c:v>
                </c:pt>
                <c:pt idx="116">
                  <c:v>23558.400000014884</c:v>
                </c:pt>
                <c:pt idx="117">
                  <c:v>23791.200000021661</c:v>
                </c:pt>
                <c:pt idx="118">
                  <c:v>24024.000000028438</c:v>
                </c:pt>
                <c:pt idx="119">
                  <c:v>24256.800000014886</c:v>
                </c:pt>
                <c:pt idx="120">
                  <c:v>24489.600000021663</c:v>
                </c:pt>
                <c:pt idx="121">
                  <c:v>24722.40000002844</c:v>
                </c:pt>
                <c:pt idx="122">
                  <c:v>24955.200000014887</c:v>
                </c:pt>
                <c:pt idx="123">
                  <c:v>25188.000000021664</c:v>
                </c:pt>
                <c:pt idx="124">
                  <c:v>25420.800000028441</c:v>
                </c:pt>
                <c:pt idx="125">
                  <c:v>25653.600000014889</c:v>
                </c:pt>
                <c:pt idx="126">
                  <c:v>25886.400000021666</c:v>
                </c:pt>
                <c:pt idx="127">
                  <c:v>26119.200000028442</c:v>
                </c:pt>
                <c:pt idx="128">
                  <c:v>26352.00000001489</c:v>
                </c:pt>
                <c:pt idx="129">
                  <c:v>26584.800000021667</c:v>
                </c:pt>
                <c:pt idx="130">
                  <c:v>26817.600000028444</c:v>
                </c:pt>
                <c:pt idx="131">
                  <c:v>27050.400000014892</c:v>
                </c:pt>
                <c:pt idx="132">
                  <c:v>27283.200000021669</c:v>
                </c:pt>
                <c:pt idx="133">
                  <c:v>27516.000000028445</c:v>
                </c:pt>
                <c:pt idx="134">
                  <c:v>27748.800000014893</c:v>
                </c:pt>
                <c:pt idx="135">
                  <c:v>27981.60000002167</c:v>
                </c:pt>
                <c:pt idx="136">
                  <c:v>28214.400000028447</c:v>
                </c:pt>
                <c:pt idx="137">
                  <c:v>28447.200000014895</c:v>
                </c:pt>
                <c:pt idx="138">
                  <c:v>29184.40000001941</c:v>
                </c:pt>
                <c:pt idx="139">
                  <c:v>30862.500000021668</c:v>
                </c:pt>
                <c:pt idx="140">
                  <c:v>32220.500000017149</c:v>
                </c:pt>
                <c:pt idx="141">
                  <c:v>34432.100000030703</c:v>
                </c:pt>
                <c:pt idx="142">
                  <c:v>36926.940000012182</c:v>
                </c:pt>
                <c:pt idx="143">
                  <c:v>37526.400000014895</c:v>
                </c:pt>
                <c:pt idx="144">
                  <c:v>39738.000000028449</c:v>
                </c:pt>
                <c:pt idx="145">
                  <c:v>40320.000000014901</c:v>
                </c:pt>
                <c:pt idx="146">
                  <c:v>42405.500000023938</c:v>
                </c:pt>
                <c:pt idx="147">
                  <c:v>43113.600000014907</c:v>
                </c:pt>
                <c:pt idx="148">
                  <c:v>45237.900000028458</c:v>
                </c:pt>
                <c:pt idx="149">
                  <c:v>45897.500000023938</c:v>
                </c:pt>
                <c:pt idx="150">
                  <c:v>47944.200000028453</c:v>
                </c:pt>
                <c:pt idx="151">
                  <c:v>48545.600000017163</c:v>
                </c:pt>
                <c:pt idx="152">
                  <c:v>50776.600000012644</c:v>
                </c:pt>
                <c:pt idx="153">
                  <c:v>54074.60000003071</c:v>
                </c:pt>
                <c:pt idx="154">
                  <c:v>56470.500000014901</c:v>
                </c:pt>
                <c:pt idx="155">
                  <c:v>57081.6000000149</c:v>
                </c:pt>
                <c:pt idx="156">
                  <c:v>58012.800000021678</c:v>
                </c:pt>
                <c:pt idx="157">
                  <c:v>58944.000000028456</c:v>
                </c:pt>
                <c:pt idx="158">
                  <c:v>59875.200000014906</c:v>
                </c:pt>
                <c:pt idx="159">
                  <c:v>60806.400000021684</c:v>
                </c:pt>
                <c:pt idx="160">
                  <c:v>61737.600000028462</c:v>
                </c:pt>
                <c:pt idx="161">
                  <c:v>62668.800000014911</c:v>
                </c:pt>
                <c:pt idx="162">
                  <c:v>63600.00000002169</c:v>
                </c:pt>
                <c:pt idx="163">
                  <c:v>64531.200000028468</c:v>
                </c:pt>
                <c:pt idx="164">
                  <c:v>65462.400000014917</c:v>
                </c:pt>
                <c:pt idx="165">
                  <c:v>65578.800000014919</c:v>
                </c:pt>
                <c:pt idx="166">
                  <c:v>66277.200000014913</c:v>
                </c:pt>
                <c:pt idx="167">
                  <c:v>66393.60000000814</c:v>
                </c:pt>
                <c:pt idx="168">
                  <c:v>66510.000000008135</c:v>
                </c:pt>
                <c:pt idx="169">
                  <c:v>67324.800000001356</c:v>
                </c:pt>
                <c:pt idx="170">
                  <c:v>67476.120000001363</c:v>
                </c:pt>
                <c:pt idx="171">
                  <c:v>68252.119999990071</c:v>
                </c:pt>
                <c:pt idx="172">
                  <c:v>68368.519999990065</c:v>
                </c:pt>
                <c:pt idx="173">
                  <c:v>69299.719999990062</c:v>
                </c:pt>
                <c:pt idx="174">
                  <c:v>69299.719999990062</c:v>
                </c:pt>
                <c:pt idx="175">
                  <c:v>70114.519999983284</c:v>
                </c:pt>
                <c:pt idx="176">
                  <c:v>70230.919999983278</c:v>
                </c:pt>
                <c:pt idx="177">
                  <c:v>70871.119999976509</c:v>
                </c:pt>
                <c:pt idx="178">
                  <c:v>70987.519999976503</c:v>
                </c:pt>
                <c:pt idx="179">
                  <c:v>71802.319999976506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72617.119999969727</c:v>
                </c:pt>
                <c:pt idx="183">
                  <c:v>73548.319999969724</c:v>
                </c:pt>
                <c:pt idx="184">
                  <c:v>73664.719999969719</c:v>
                </c:pt>
                <c:pt idx="185">
                  <c:v>73781.119999969713</c:v>
                </c:pt>
                <c:pt idx="186">
                  <c:v>74508.619999962932</c:v>
                </c:pt>
                <c:pt idx="187">
                  <c:v>74625.019999962926</c:v>
                </c:pt>
                <c:pt idx="188">
                  <c:v>75439.819999956148</c:v>
                </c:pt>
                <c:pt idx="189">
                  <c:v>75556.219999956142</c:v>
                </c:pt>
                <c:pt idx="190">
                  <c:v>76371.019999949363</c:v>
                </c:pt>
                <c:pt idx="191">
                  <c:v>76487.419999949358</c:v>
                </c:pt>
                <c:pt idx="192">
                  <c:v>76517.419999949358</c:v>
                </c:pt>
                <c:pt idx="193">
                  <c:v>76547.419999949358</c:v>
                </c:pt>
                <c:pt idx="194">
                  <c:v>76577.419999949358</c:v>
                </c:pt>
                <c:pt idx="195">
                  <c:v>76607.419999949358</c:v>
                </c:pt>
                <c:pt idx="196">
                  <c:v>76637.419999949358</c:v>
                </c:pt>
                <c:pt idx="197">
                  <c:v>76667.419999949358</c:v>
                </c:pt>
              </c:numCache>
            </c:numRef>
          </c:xVal>
          <c:yVal>
            <c:numRef>
              <c:f>'R-42 Cations-Metals'!$DF$20:$DF$217</c:f>
              <c:numCache>
                <c:formatCode>General</c:formatCode>
                <c:ptCount val="198"/>
                <c:pt idx="0">
                  <c:v>76.888708421732062</c:v>
                </c:pt>
                <c:pt idx="1">
                  <c:v>94.363343810951733</c:v>
                </c:pt>
                <c:pt idx="2">
                  <c:v>117.00395073553989</c:v>
                </c:pt>
                <c:pt idx="3">
                  <c:v>131.52050222863838</c:v>
                </c:pt>
                <c:pt idx="4">
                  <c:v>139.13749144565466</c:v>
                </c:pt>
                <c:pt idx="7">
                  <c:v>159.74836620750034</c:v>
                </c:pt>
                <c:pt idx="8">
                  <c:v>169.75924549907035</c:v>
                </c:pt>
                <c:pt idx="9">
                  <c:v>168.17988349965015</c:v>
                </c:pt>
                <c:pt idx="10">
                  <c:v>171.63556761931358</c:v>
                </c:pt>
                <c:pt idx="11">
                  <c:v>168.38859801083655</c:v>
                </c:pt>
                <c:pt idx="12">
                  <c:v>171.51471398380616</c:v>
                </c:pt>
                <c:pt idx="13">
                  <c:v>170.15655277011717</c:v>
                </c:pt>
                <c:pt idx="14">
                  <c:v>166.56255508410462</c:v>
                </c:pt>
                <c:pt idx="15">
                  <c:v>165.18041216170798</c:v>
                </c:pt>
                <c:pt idx="16">
                  <c:v>157.36633479788819</c:v>
                </c:pt>
                <c:pt idx="17">
                  <c:v>160.27565016015649</c:v>
                </c:pt>
                <c:pt idx="18">
                  <c:v>153.45700249051339</c:v>
                </c:pt>
                <c:pt idx="19">
                  <c:v>147.60726927097716</c:v>
                </c:pt>
                <c:pt idx="20">
                  <c:v>143.32042671297546</c:v>
                </c:pt>
                <c:pt idx="21">
                  <c:v>143.61063803970643</c:v>
                </c:pt>
                <c:pt idx="22">
                  <c:v>134.09627523411856</c:v>
                </c:pt>
                <c:pt idx="23">
                  <c:v>135.30704163766057</c:v>
                </c:pt>
                <c:pt idx="24">
                  <c:v>126.43617737512699</c:v>
                </c:pt>
                <c:pt idx="25">
                  <c:v>129.8741633910208</c:v>
                </c:pt>
                <c:pt idx="26">
                  <c:v>119.38941699673504</c:v>
                </c:pt>
                <c:pt idx="27">
                  <c:v>122.87640284584592</c:v>
                </c:pt>
                <c:pt idx="28">
                  <c:v>117.89735374653134</c:v>
                </c:pt>
                <c:pt idx="29">
                  <c:v>108.5041203513908</c:v>
                </c:pt>
                <c:pt idx="30">
                  <c:v>111.24917241417432</c:v>
                </c:pt>
                <c:pt idx="31">
                  <c:v>124.89193127112857</c:v>
                </c:pt>
                <c:pt idx="32">
                  <c:v>119.16729449479784</c:v>
                </c:pt>
                <c:pt idx="33">
                  <c:v>118.56404312380081</c:v>
                </c:pt>
                <c:pt idx="34">
                  <c:v>111.64482170143143</c:v>
                </c:pt>
                <c:pt idx="35">
                  <c:v>101.07607741720797</c:v>
                </c:pt>
                <c:pt idx="36">
                  <c:v>102.04688971209916</c:v>
                </c:pt>
                <c:pt idx="37">
                  <c:v>100.92489455201036</c:v>
                </c:pt>
                <c:pt idx="38">
                  <c:v>94.250666807278961</c:v>
                </c:pt>
                <c:pt idx="39">
                  <c:v>92.023896790519601</c:v>
                </c:pt>
                <c:pt idx="40">
                  <c:v>89.249593569773324</c:v>
                </c:pt>
                <c:pt idx="41">
                  <c:v>78.484392780588948</c:v>
                </c:pt>
                <c:pt idx="42">
                  <c:v>81.397659386163781</c:v>
                </c:pt>
                <c:pt idx="43">
                  <c:v>81.723381113873216</c:v>
                </c:pt>
                <c:pt idx="44">
                  <c:v>77.175801504307287</c:v>
                </c:pt>
                <c:pt idx="45">
                  <c:v>73.76625611717995</c:v>
                </c:pt>
                <c:pt idx="46">
                  <c:v>69.868649667680955</c:v>
                </c:pt>
                <c:pt idx="47">
                  <c:v>65.933288873281555</c:v>
                </c:pt>
                <c:pt idx="48">
                  <c:v>64.268525100266331</c:v>
                </c:pt>
                <c:pt idx="49">
                  <c:v>60.601353661329149</c:v>
                </c:pt>
                <c:pt idx="50">
                  <c:v>58.86646731023891</c:v>
                </c:pt>
                <c:pt idx="51">
                  <c:v>56.679587156169696</c:v>
                </c:pt>
                <c:pt idx="52">
                  <c:v>55.379073852731338</c:v>
                </c:pt>
                <c:pt idx="53">
                  <c:v>53.425690741780947</c:v>
                </c:pt>
                <c:pt idx="54">
                  <c:v>51.129316783687244</c:v>
                </c:pt>
                <c:pt idx="55">
                  <c:v>50.880224661372203</c:v>
                </c:pt>
                <c:pt idx="56">
                  <c:v>48.692441947615308</c:v>
                </c:pt>
                <c:pt idx="57">
                  <c:v>50.581766213709351</c:v>
                </c:pt>
                <c:pt idx="58">
                  <c:v>49.631319645715678</c:v>
                </c:pt>
                <c:pt idx="59">
                  <c:v>49.304112071906673</c:v>
                </c:pt>
                <c:pt idx="60">
                  <c:v>46.948392833030724</c:v>
                </c:pt>
                <c:pt idx="61">
                  <c:v>45.702019828705126</c:v>
                </c:pt>
                <c:pt idx="62">
                  <c:v>44.972883664460895</c:v>
                </c:pt>
                <c:pt idx="63">
                  <c:v>43.578055232209593</c:v>
                </c:pt>
                <c:pt idx="64">
                  <c:v>42.940210271004403</c:v>
                </c:pt>
                <c:pt idx="65">
                  <c:v>41.079788709527492</c:v>
                </c:pt>
                <c:pt idx="66">
                  <c:v>41.301148433896223</c:v>
                </c:pt>
                <c:pt idx="67">
                  <c:v>38.936306120356406</c:v>
                </c:pt>
                <c:pt idx="68">
                  <c:v>38.379396153112907</c:v>
                </c:pt>
                <c:pt idx="69">
                  <c:v>37.309964527423396</c:v>
                </c:pt>
                <c:pt idx="70">
                  <c:v>36.204373442511859</c:v>
                </c:pt>
                <c:pt idx="71">
                  <c:v>35.327624781660795</c:v>
                </c:pt>
                <c:pt idx="72">
                  <c:v>34.663811466988712</c:v>
                </c:pt>
                <c:pt idx="73">
                  <c:v>34.08545760410788</c:v>
                </c:pt>
                <c:pt idx="74">
                  <c:v>34.639129015660124</c:v>
                </c:pt>
                <c:pt idx="75">
                  <c:v>34.808716479255175</c:v>
                </c:pt>
                <c:pt idx="76">
                  <c:v>33.132680884801914</c:v>
                </c:pt>
                <c:pt idx="77">
                  <c:v>31.074419556438936</c:v>
                </c:pt>
                <c:pt idx="78">
                  <c:v>33.146651458982021</c:v>
                </c:pt>
                <c:pt idx="79">
                  <c:v>31.90060882946128</c:v>
                </c:pt>
                <c:pt idx="80">
                  <c:v>31.240534454218981</c:v>
                </c:pt>
                <c:pt idx="81">
                  <c:v>30.668139086644548</c:v>
                </c:pt>
                <c:pt idx="82">
                  <c:v>29.997298090603046</c:v>
                </c:pt>
                <c:pt idx="83">
                  <c:v>27.741675241919474</c:v>
                </c:pt>
                <c:pt idx="84">
                  <c:v>27.402838395647063</c:v>
                </c:pt>
                <c:pt idx="85">
                  <c:v>26.283212945897844</c:v>
                </c:pt>
                <c:pt idx="86">
                  <c:v>26.216342333699629</c:v>
                </c:pt>
                <c:pt idx="87">
                  <c:v>25.890448192886108</c:v>
                </c:pt>
                <c:pt idx="88">
                  <c:v>24.959819007971003</c:v>
                </c:pt>
                <c:pt idx="89">
                  <c:v>24.537994705394581</c:v>
                </c:pt>
                <c:pt idx="90">
                  <c:v>24.234192594757431</c:v>
                </c:pt>
                <c:pt idx="91">
                  <c:v>24.282984628394829</c:v>
                </c:pt>
                <c:pt idx="92">
                  <c:v>23.771941963067079</c:v>
                </c:pt>
                <c:pt idx="93">
                  <c:v>23.81438301305641</c:v>
                </c:pt>
                <c:pt idx="94">
                  <c:v>21.771647095360379</c:v>
                </c:pt>
                <c:pt idx="95">
                  <c:v>21.58997527949019</c:v>
                </c:pt>
                <c:pt idx="96">
                  <c:v>21.447134117893498</c:v>
                </c:pt>
                <c:pt idx="97">
                  <c:v>21.557373321388489</c:v>
                </c:pt>
                <c:pt idx="98">
                  <c:v>22.024262452745461</c:v>
                </c:pt>
                <c:pt idx="99">
                  <c:v>23.436923097563103</c:v>
                </c:pt>
                <c:pt idx="100">
                  <c:v>23.669206398301675</c:v>
                </c:pt>
                <c:pt idx="101">
                  <c:v>21.897794682712405</c:v>
                </c:pt>
                <c:pt idx="102">
                  <c:v>22.040954192018923</c:v>
                </c:pt>
                <c:pt idx="103">
                  <c:v>21.556967065726234</c:v>
                </c:pt>
                <c:pt idx="104">
                  <c:v>20.901603375993702</c:v>
                </c:pt>
                <c:pt idx="105">
                  <c:v>20.496132348293653</c:v>
                </c:pt>
                <c:pt idx="107">
                  <c:v>19.364551329491682</c:v>
                </c:pt>
                <c:pt idx="108">
                  <c:v>19.158409537559884</c:v>
                </c:pt>
                <c:pt idx="109">
                  <c:v>19.011920721956159</c:v>
                </c:pt>
                <c:pt idx="110">
                  <c:v>18.614072465669224</c:v>
                </c:pt>
                <c:pt idx="111">
                  <c:v>18.29129044454681</c:v>
                </c:pt>
                <c:pt idx="112">
                  <c:v>18.186950407730592</c:v>
                </c:pt>
                <c:pt idx="113">
                  <c:v>20.073499914621877</c:v>
                </c:pt>
                <c:pt idx="114">
                  <c:v>18.289651905300499</c:v>
                </c:pt>
                <c:pt idx="115">
                  <c:v>19.404431504136969</c:v>
                </c:pt>
                <c:pt idx="116">
                  <c:v>15.066643286744448</c:v>
                </c:pt>
                <c:pt idx="117">
                  <c:v>14.738439061137768</c:v>
                </c:pt>
                <c:pt idx="118">
                  <c:v>15.962637961916048</c:v>
                </c:pt>
                <c:pt idx="119">
                  <c:v>15.636674009896895</c:v>
                </c:pt>
                <c:pt idx="120">
                  <c:v>15.904918183108089</c:v>
                </c:pt>
                <c:pt idx="121">
                  <c:v>15.449936972972791</c:v>
                </c:pt>
                <c:pt idx="122">
                  <c:v>15.135318206519585</c:v>
                </c:pt>
                <c:pt idx="123">
                  <c:v>15.20569872941752</c:v>
                </c:pt>
                <c:pt idx="124">
                  <c:v>15.962789656246736</c:v>
                </c:pt>
                <c:pt idx="125">
                  <c:v>16.56884919900973</c:v>
                </c:pt>
                <c:pt idx="126">
                  <c:v>16.449886101322303</c:v>
                </c:pt>
                <c:pt idx="127">
                  <c:v>16.043121241388128</c:v>
                </c:pt>
                <c:pt idx="128">
                  <c:v>16.044901500042069</c:v>
                </c:pt>
                <c:pt idx="129">
                  <c:v>15.832629230528909</c:v>
                </c:pt>
                <c:pt idx="130">
                  <c:v>15.955472656221954</c:v>
                </c:pt>
                <c:pt idx="131">
                  <c:v>15.566108289569273</c:v>
                </c:pt>
                <c:pt idx="132">
                  <c:v>15.784772883159734</c:v>
                </c:pt>
                <c:pt idx="133">
                  <c:v>15.083897816271969</c:v>
                </c:pt>
                <c:pt idx="134">
                  <c:v>15.111371124890058</c:v>
                </c:pt>
                <c:pt idx="135">
                  <c:v>15.09551188275959</c:v>
                </c:pt>
                <c:pt idx="136">
                  <c:v>16.574467653923495</c:v>
                </c:pt>
                <c:pt idx="137">
                  <c:v>16.490469472613821</c:v>
                </c:pt>
                <c:pt idx="138">
                  <c:v>14.724722772842528</c:v>
                </c:pt>
                <c:pt idx="139">
                  <c:v>14.796089057615655</c:v>
                </c:pt>
                <c:pt idx="140">
                  <c:v>13.492514972521565</c:v>
                </c:pt>
                <c:pt idx="141">
                  <c:v>13.316111587937433</c:v>
                </c:pt>
                <c:pt idx="142">
                  <c:v>12.089975899991382</c:v>
                </c:pt>
                <c:pt idx="143">
                  <c:v>12.4918188144834</c:v>
                </c:pt>
                <c:pt idx="144">
                  <c:v>12.059137937288046</c:v>
                </c:pt>
                <c:pt idx="145">
                  <c:v>12.537022762411949</c:v>
                </c:pt>
                <c:pt idx="146">
                  <c:v>12.145641760407235</c:v>
                </c:pt>
                <c:pt idx="147">
                  <c:v>11.524618880565674</c:v>
                </c:pt>
                <c:pt idx="148">
                  <c:v>11.129381983110198</c:v>
                </c:pt>
                <c:pt idx="149">
                  <c:v>11.144938769506538</c:v>
                </c:pt>
                <c:pt idx="150">
                  <c:v>10.185393027842787</c:v>
                </c:pt>
                <c:pt idx="151">
                  <c:v>10.32204054361981</c:v>
                </c:pt>
                <c:pt idx="152">
                  <c:v>10.527748715140797</c:v>
                </c:pt>
                <c:pt idx="153">
                  <c:v>9.9464867367642231</c:v>
                </c:pt>
                <c:pt idx="154">
                  <c:v>9.6471798019431105</c:v>
                </c:pt>
                <c:pt idx="155">
                  <c:v>10.020719858315154</c:v>
                </c:pt>
                <c:pt idx="156">
                  <c:v>9.9321175062831077</c:v>
                </c:pt>
                <c:pt idx="157">
                  <c:v>9.836300958577656</c:v>
                </c:pt>
                <c:pt idx="158">
                  <c:v>10.040356842559067</c:v>
                </c:pt>
                <c:pt idx="159">
                  <c:v>9.919797019319903</c:v>
                </c:pt>
                <c:pt idx="160">
                  <c:v>9.8842183515543081</c:v>
                </c:pt>
                <c:pt idx="161">
                  <c:v>9.2844024374536609</c:v>
                </c:pt>
                <c:pt idx="162">
                  <c:v>9.5042607648671016</c:v>
                </c:pt>
                <c:pt idx="163">
                  <c:v>9.5530776326737641</c:v>
                </c:pt>
                <c:pt idx="164">
                  <c:v>9.6226824495814416</c:v>
                </c:pt>
                <c:pt idx="165">
                  <c:v>9.6052502941944269</c:v>
                </c:pt>
                <c:pt idx="166">
                  <c:v>8.9507023324877704</c:v>
                </c:pt>
                <c:pt idx="167">
                  <c:v>9.1441239666838428</c:v>
                </c:pt>
                <c:pt idx="168">
                  <c:v>11.815478224076999</c:v>
                </c:pt>
                <c:pt idx="169">
                  <c:v>9.5452563061924831</c:v>
                </c:pt>
                <c:pt idx="170">
                  <c:v>10.427861061939737</c:v>
                </c:pt>
                <c:pt idx="171">
                  <c:v>9.3442300280695889</c:v>
                </c:pt>
                <c:pt idx="172">
                  <c:v>10.515389783746086</c:v>
                </c:pt>
                <c:pt idx="173">
                  <c:v>9.3197092607944736</c:v>
                </c:pt>
                <c:pt idx="174">
                  <c:v>10.671642963712952</c:v>
                </c:pt>
                <c:pt idx="175">
                  <c:v>9.4071423215236987</c:v>
                </c:pt>
                <c:pt idx="176">
                  <c:v>9.8505090947749157</c:v>
                </c:pt>
                <c:pt idx="177">
                  <c:v>9.3025068970599136</c:v>
                </c:pt>
                <c:pt idx="178">
                  <c:v>10.905008670684555</c:v>
                </c:pt>
                <c:pt idx="179">
                  <c:v>9.5411450653453276</c:v>
                </c:pt>
                <c:pt idx="180">
                  <c:v>10.241795246250001</c:v>
                </c:pt>
                <c:pt idx="181">
                  <c:v>9.5001060171465301</c:v>
                </c:pt>
                <c:pt idx="182">
                  <c:v>9.4863411305451368</c:v>
                </c:pt>
                <c:pt idx="183">
                  <c:v>9.3637552225099512</c:v>
                </c:pt>
                <c:pt idx="184">
                  <c:v>9.42266650776285</c:v>
                </c:pt>
                <c:pt idx="185">
                  <c:v>7.9361126628482266</c:v>
                </c:pt>
                <c:pt idx="186">
                  <c:v>9.8584407321749428</c:v>
                </c:pt>
                <c:pt idx="187">
                  <c:v>9.7728450029247771</c:v>
                </c:pt>
                <c:pt idx="188">
                  <c:v>9.9410226987450869</c:v>
                </c:pt>
                <c:pt idx="189">
                  <c:v>10.00061803207822</c:v>
                </c:pt>
                <c:pt idx="190">
                  <c:v>9.8300144918052741</c:v>
                </c:pt>
                <c:pt idx="191">
                  <c:v>9.0366629227083219</c:v>
                </c:pt>
                <c:pt idx="192">
                  <c:v>10.062954426083461</c:v>
                </c:pt>
                <c:pt idx="193">
                  <c:v>10.572517606540188</c:v>
                </c:pt>
                <c:pt idx="194">
                  <c:v>10.171389327040295</c:v>
                </c:pt>
                <c:pt idx="195">
                  <c:v>10.257193200932344</c:v>
                </c:pt>
                <c:pt idx="196">
                  <c:v>10.605302885050593</c:v>
                </c:pt>
                <c:pt idx="197">
                  <c:v>10.199744701858009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63-4FFD-A58D-218E8AF3D2EE}"/>
            </c:ext>
          </c:extLst>
        </c:ser>
        <c:ser>
          <c:idx val="10"/>
          <c:order val="1"/>
          <c:tx>
            <c:v>Anions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Anions'!$BY$20:$BY$204</c:f>
              <c:numCache>
                <c:formatCode>0.00</c:formatCode>
                <c:ptCount val="185"/>
                <c:pt idx="0">
                  <c:v>54.974191271119622</c:v>
                </c:pt>
                <c:pt idx="1">
                  <c:v>115.67816834505304</c:v>
                </c:pt>
                <c:pt idx="2">
                  <c:v>100.90933225460392</c:v>
                </c:pt>
                <c:pt idx="3">
                  <c:v>159.95021309153111</c:v>
                </c:pt>
                <c:pt idx="4">
                  <c:v>168.66763829232485</c:v>
                </c:pt>
                <c:pt idx="7">
                  <c:v>192.65937833005833</c:v>
                </c:pt>
                <c:pt idx="8">
                  <c:v>259.58618690948123</c:v>
                </c:pt>
                <c:pt idx="9">
                  <c:v>277.78361088929483</c:v>
                </c:pt>
                <c:pt idx="10">
                  <c:v>226.17222559752713</c:v>
                </c:pt>
                <c:pt idx="11">
                  <c:v>320.6459922629968</c:v>
                </c:pt>
                <c:pt idx="12">
                  <c:v>289.81522230486451</c:v>
                </c:pt>
                <c:pt idx="13">
                  <c:v>277.60934537042067</c:v>
                </c:pt>
                <c:pt idx="14">
                  <c:v>259.95034209329953</c:v>
                </c:pt>
                <c:pt idx="15">
                  <c:v>267.81253190989162</c:v>
                </c:pt>
                <c:pt idx="16">
                  <c:v>299.06117788166466</c:v>
                </c:pt>
                <c:pt idx="17">
                  <c:v>362.16208781009459</c:v>
                </c:pt>
                <c:pt idx="18">
                  <c:v>232.61282129364955</c:v>
                </c:pt>
                <c:pt idx="19">
                  <c:v>240.96251995407442</c:v>
                </c:pt>
                <c:pt idx="20">
                  <c:v>231.55059534163632</c:v>
                </c:pt>
                <c:pt idx="21">
                  <c:v>291.74149808222506</c:v>
                </c:pt>
                <c:pt idx="22">
                  <c:v>332.06053685180353</c:v>
                </c:pt>
                <c:pt idx="23">
                  <c:v>247.19636122413004</c:v>
                </c:pt>
                <c:pt idx="24">
                  <c:v>215.5351293502288</c:v>
                </c:pt>
                <c:pt idx="25">
                  <c:v>256.52345950214266</c:v>
                </c:pt>
                <c:pt idx="26">
                  <c:v>172.90522285213453</c:v>
                </c:pt>
                <c:pt idx="27">
                  <c:v>303.9917347017286</c:v>
                </c:pt>
                <c:pt idx="28">
                  <c:v>229.33200182597264</c:v>
                </c:pt>
                <c:pt idx="29">
                  <c:v>146.01999391123198</c:v>
                </c:pt>
                <c:pt idx="30">
                  <c:v>328.49227518894185</c:v>
                </c:pt>
                <c:pt idx="31">
                  <c:v>205.53458165999075</c:v>
                </c:pt>
                <c:pt idx="32">
                  <c:v>206.88827655416154</c:v>
                </c:pt>
                <c:pt idx="33">
                  <c:v>223.07007922757091</c:v>
                </c:pt>
                <c:pt idx="34">
                  <c:v>200.32441712289997</c:v>
                </c:pt>
                <c:pt idx="35">
                  <c:v>204.06713626570172</c:v>
                </c:pt>
                <c:pt idx="36">
                  <c:v>182.89253856494767</c:v>
                </c:pt>
                <c:pt idx="37">
                  <c:v>147.73121103597015</c:v>
                </c:pt>
                <c:pt idx="38">
                  <c:v>119.31159525445513</c:v>
                </c:pt>
                <c:pt idx="39">
                  <c:v>126.45724937861007</c:v>
                </c:pt>
                <c:pt idx="40">
                  <c:v>103.44080266377554</c:v>
                </c:pt>
                <c:pt idx="41">
                  <c:v>74.796588035917637</c:v>
                </c:pt>
                <c:pt idx="42">
                  <c:v>72.73045241864061</c:v>
                </c:pt>
                <c:pt idx="43">
                  <c:v>94.270104100360527</c:v>
                </c:pt>
                <c:pt idx="44">
                  <c:v>90.98981064011916</c:v>
                </c:pt>
                <c:pt idx="45">
                  <c:v>83.344201797555129</c:v>
                </c:pt>
                <c:pt idx="46">
                  <c:v>66.629882362131852</c:v>
                </c:pt>
                <c:pt idx="47">
                  <c:v>67.391486659509141</c:v>
                </c:pt>
                <c:pt idx="48">
                  <c:v>61.595942662553533</c:v>
                </c:pt>
                <c:pt idx="49">
                  <c:v>61.059029070354306</c:v>
                </c:pt>
                <c:pt idx="50">
                  <c:v>60.529472680374568</c:v>
                </c:pt>
                <c:pt idx="51">
                  <c:v>55.637499912437285</c:v>
                </c:pt>
                <c:pt idx="52">
                  <c:v>53.019410685290843</c:v>
                </c:pt>
                <c:pt idx="53">
                  <c:v>53.257085207525954</c:v>
                </c:pt>
                <c:pt idx="54">
                  <c:v>51.443425994599266</c:v>
                </c:pt>
                <c:pt idx="55">
                  <c:v>45.142596977181803</c:v>
                </c:pt>
                <c:pt idx="56">
                  <c:v>43.644555546870592</c:v>
                </c:pt>
                <c:pt idx="57">
                  <c:v>43.679962856544428</c:v>
                </c:pt>
                <c:pt idx="58">
                  <c:v>42.208591324993343</c:v>
                </c:pt>
                <c:pt idx="59">
                  <c:v>37.661716458373576</c:v>
                </c:pt>
                <c:pt idx="60">
                  <c:v>37.363615774056228</c:v>
                </c:pt>
                <c:pt idx="61">
                  <c:v>38.081488365666267</c:v>
                </c:pt>
                <c:pt idx="62">
                  <c:v>36.778269293715461</c:v>
                </c:pt>
                <c:pt idx="63">
                  <c:v>37.177436416179233</c:v>
                </c:pt>
                <c:pt idx="64">
                  <c:v>17.309572019802253</c:v>
                </c:pt>
                <c:pt idx="65">
                  <c:v>35.433771316305361</c:v>
                </c:pt>
                <c:pt idx="66">
                  <c:v>16.828379277429679</c:v>
                </c:pt>
                <c:pt idx="67">
                  <c:v>32.553068485913457</c:v>
                </c:pt>
                <c:pt idx="68">
                  <c:v>40.904004693122609</c:v>
                </c:pt>
                <c:pt idx="69">
                  <c:v>38.806910233878106</c:v>
                </c:pt>
                <c:pt idx="70">
                  <c:v>38.386524119764168</c:v>
                </c:pt>
                <c:pt idx="71">
                  <c:v>38.482082094161974</c:v>
                </c:pt>
                <c:pt idx="72">
                  <c:v>35.600054379997758</c:v>
                </c:pt>
                <c:pt idx="73">
                  <c:v>35.120085094381587</c:v>
                </c:pt>
                <c:pt idx="74">
                  <c:v>34.987172200854793</c:v>
                </c:pt>
                <c:pt idx="75">
                  <c:v>27.023146391121493</c:v>
                </c:pt>
                <c:pt idx="76">
                  <c:v>32.503452014454048</c:v>
                </c:pt>
                <c:pt idx="77">
                  <c:v>33.40145620762803</c:v>
                </c:pt>
                <c:pt idx="78">
                  <c:v>35.71138520447424</c:v>
                </c:pt>
                <c:pt idx="79">
                  <c:v>41.754798896300606</c:v>
                </c:pt>
                <c:pt idx="80">
                  <c:v>32.873458159091079</c:v>
                </c:pt>
                <c:pt idx="81">
                  <c:v>32.467648673670418</c:v>
                </c:pt>
                <c:pt idx="82">
                  <c:v>25.224237293569246</c:v>
                </c:pt>
                <c:pt idx="83">
                  <c:v>25.817720209008169</c:v>
                </c:pt>
                <c:pt idx="84">
                  <c:v>25.156692885146214</c:v>
                </c:pt>
                <c:pt idx="85">
                  <c:v>24.648176162464502</c:v>
                </c:pt>
                <c:pt idx="86">
                  <c:v>21.52652864765248</c:v>
                </c:pt>
                <c:pt idx="87">
                  <c:v>20.883883512445159</c:v>
                </c:pt>
                <c:pt idx="88">
                  <c:v>18.998995836277363</c:v>
                </c:pt>
                <c:pt idx="89">
                  <c:v>17.45875255376686</c:v>
                </c:pt>
                <c:pt idx="90">
                  <c:v>17.374057987394679</c:v>
                </c:pt>
                <c:pt idx="91">
                  <c:v>20.480064017412147</c:v>
                </c:pt>
                <c:pt idx="92">
                  <c:v>21.04362221378863</c:v>
                </c:pt>
                <c:pt idx="93">
                  <c:v>19.164953173650566</c:v>
                </c:pt>
                <c:pt idx="94">
                  <c:v>19.408731556189988</c:v>
                </c:pt>
                <c:pt idx="95">
                  <c:v>19.724637804982891</c:v>
                </c:pt>
                <c:pt idx="96">
                  <c:v>19.379022458230651</c:v>
                </c:pt>
                <c:pt idx="97">
                  <c:v>18.86086769930888</c:v>
                </c:pt>
                <c:pt idx="98">
                  <c:v>19.692702828981737</c:v>
                </c:pt>
                <c:pt idx="99">
                  <c:v>19.037387583854205</c:v>
                </c:pt>
                <c:pt idx="100">
                  <c:v>19.535592736856643</c:v>
                </c:pt>
                <c:pt idx="101">
                  <c:v>18.574658447999401</c:v>
                </c:pt>
                <c:pt idx="102">
                  <c:v>18.457489841888144</c:v>
                </c:pt>
                <c:pt idx="103">
                  <c:v>18.927228941068584</c:v>
                </c:pt>
                <c:pt idx="104">
                  <c:v>16.527584363811904</c:v>
                </c:pt>
                <c:pt idx="105">
                  <c:v>17.780374069017999</c:v>
                </c:pt>
                <c:pt idx="106">
                  <c:v>16.077188793759365</c:v>
                </c:pt>
                <c:pt idx="107">
                  <c:v>17.125605169467132</c:v>
                </c:pt>
                <c:pt idx="108">
                  <c:v>16.157795719933592</c:v>
                </c:pt>
                <c:pt idx="109">
                  <c:v>16.069284770340293</c:v>
                </c:pt>
                <c:pt idx="110">
                  <c:v>16.340183569295991</c:v>
                </c:pt>
                <c:pt idx="111">
                  <c:v>16.876835123867291</c:v>
                </c:pt>
                <c:pt idx="112">
                  <c:v>16.52773097648155</c:v>
                </c:pt>
                <c:pt idx="113">
                  <c:v>16.730513063856201</c:v>
                </c:pt>
                <c:pt idx="114">
                  <c:v>16.500492116912383</c:v>
                </c:pt>
                <c:pt idx="115">
                  <c:v>18.832726444101169</c:v>
                </c:pt>
                <c:pt idx="116">
                  <c:v>23.513615815500536</c:v>
                </c:pt>
                <c:pt idx="117">
                  <c:v>20.699258124887749</c:v>
                </c:pt>
                <c:pt idx="118">
                  <c:v>20.679558352803962</c:v>
                </c:pt>
                <c:pt idx="119">
                  <c:v>18.174802284226818</c:v>
                </c:pt>
                <c:pt idx="120">
                  <c:v>18.140599373683976</c:v>
                </c:pt>
                <c:pt idx="121">
                  <c:v>21.516637532740273</c:v>
                </c:pt>
                <c:pt idx="122">
                  <c:v>18.636021458404453</c:v>
                </c:pt>
                <c:pt idx="123">
                  <c:v>20.349517202128585</c:v>
                </c:pt>
                <c:pt idx="124">
                  <c:v>19.828161262874207</c:v>
                </c:pt>
                <c:pt idx="125">
                  <c:v>18.59196768559169</c:v>
                </c:pt>
                <c:pt idx="126">
                  <c:v>17.753446604564619</c:v>
                </c:pt>
                <c:pt idx="127">
                  <c:v>19.254682053272699</c:v>
                </c:pt>
                <c:pt idx="128">
                  <c:v>17.791468289138034</c:v>
                </c:pt>
                <c:pt idx="129">
                  <c:v>16.8702295695728</c:v>
                </c:pt>
                <c:pt idx="130">
                  <c:v>16.954199385173553</c:v>
                </c:pt>
                <c:pt idx="131">
                  <c:v>13.595922427882048</c:v>
                </c:pt>
                <c:pt idx="132">
                  <c:v>16.118941882975978</c:v>
                </c:pt>
                <c:pt idx="133">
                  <c:v>12.435654537731969</c:v>
                </c:pt>
                <c:pt idx="134">
                  <c:v>20.808098823527104</c:v>
                </c:pt>
                <c:pt idx="135">
                  <c:v>13.256950875413372</c:v>
                </c:pt>
                <c:pt idx="136">
                  <c:v>12.678019533599119</c:v>
                </c:pt>
                <c:pt idx="137">
                  <c:v>12.352439510800323</c:v>
                </c:pt>
                <c:pt idx="138">
                  <c:v>9.4262522139246201</c:v>
                </c:pt>
                <c:pt idx="139">
                  <c:v>9.553065619406123</c:v>
                </c:pt>
                <c:pt idx="140">
                  <c:v>7.8738378830020643</c:v>
                </c:pt>
                <c:pt idx="141">
                  <c:v>10.555234526346721</c:v>
                </c:pt>
                <c:pt idx="142">
                  <c:v>9.9833202982917832</c:v>
                </c:pt>
                <c:pt idx="143">
                  <c:v>8.8088144380115843</c:v>
                </c:pt>
                <c:pt idx="144">
                  <c:v>8.7571874711848636</c:v>
                </c:pt>
                <c:pt idx="145">
                  <c:v>9.2784525657125574</c:v>
                </c:pt>
                <c:pt idx="146">
                  <c:v>9.5356766134881799</c:v>
                </c:pt>
                <c:pt idx="147">
                  <c:v>9.3955057299108518</c:v>
                </c:pt>
                <c:pt idx="148">
                  <c:v>9.2955229564253319</c:v>
                </c:pt>
                <c:pt idx="149">
                  <c:v>8.8130356004340165</c:v>
                </c:pt>
                <c:pt idx="150">
                  <c:v>8.1459613469463115</c:v>
                </c:pt>
                <c:pt idx="151">
                  <c:v>8.2063263850211214</c:v>
                </c:pt>
                <c:pt idx="152">
                  <c:v>7.8879885778736289</c:v>
                </c:pt>
                <c:pt idx="153">
                  <c:v>8.3084718155827595</c:v>
                </c:pt>
                <c:pt idx="154">
                  <c:v>10.338625946372568</c:v>
                </c:pt>
                <c:pt idx="155">
                  <c:v>8.8004535811357147</c:v>
                </c:pt>
                <c:pt idx="156">
                  <c:v>9.0828052919136013</c:v>
                </c:pt>
                <c:pt idx="157">
                  <c:v>9.465901534879352</c:v>
                </c:pt>
                <c:pt idx="158">
                  <c:v>9.1025356000658437</c:v>
                </c:pt>
                <c:pt idx="159">
                  <c:v>8.9980665234011408</c:v>
                </c:pt>
                <c:pt idx="160">
                  <c:v>10.711675146381566</c:v>
                </c:pt>
                <c:pt idx="161">
                  <c:v>8.2497592512506976</c:v>
                </c:pt>
                <c:pt idx="162">
                  <c:v>8.5433024396360633</c:v>
                </c:pt>
                <c:pt idx="163">
                  <c:v>9.5326945545592103</c:v>
                </c:pt>
                <c:pt idx="164">
                  <c:v>8.813722751685674</c:v>
                </c:pt>
                <c:pt idx="165">
                  <c:v>9.1305151952187362</c:v>
                </c:pt>
                <c:pt idx="166">
                  <c:v>8.1365924244087076</c:v>
                </c:pt>
                <c:pt idx="167">
                  <c:v>7.8845123261249617</c:v>
                </c:pt>
                <c:pt idx="168">
                  <c:v>15.579119318539661</c:v>
                </c:pt>
                <c:pt idx="169">
                  <c:v>6.6601156536871811</c:v>
                </c:pt>
                <c:pt idx="170">
                  <c:v>8.0942361756994732</c:v>
                </c:pt>
                <c:pt idx="171">
                  <c:v>9.1834941220431432</c:v>
                </c:pt>
                <c:pt idx="172">
                  <c:v>8.654532652176508</c:v>
                </c:pt>
                <c:pt idx="173">
                  <c:v>10.436586602840245</c:v>
                </c:pt>
                <c:pt idx="174">
                  <c:v>8.235913822783596</c:v>
                </c:pt>
                <c:pt idx="175">
                  <c:v>7.7173847135034279</c:v>
                </c:pt>
                <c:pt idx="176">
                  <c:v>8.3895559516883313</c:v>
                </c:pt>
                <c:pt idx="177">
                  <c:v>7.6089950669263189</c:v>
                </c:pt>
                <c:pt idx="178">
                  <c:v>9.5748121204840118</c:v>
                </c:pt>
                <c:pt idx="179">
                  <c:v>8.4292153259530522</c:v>
                </c:pt>
                <c:pt idx="180">
                  <c:v>9.1173181021011303</c:v>
                </c:pt>
                <c:pt idx="181">
                  <c:v>8.5122171298381666</c:v>
                </c:pt>
                <c:pt idx="182">
                  <c:v>8.9278267786416752</c:v>
                </c:pt>
                <c:pt idx="183">
                  <c:v>11.112321271060397</c:v>
                </c:pt>
                <c:pt idx="184">
                  <c:v>9.1095035234362935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B63-4FFD-A58D-218E8AF3D2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4490968"/>
        <c:axId val="-2023313672"/>
      </c:scatterChart>
      <c:valAx>
        <c:axId val="-2004490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23313672"/>
        <c:crosses val="autoZero"/>
        <c:crossBetween val="midCat"/>
      </c:valAx>
      <c:valAx>
        <c:axId val="-2023313672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4490968"/>
        <c:crosses val="autoZero"/>
        <c:crossBetween val="midCat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600" b="0">
                <a:solidFill>
                  <a:schemeClr val="tx1"/>
                </a:solidFill>
              </a:rPr>
              <a:t>R-42 Cations, </a:t>
            </a:r>
            <a:r>
              <a:rPr lang="en-US" sz="1600" b="0" i="0" u="none" strike="noStrike" baseline="0">
                <a:effectLst/>
              </a:rPr>
              <a:t>including Fe, Mn, Cr</a:t>
            </a:r>
            <a:endParaRPr lang="en-US" sz="1600" b="0">
              <a:solidFill>
                <a:schemeClr val="tx1"/>
              </a:solidFill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8.0170624654990003E-2"/>
          <c:y val="9.4687313421736405E-2"/>
          <c:w val="0.799225136152799"/>
          <c:h val="0.75366654838976999"/>
        </c:manualLayout>
      </c:layout>
      <c:scatterChart>
        <c:scatterStyle val="lineMarker"/>
        <c:varyColors val="0"/>
        <c:ser>
          <c:idx val="5"/>
          <c:order val="0"/>
          <c:tx>
            <c:v>Na</c:v>
          </c:tx>
          <c:spPr>
            <a:ln w="19050">
              <a:noFill/>
            </a:ln>
          </c:spPr>
          <c:xVal>
            <c:numRef>
              <c:f>'R-42 Cations-Metals'!$I$3:$I$297</c:f>
              <c:numCache>
                <c:formatCode>m/d/yyyy\ h:mm</c:formatCode>
                <c:ptCount val="295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Cations-Metals'!$AC$3:$AC$297</c:f>
              <c:numCache>
                <c:formatCode>General</c:formatCode>
                <c:ptCount val="295"/>
                <c:pt idx="0">
                  <c:v>4962.5051000000003</c:v>
                </c:pt>
                <c:pt idx="1">
                  <c:v>60.272865449999998</c:v>
                </c:pt>
                <c:pt idx="2">
                  <c:v>5058.4572369999996</c:v>
                </c:pt>
                <c:pt idx="3">
                  <c:v>5187.4260329999997</c:v>
                </c:pt>
                <c:pt idx="4">
                  <c:v>5239.3506209999996</c:v>
                </c:pt>
                <c:pt idx="5">
                  <c:v>5266.8551939999998</c:v>
                </c:pt>
                <c:pt idx="6">
                  <c:v>5074.1301169999997</c:v>
                </c:pt>
                <c:pt idx="7">
                  <c:v>5413.0069720000001</c:v>
                </c:pt>
                <c:pt idx="8">
                  <c:v>4955.8275059999996</c:v>
                </c:pt>
                <c:pt idx="9">
                  <c:v>4730.4533510000001</c:v>
                </c:pt>
                <c:pt idx="10">
                  <c:v>5457.764228</c:v>
                </c:pt>
                <c:pt idx="11">
                  <c:v>5861.7507679999999</c:v>
                </c:pt>
                <c:pt idx="12">
                  <c:v>5173.105552</c:v>
                </c:pt>
                <c:pt idx="13">
                  <c:v>5512.6131180000002</c:v>
                </c:pt>
                <c:pt idx="14">
                  <c:v>5785.3954990000002</c:v>
                </c:pt>
                <c:pt idx="15">
                  <c:v>5581.7352810000002</c:v>
                </c:pt>
                <c:pt idx="16">
                  <c:v>10.66648912</c:v>
                </c:pt>
                <c:pt idx="17">
                  <c:v>1670.6106500000001</c:v>
                </c:pt>
                <c:pt idx="18">
                  <c:v>2031.4524039999999</c:v>
                </c:pt>
                <c:pt idx="19">
                  <c:v>2512.5274650000001</c:v>
                </c:pt>
                <c:pt idx="20">
                  <c:v>2824.4008180000001</c:v>
                </c:pt>
                <c:pt idx="21">
                  <c:v>2982.9989110000001</c:v>
                </c:pt>
                <c:pt idx="22">
                  <c:v>3241.835646</c:v>
                </c:pt>
                <c:pt idx="23">
                  <c:v>3190.6714440000001</c:v>
                </c:pt>
                <c:pt idx="24">
                  <c:v>3423.4198719999999</c:v>
                </c:pt>
                <c:pt idx="25">
                  <c:v>3634.0832999999998</c:v>
                </c:pt>
                <c:pt idx="26">
                  <c:v>3606.3485700000001</c:v>
                </c:pt>
                <c:pt idx="27">
                  <c:v>3672.461867</c:v>
                </c:pt>
                <c:pt idx="28">
                  <c:v>3611.0205649999998</c:v>
                </c:pt>
                <c:pt idx="29">
                  <c:v>3655.1420830000002</c:v>
                </c:pt>
                <c:pt idx="30">
                  <c:v>3629.4481510000001</c:v>
                </c:pt>
                <c:pt idx="31">
                  <c:v>3537.8622580000001</c:v>
                </c:pt>
                <c:pt idx="32">
                  <c:v>3506.7943759999998</c:v>
                </c:pt>
                <c:pt idx="33">
                  <c:v>3333.2590730000002</c:v>
                </c:pt>
                <c:pt idx="34">
                  <c:v>3399.032033</c:v>
                </c:pt>
                <c:pt idx="35">
                  <c:v>3252.1167209999999</c:v>
                </c:pt>
                <c:pt idx="36">
                  <c:v>3132.2743399999999</c:v>
                </c:pt>
                <c:pt idx="37">
                  <c:v>3044.0475329999999</c:v>
                </c:pt>
                <c:pt idx="38">
                  <c:v>3048.399766</c:v>
                </c:pt>
                <c:pt idx="39">
                  <c:v>2849.3376939999998</c:v>
                </c:pt>
                <c:pt idx="40">
                  <c:v>2878.3493050000002</c:v>
                </c:pt>
                <c:pt idx="41">
                  <c:v>2689.7638860000002</c:v>
                </c:pt>
                <c:pt idx="42">
                  <c:v>2773.4175919999998</c:v>
                </c:pt>
                <c:pt idx="43">
                  <c:v>2543.8873720000001</c:v>
                </c:pt>
                <c:pt idx="44">
                  <c:v>2623.7638929999998</c:v>
                </c:pt>
                <c:pt idx="45">
                  <c:v>2519.6723339999999</c:v>
                </c:pt>
                <c:pt idx="46">
                  <c:v>2320.4176210000001</c:v>
                </c:pt>
                <c:pt idx="47">
                  <c:v>2380.5442090000001</c:v>
                </c:pt>
                <c:pt idx="48">
                  <c:v>2686.750102</c:v>
                </c:pt>
                <c:pt idx="49">
                  <c:v>2568.4927360000001</c:v>
                </c:pt>
                <c:pt idx="50">
                  <c:v>2557.6317610000001</c:v>
                </c:pt>
                <c:pt idx="51">
                  <c:v>2410.9483190000001</c:v>
                </c:pt>
                <c:pt idx="52">
                  <c:v>2182.2246829999999</c:v>
                </c:pt>
                <c:pt idx="53">
                  <c:v>2207.935015</c:v>
                </c:pt>
                <c:pt idx="54">
                  <c:v>2189.6262620000002</c:v>
                </c:pt>
                <c:pt idx="55">
                  <c:v>2046.571516</c:v>
                </c:pt>
                <c:pt idx="56">
                  <c:v>2001.235326</c:v>
                </c:pt>
                <c:pt idx="57">
                  <c:v>1941.700208</c:v>
                </c:pt>
                <c:pt idx="58">
                  <c:v>1704.0538100000001</c:v>
                </c:pt>
                <c:pt idx="59">
                  <c:v>1771.2583299999999</c:v>
                </c:pt>
                <c:pt idx="60">
                  <c:v>1779.359768</c:v>
                </c:pt>
                <c:pt idx="61">
                  <c:v>1680.9817849999999</c:v>
                </c:pt>
                <c:pt idx="62">
                  <c:v>1608.1340170000001</c:v>
                </c:pt>
                <c:pt idx="63">
                  <c:v>1523.7926279999999</c:v>
                </c:pt>
                <c:pt idx="64">
                  <c:v>1438.866806</c:v>
                </c:pt>
                <c:pt idx="65">
                  <c:v>1398.52718</c:v>
                </c:pt>
                <c:pt idx="66">
                  <c:v>1320.088495</c:v>
                </c:pt>
                <c:pt idx="67">
                  <c:v>1283.7236620000001</c:v>
                </c:pt>
                <c:pt idx="68">
                  <c:v>1236.7290539999999</c:v>
                </c:pt>
                <c:pt idx="69">
                  <c:v>1210.155377</c:v>
                </c:pt>
                <c:pt idx="70">
                  <c:v>1172.8328839999999</c:v>
                </c:pt>
                <c:pt idx="71">
                  <c:v>1127.6946949999999</c:v>
                </c:pt>
                <c:pt idx="72">
                  <c:v>1129.8305769999999</c:v>
                </c:pt>
                <c:pt idx="73">
                  <c:v>1082.475968</c:v>
                </c:pt>
                <c:pt idx="74">
                  <c:v>1125.200464</c:v>
                </c:pt>
                <c:pt idx="75">
                  <c:v>1099.8332</c:v>
                </c:pt>
                <c:pt idx="76">
                  <c:v>1087.2646500000001</c:v>
                </c:pt>
                <c:pt idx="77">
                  <c:v>1023.130926</c:v>
                </c:pt>
                <c:pt idx="78">
                  <c:v>996.62178470000003</c:v>
                </c:pt>
                <c:pt idx="79">
                  <c:v>978.95984599999997</c:v>
                </c:pt>
                <c:pt idx="80">
                  <c:v>949.45146339999997</c:v>
                </c:pt>
                <c:pt idx="81">
                  <c:v>935.09160880000002</c:v>
                </c:pt>
                <c:pt idx="82">
                  <c:v>894.55388070000004</c:v>
                </c:pt>
                <c:pt idx="83">
                  <c:v>911.54090380000002</c:v>
                </c:pt>
                <c:pt idx="84">
                  <c:v>863.0331218</c:v>
                </c:pt>
                <c:pt idx="85">
                  <c:v>852.28913599999998</c:v>
                </c:pt>
                <c:pt idx="86">
                  <c:v>828.93772620000004</c:v>
                </c:pt>
                <c:pt idx="87">
                  <c:v>802.76076469999998</c:v>
                </c:pt>
                <c:pt idx="88">
                  <c:v>780.94156039999996</c:v>
                </c:pt>
                <c:pt idx="89">
                  <c:v>762.95136869999999</c:v>
                </c:pt>
                <c:pt idx="90">
                  <c:v>747.45345010000005</c:v>
                </c:pt>
                <c:pt idx="91">
                  <c:v>757.84436430000005</c:v>
                </c:pt>
                <c:pt idx="92">
                  <c:v>759.90971860000002</c:v>
                </c:pt>
                <c:pt idx="93">
                  <c:v>721.69874600000003</c:v>
                </c:pt>
                <c:pt idx="94">
                  <c:v>678.7611905</c:v>
                </c:pt>
                <c:pt idx="95">
                  <c:v>728.80570209999996</c:v>
                </c:pt>
                <c:pt idx="96">
                  <c:v>701.63961310000002</c:v>
                </c:pt>
                <c:pt idx="97">
                  <c:v>686.98291389999997</c:v>
                </c:pt>
                <c:pt idx="98">
                  <c:v>673.67738999999995</c:v>
                </c:pt>
                <c:pt idx="99">
                  <c:v>656.48625170000003</c:v>
                </c:pt>
                <c:pt idx="100">
                  <c:v>605.36090100000001</c:v>
                </c:pt>
                <c:pt idx="101">
                  <c:v>595.93316589999995</c:v>
                </c:pt>
                <c:pt idx="102">
                  <c:v>568.60230469999999</c:v>
                </c:pt>
                <c:pt idx="103">
                  <c:v>565.04439649999995</c:v>
                </c:pt>
                <c:pt idx="104">
                  <c:v>555.61259270000005</c:v>
                </c:pt>
                <c:pt idx="105">
                  <c:v>532.82058979999999</c:v>
                </c:pt>
                <c:pt idx="106">
                  <c:v>527.58367759999999</c:v>
                </c:pt>
                <c:pt idx="107">
                  <c:v>523.42012380000006</c:v>
                </c:pt>
                <c:pt idx="108">
                  <c:v>524.94483990000003</c:v>
                </c:pt>
                <c:pt idx="109">
                  <c:v>512.66753489999996</c:v>
                </c:pt>
                <c:pt idx="110">
                  <c:v>514.06215740000005</c:v>
                </c:pt>
                <c:pt idx="111">
                  <c:v>465.87343019999997</c:v>
                </c:pt>
                <c:pt idx="112">
                  <c:v>460.33081019999997</c:v>
                </c:pt>
                <c:pt idx="113">
                  <c:v>454.35745259999999</c:v>
                </c:pt>
                <c:pt idx="114">
                  <c:v>455.01948920000001</c:v>
                </c:pt>
                <c:pt idx="115">
                  <c:v>463.41525960000001</c:v>
                </c:pt>
                <c:pt idx="116">
                  <c:v>491.95014040000001</c:v>
                </c:pt>
                <c:pt idx="117">
                  <c:v>495.59848970000002</c:v>
                </c:pt>
                <c:pt idx="118">
                  <c:v>459.85166520000001</c:v>
                </c:pt>
                <c:pt idx="119">
                  <c:v>463.60467649999998</c:v>
                </c:pt>
                <c:pt idx="120">
                  <c:v>452.66605099999998</c:v>
                </c:pt>
                <c:pt idx="121">
                  <c:v>438.57414069999999</c:v>
                </c:pt>
                <c:pt idx="122">
                  <c:v>428.63780689999999</c:v>
                </c:pt>
                <c:pt idx="123">
                  <c:v>413.53623779999998</c:v>
                </c:pt>
                <c:pt idx="124">
                  <c:v>399.23235749999998</c:v>
                </c:pt>
                <c:pt idx="125">
                  <c:v>391.3568965</c:v>
                </c:pt>
                <c:pt idx="126">
                  <c:v>384.37329779999999</c:v>
                </c:pt>
                <c:pt idx="127">
                  <c:v>372.28457529999997</c:v>
                </c:pt>
                <c:pt idx="128">
                  <c:v>365.78435519999999</c:v>
                </c:pt>
                <c:pt idx="129">
                  <c:v>364.05960700000003</c:v>
                </c:pt>
                <c:pt idx="130">
                  <c:v>407.53584369999999</c:v>
                </c:pt>
                <c:pt idx="131">
                  <c:v>366.28932659999998</c:v>
                </c:pt>
                <c:pt idx="132">
                  <c:v>390.05823140000001</c:v>
                </c:pt>
                <c:pt idx="133">
                  <c:v>300.2320919</c:v>
                </c:pt>
                <c:pt idx="134">
                  <c:v>293.66954470000002</c:v>
                </c:pt>
                <c:pt idx="135">
                  <c:v>315.57197170000001</c:v>
                </c:pt>
                <c:pt idx="136">
                  <c:v>307.48559929999999</c:v>
                </c:pt>
                <c:pt idx="137">
                  <c:v>310.24601530000001</c:v>
                </c:pt>
                <c:pt idx="138">
                  <c:v>299.11892769999997</c:v>
                </c:pt>
                <c:pt idx="139">
                  <c:v>290.32578260000003</c:v>
                </c:pt>
                <c:pt idx="140">
                  <c:v>290.295975</c:v>
                </c:pt>
                <c:pt idx="141">
                  <c:v>302.21356520000001</c:v>
                </c:pt>
                <c:pt idx="142">
                  <c:v>318.46972529999999</c:v>
                </c:pt>
                <c:pt idx="143">
                  <c:v>319.78490090000003</c:v>
                </c:pt>
                <c:pt idx="144">
                  <c:v>312.40528940000002</c:v>
                </c:pt>
                <c:pt idx="145">
                  <c:v>309.54091670000003</c:v>
                </c:pt>
                <c:pt idx="146">
                  <c:v>302.41905489999999</c:v>
                </c:pt>
                <c:pt idx="147">
                  <c:v>304.18862860000002</c:v>
                </c:pt>
                <c:pt idx="148">
                  <c:v>292.04328450000003</c:v>
                </c:pt>
                <c:pt idx="149">
                  <c:v>294.22542229999999</c:v>
                </c:pt>
                <c:pt idx="150">
                  <c:v>274.87379199999998</c:v>
                </c:pt>
                <c:pt idx="151">
                  <c:v>273.02434570000003</c:v>
                </c:pt>
                <c:pt idx="152">
                  <c:v>271.29943159999999</c:v>
                </c:pt>
                <c:pt idx="153">
                  <c:v>304.36026989999999</c:v>
                </c:pt>
                <c:pt idx="154">
                  <c:v>305.24001509999999</c:v>
                </c:pt>
                <c:pt idx="155">
                  <c:v>270.42086080000001</c:v>
                </c:pt>
                <c:pt idx="156">
                  <c:v>257.85251490000002</c:v>
                </c:pt>
                <c:pt idx="157">
                  <c:v>249.96335529999999</c:v>
                </c:pt>
                <c:pt idx="158">
                  <c:v>226.53067390000001</c:v>
                </c:pt>
                <c:pt idx="159">
                  <c:v>208.84524669999999</c:v>
                </c:pt>
                <c:pt idx="160">
                  <c:v>204.9297866</c:v>
                </c:pt>
                <c:pt idx="161">
                  <c:v>203.53622429999999</c:v>
                </c:pt>
                <c:pt idx="162">
                  <c:v>212.2236115</c:v>
                </c:pt>
                <c:pt idx="163">
                  <c:v>194.0352828</c:v>
                </c:pt>
                <c:pt idx="164">
                  <c:v>182.71260219999999</c:v>
                </c:pt>
                <c:pt idx="165">
                  <c:v>175.61334220000001</c:v>
                </c:pt>
                <c:pt idx="166">
                  <c:v>182.5484409</c:v>
                </c:pt>
                <c:pt idx="167">
                  <c:v>150.5138072</c:v>
                </c:pt>
                <c:pt idx="168">
                  <c:v>147.91397860000001</c:v>
                </c:pt>
                <c:pt idx="169">
                  <c:v>152.4177325</c:v>
                </c:pt>
                <c:pt idx="170">
                  <c:v>136.1751993</c:v>
                </c:pt>
                <c:pt idx="171">
                  <c:v>129.3906088</c:v>
                </c:pt>
                <c:pt idx="172">
                  <c:v>128.9113931</c:v>
                </c:pt>
                <c:pt idx="173">
                  <c:v>124.48759459999999</c:v>
                </c:pt>
                <c:pt idx="174">
                  <c:v>122.3422806</c:v>
                </c:pt>
                <c:pt idx="175">
                  <c:v>121.98870460000001</c:v>
                </c:pt>
                <c:pt idx="176">
                  <c:v>119.9587581</c:v>
                </c:pt>
                <c:pt idx="177">
                  <c:v>118.6034484</c:v>
                </c:pt>
                <c:pt idx="178">
                  <c:v>109.2665879</c:v>
                </c:pt>
                <c:pt idx="179">
                  <c:v>111.30509619999999</c:v>
                </c:pt>
                <c:pt idx="180">
                  <c:v>111.0316672</c:v>
                </c:pt>
                <c:pt idx="181">
                  <c:v>109.8931762</c:v>
                </c:pt>
                <c:pt idx="182">
                  <c:v>109.6442337</c:v>
                </c:pt>
                <c:pt idx="183">
                  <c:v>117.7094752</c:v>
                </c:pt>
                <c:pt idx="184">
                  <c:v>105.8218636</c:v>
                </c:pt>
                <c:pt idx="185">
                  <c:v>171.744125</c:v>
                </c:pt>
                <c:pt idx="186">
                  <c:v>112.7455227</c:v>
                </c:pt>
                <c:pt idx="187">
                  <c:v>141.8054037</c:v>
                </c:pt>
                <c:pt idx="188">
                  <c:v>109.0890778</c:v>
                </c:pt>
                <c:pt idx="189">
                  <c:v>143.0608881</c:v>
                </c:pt>
                <c:pt idx="190">
                  <c:v>107.1240177</c:v>
                </c:pt>
                <c:pt idx="191">
                  <c:v>143.67298020000001</c:v>
                </c:pt>
                <c:pt idx="192">
                  <c:v>107.0344336</c:v>
                </c:pt>
                <c:pt idx="193">
                  <c:v>124.37536830000001</c:v>
                </c:pt>
                <c:pt idx="194">
                  <c:v>106.7861328</c:v>
                </c:pt>
                <c:pt idx="195">
                  <c:v>149.0583129</c:v>
                </c:pt>
                <c:pt idx="196">
                  <c:v>112.0077544</c:v>
                </c:pt>
                <c:pt idx="197">
                  <c:v>131.8209842</c:v>
                </c:pt>
                <c:pt idx="198">
                  <c:v>110.9493295</c:v>
                </c:pt>
                <c:pt idx="199">
                  <c:v>110.0812023</c:v>
                </c:pt>
                <c:pt idx="200">
                  <c:v>107.9003659</c:v>
                </c:pt>
                <c:pt idx="201">
                  <c:v>107.8662084</c:v>
                </c:pt>
                <c:pt idx="202">
                  <c:v>83.082985089999994</c:v>
                </c:pt>
                <c:pt idx="203">
                  <c:v>126.51095960000001</c:v>
                </c:pt>
                <c:pt idx="204">
                  <c:v>123.9459459</c:v>
                </c:pt>
                <c:pt idx="205">
                  <c:v>118.3067112</c:v>
                </c:pt>
                <c:pt idx="206">
                  <c:v>125.95093900000001</c:v>
                </c:pt>
                <c:pt idx="207">
                  <c:v>115.6990741</c:v>
                </c:pt>
                <c:pt idx="208">
                  <c:v>116.57377200000001</c:v>
                </c:pt>
                <c:pt idx="209">
                  <c:v>124.5638579</c:v>
                </c:pt>
                <c:pt idx="210">
                  <c:v>139.77033320000001</c:v>
                </c:pt>
                <c:pt idx="211">
                  <c:v>122.5198391</c:v>
                </c:pt>
                <c:pt idx="212">
                  <c:v>123.3833041</c:v>
                </c:pt>
                <c:pt idx="213">
                  <c:v>131.27001139999999</c:v>
                </c:pt>
                <c:pt idx="214">
                  <c:v>123.7827336</c:v>
                </c:pt>
                <c:pt idx="215">
                  <c:v>137.97161980000001</c:v>
                </c:pt>
                <c:pt idx="216">
                  <c:v>157.7403022</c:v>
                </c:pt>
                <c:pt idx="217">
                  <c:v>159.49571739999999</c:v>
                </c:pt>
                <c:pt idx="218">
                  <c:v>171.9844229</c:v>
                </c:pt>
                <c:pt idx="219">
                  <c:v>163.918013</c:v>
                </c:pt>
                <c:pt idx="220">
                  <c:v>124.1736343</c:v>
                </c:pt>
                <c:pt idx="221">
                  <c:v>138.70132530000001</c:v>
                </c:pt>
                <c:pt idx="222">
                  <c:v>126.2549009</c:v>
                </c:pt>
                <c:pt idx="223">
                  <c:v>130.89068330000001</c:v>
                </c:pt>
                <c:pt idx="224">
                  <c:v>101.20527149999999</c:v>
                </c:pt>
                <c:pt idx="225">
                  <c:v>115.04009480000001</c:v>
                </c:pt>
                <c:pt idx="226">
                  <c:v>127.3781352</c:v>
                </c:pt>
                <c:pt idx="227">
                  <c:v>112.959119</c:v>
                </c:pt>
                <c:pt idx="228">
                  <c:v>120.87419389999999</c:v>
                </c:pt>
                <c:pt idx="229">
                  <c:v>109.4259119</c:v>
                </c:pt>
                <c:pt idx="230">
                  <c:v>98.260593920000005</c:v>
                </c:pt>
                <c:pt idx="231">
                  <c:v>113.9058227</c:v>
                </c:pt>
                <c:pt idx="232">
                  <c:v>113.551249</c:v>
                </c:pt>
                <c:pt idx="233">
                  <c:v>90.697274359999994</c:v>
                </c:pt>
                <c:pt idx="234">
                  <c:v>109.6134062</c:v>
                </c:pt>
                <c:pt idx="235">
                  <c:v>109.90002079999999</c:v>
                </c:pt>
                <c:pt idx="236">
                  <c:v>87.554371509999996</c:v>
                </c:pt>
                <c:pt idx="237">
                  <c:v>89.597645610000001</c:v>
                </c:pt>
                <c:pt idx="238">
                  <c:v>89.138245209999994</c:v>
                </c:pt>
                <c:pt idx="239">
                  <c:v>80.925149169999997</c:v>
                </c:pt>
                <c:pt idx="240">
                  <c:v>90.491682609999998</c:v>
                </c:pt>
                <c:pt idx="241">
                  <c:v>101.1822772</c:v>
                </c:pt>
                <c:pt idx="242">
                  <c:v>100.6121395</c:v>
                </c:pt>
                <c:pt idx="243">
                  <c:v>106.548986</c:v>
                </c:pt>
                <c:pt idx="244">
                  <c:v>107.08213859999999</c:v>
                </c:pt>
                <c:pt idx="245">
                  <c:v>112.60342319999999</c:v>
                </c:pt>
                <c:pt idx="246">
                  <c:v>121.3306321</c:v>
                </c:pt>
                <c:pt idx="247">
                  <c:v>132.0865556</c:v>
                </c:pt>
                <c:pt idx="248">
                  <c:v>177.3269118</c:v>
                </c:pt>
                <c:pt idx="249">
                  <c:v>176.61595740000001</c:v>
                </c:pt>
                <c:pt idx="250">
                  <c:v>174.84811980000001</c:v>
                </c:pt>
                <c:pt idx="251">
                  <c:v>189.33475089999999</c:v>
                </c:pt>
                <c:pt idx="252">
                  <c:v>128.1874397</c:v>
                </c:pt>
                <c:pt idx="253">
                  <c:v>98.129840279999996</c:v>
                </c:pt>
                <c:pt idx="254">
                  <c:v>88.172566009999997</c:v>
                </c:pt>
                <c:pt idx="255">
                  <c:v>67.995266259999994</c:v>
                </c:pt>
                <c:pt idx="256">
                  <c:v>79.558339129999993</c:v>
                </c:pt>
                <c:pt idx="257">
                  <c:v>70.284354160000007</c:v>
                </c:pt>
                <c:pt idx="258">
                  <c:v>78.461388999999997</c:v>
                </c:pt>
                <c:pt idx="259">
                  <c:v>63.563865389999997</c:v>
                </c:pt>
                <c:pt idx="260">
                  <c:v>66.320314249999996</c:v>
                </c:pt>
                <c:pt idx="261">
                  <c:v>70.254078870000001</c:v>
                </c:pt>
                <c:pt idx="262">
                  <c:v>63.362300509999997</c:v>
                </c:pt>
                <c:pt idx="263">
                  <c:v>64.953814199999997</c:v>
                </c:pt>
                <c:pt idx="264">
                  <c:v>62.06642386</c:v>
                </c:pt>
                <c:pt idx="265">
                  <c:v>73.711658479999997</c:v>
                </c:pt>
                <c:pt idx="266">
                  <c:v>62.64433863</c:v>
                </c:pt>
                <c:pt idx="267">
                  <c:v>68.057321790000003</c:v>
                </c:pt>
                <c:pt idx="268">
                  <c:v>61.638513420000002</c:v>
                </c:pt>
                <c:pt idx="269">
                  <c:v>67.655065260000001</c:v>
                </c:pt>
                <c:pt idx="270">
                  <c:v>61.457958570000002</c:v>
                </c:pt>
                <c:pt idx="271">
                  <c:v>68.258239660000001</c:v>
                </c:pt>
                <c:pt idx="272">
                  <c:v>63.889371359999998</c:v>
                </c:pt>
                <c:pt idx="273">
                  <c:v>67.142847130000007</c:v>
                </c:pt>
                <c:pt idx="274">
                  <c:v>59.00380637</c:v>
                </c:pt>
                <c:pt idx="275">
                  <c:v>70.86513952</c:v>
                </c:pt>
                <c:pt idx="276">
                  <c:v>53.01209918</c:v>
                </c:pt>
                <c:pt idx="277">
                  <c:v>49.756713840000003</c:v>
                </c:pt>
                <c:pt idx="278">
                  <c:v>47.0344999</c:v>
                </c:pt>
                <c:pt idx="288">
                  <c:v>121.8357987</c:v>
                </c:pt>
                <c:pt idx="289">
                  <c:v>118.71648089999999</c:v>
                </c:pt>
                <c:pt idx="290">
                  <c:v>1569.6280320000001</c:v>
                </c:pt>
                <c:pt idx="291">
                  <c:v>477.25531310000002</c:v>
                </c:pt>
                <c:pt idx="292">
                  <c:v>1209.489</c:v>
                </c:pt>
                <c:pt idx="293">
                  <c:v>488.99150839999999</c:v>
                </c:pt>
                <c:pt idx="294">
                  <c:v>181.17114140000001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46-417D-8198-8FEF52A6FEB5}"/>
            </c:ext>
          </c:extLst>
        </c:ser>
        <c:ser>
          <c:idx val="6"/>
          <c:order val="1"/>
          <c:tx>
            <c:v>Ca</c:v>
          </c:tx>
          <c:spPr>
            <a:ln w="19050">
              <a:noFill/>
            </a:ln>
          </c:spPr>
          <c:xVal>
            <c:numRef>
              <c:f>'R-42 Cations-Metals'!$I$3:$I$297</c:f>
              <c:numCache>
                <c:formatCode>m/d/yyyy\ h:mm</c:formatCode>
                <c:ptCount val="295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Cations-Metals'!$Q$3:$Q$297</c:f>
              <c:numCache>
                <c:formatCode>General</c:formatCode>
                <c:ptCount val="295"/>
                <c:pt idx="0">
                  <c:v>29.30961847</c:v>
                </c:pt>
                <c:pt idx="1">
                  <c:v>29.542064450000002</c:v>
                </c:pt>
                <c:pt idx="2">
                  <c:v>30.135602670000001</c:v>
                </c:pt>
                <c:pt idx="3">
                  <c:v>29.691400170000001</c:v>
                </c:pt>
                <c:pt idx="4">
                  <c:v>29.408490860000001</c:v>
                </c:pt>
                <c:pt idx="5">
                  <c:v>30.240522160000001</c:v>
                </c:pt>
                <c:pt idx="6">
                  <c:v>29.71483082</c:v>
                </c:pt>
                <c:pt idx="7">
                  <c:v>29.86253301</c:v>
                </c:pt>
                <c:pt idx="8">
                  <c:v>29.96300398</c:v>
                </c:pt>
                <c:pt idx="9">
                  <c:v>29.190971959999999</c:v>
                </c:pt>
                <c:pt idx="10">
                  <c:v>29.243903410000001</c:v>
                </c:pt>
                <c:pt idx="11">
                  <c:v>30.012341410000001</c:v>
                </c:pt>
                <c:pt idx="12">
                  <c:v>29.813302849999999</c:v>
                </c:pt>
                <c:pt idx="13">
                  <c:v>29.598084069999999</c:v>
                </c:pt>
                <c:pt idx="14">
                  <c:v>30.155075400000001</c:v>
                </c:pt>
                <c:pt idx="15">
                  <c:v>29.732869139999998</c:v>
                </c:pt>
                <c:pt idx="16">
                  <c:v>13.69136741</c:v>
                </c:pt>
                <c:pt idx="17">
                  <c:v>20.637274810000001</c:v>
                </c:pt>
                <c:pt idx="18">
                  <c:v>29.284422119999999</c:v>
                </c:pt>
                <c:pt idx="19">
                  <c:v>32.485492010000002</c:v>
                </c:pt>
                <c:pt idx="20">
                  <c:v>36.474621249999998</c:v>
                </c:pt>
                <c:pt idx="21">
                  <c:v>39.388367940000002</c:v>
                </c:pt>
                <c:pt idx="22">
                  <c:v>31.562838500000002</c:v>
                </c:pt>
                <c:pt idx="23">
                  <c:v>30.509486150000001</c:v>
                </c:pt>
                <c:pt idx="24">
                  <c:v>35.090685659999998</c:v>
                </c:pt>
                <c:pt idx="25">
                  <c:v>35.152602170000002</c:v>
                </c:pt>
                <c:pt idx="26">
                  <c:v>34.177636769999999</c:v>
                </c:pt>
                <c:pt idx="27">
                  <c:v>33.963480769999997</c:v>
                </c:pt>
                <c:pt idx="28">
                  <c:v>32.479810000000001</c:v>
                </c:pt>
                <c:pt idx="29">
                  <c:v>32.81811373</c:v>
                </c:pt>
                <c:pt idx="30">
                  <c:v>31.798369040000001</c:v>
                </c:pt>
                <c:pt idx="31">
                  <c:v>30.453636400000001</c:v>
                </c:pt>
                <c:pt idx="32">
                  <c:v>29.776582749999999</c:v>
                </c:pt>
                <c:pt idx="33">
                  <c:v>30.954962049999999</c:v>
                </c:pt>
                <c:pt idx="34">
                  <c:v>28.410815769999999</c:v>
                </c:pt>
                <c:pt idx="35">
                  <c:v>26.517819750000001</c:v>
                </c:pt>
                <c:pt idx="36">
                  <c:v>25.221268760000001</c:v>
                </c:pt>
                <c:pt idx="37">
                  <c:v>23.214236240000002</c:v>
                </c:pt>
                <c:pt idx="38">
                  <c:v>23.34838512</c:v>
                </c:pt>
                <c:pt idx="39">
                  <c:v>21.717469449999999</c:v>
                </c:pt>
                <c:pt idx="40">
                  <c:v>21.197933580000001</c:v>
                </c:pt>
                <c:pt idx="41">
                  <c:v>19.977580270000001</c:v>
                </c:pt>
                <c:pt idx="42">
                  <c:v>19.60762991</c:v>
                </c:pt>
                <c:pt idx="43">
                  <c:v>18.170034579999999</c:v>
                </c:pt>
                <c:pt idx="44">
                  <c:v>18.631174470000001</c:v>
                </c:pt>
                <c:pt idx="45">
                  <c:v>17.469997410000001</c:v>
                </c:pt>
                <c:pt idx="46">
                  <c:v>16.288159180000001</c:v>
                </c:pt>
                <c:pt idx="47">
                  <c:v>15.611350059999999</c:v>
                </c:pt>
                <c:pt idx="48">
                  <c:v>16.03625263</c:v>
                </c:pt>
                <c:pt idx="49">
                  <c:v>14.852994239999999</c:v>
                </c:pt>
                <c:pt idx="50">
                  <c:v>14.350444830000001</c:v>
                </c:pt>
                <c:pt idx="51">
                  <c:v>13.576168770000001</c:v>
                </c:pt>
                <c:pt idx="52">
                  <c:v>12.580291920000001</c:v>
                </c:pt>
                <c:pt idx="53">
                  <c:v>12.04557194</c:v>
                </c:pt>
                <c:pt idx="54">
                  <c:v>11.58143594</c:v>
                </c:pt>
                <c:pt idx="55">
                  <c:v>10.75038999</c:v>
                </c:pt>
                <c:pt idx="56">
                  <c:v>10.36392695</c:v>
                </c:pt>
                <c:pt idx="57">
                  <c:v>10.44448725</c:v>
                </c:pt>
                <c:pt idx="58">
                  <c:v>10.04979954</c:v>
                </c:pt>
                <c:pt idx="59">
                  <c:v>9.619040279</c:v>
                </c:pt>
                <c:pt idx="60">
                  <c:v>9.9645828329999997</c:v>
                </c:pt>
                <c:pt idx="61">
                  <c:v>9.3602745980000002</c:v>
                </c:pt>
                <c:pt idx="62">
                  <c:v>9.270802625</c:v>
                </c:pt>
                <c:pt idx="63">
                  <c:v>9.1095990980000003</c:v>
                </c:pt>
                <c:pt idx="64">
                  <c:v>9.0841986800000001</c:v>
                </c:pt>
                <c:pt idx="65">
                  <c:v>9.2523244079999998</c:v>
                </c:pt>
                <c:pt idx="66">
                  <c:v>9.0891577419999994</c:v>
                </c:pt>
                <c:pt idx="67">
                  <c:v>9.0551673990000001</c:v>
                </c:pt>
                <c:pt idx="68">
                  <c:v>9.0411572759999999</c:v>
                </c:pt>
                <c:pt idx="69">
                  <c:v>9.0826579150000004</c:v>
                </c:pt>
                <c:pt idx="70">
                  <c:v>9.3477070760000007</c:v>
                </c:pt>
                <c:pt idx="71">
                  <c:v>9.1985417100000006</c:v>
                </c:pt>
                <c:pt idx="72">
                  <c:v>9.4389114440000004</c:v>
                </c:pt>
                <c:pt idx="73">
                  <c:v>9.4440108699999996</c:v>
                </c:pt>
                <c:pt idx="74">
                  <c:v>9.1149363680000004</c:v>
                </c:pt>
                <c:pt idx="75">
                  <c:v>9.1990522279999993</c:v>
                </c:pt>
                <c:pt idx="76">
                  <c:v>9.4252599660000005</c:v>
                </c:pt>
                <c:pt idx="77">
                  <c:v>9.5132281600000006</c:v>
                </c:pt>
                <c:pt idx="78">
                  <c:v>9.4216273220000009</c:v>
                </c:pt>
                <c:pt idx="79">
                  <c:v>9.6624322469999999</c:v>
                </c:pt>
                <c:pt idx="80">
                  <c:v>9.8699610500000006</c:v>
                </c:pt>
                <c:pt idx="81">
                  <c:v>9.8920209719999992</c:v>
                </c:pt>
                <c:pt idx="82">
                  <c:v>9.6435320430000004</c:v>
                </c:pt>
                <c:pt idx="83">
                  <c:v>11.46010227</c:v>
                </c:pt>
                <c:pt idx="84">
                  <c:v>9.8524302220000006</c:v>
                </c:pt>
                <c:pt idx="85">
                  <c:v>9.8231019449999994</c:v>
                </c:pt>
                <c:pt idx="86">
                  <c:v>9.9178143110000008</c:v>
                </c:pt>
                <c:pt idx="87">
                  <c:v>10.02225681</c:v>
                </c:pt>
                <c:pt idx="88">
                  <c:v>10.0861163</c:v>
                </c:pt>
                <c:pt idx="89">
                  <c:v>10.097489169999999</c:v>
                </c:pt>
                <c:pt idx="90">
                  <c:v>10.039935310000001</c:v>
                </c:pt>
                <c:pt idx="91">
                  <c:v>10.56492997</c:v>
                </c:pt>
                <c:pt idx="92">
                  <c:v>11.016654089999999</c:v>
                </c:pt>
                <c:pt idx="93">
                  <c:v>10.845133000000001</c:v>
                </c:pt>
                <c:pt idx="94">
                  <c:v>10.55821999</c:v>
                </c:pt>
                <c:pt idx="95">
                  <c:v>11.42069175</c:v>
                </c:pt>
                <c:pt idx="96">
                  <c:v>11.522533490000001</c:v>
                </c:pt>
                <c:pt idx="97">
                  <c:v>11.76339765</c:v>
                </c:pt>
                <c:pt idx="98">
                  <c:v>12.531680400000001</c:v>
                </c:pt>
                <c:pt idx="99">
                  <c:v>13.18134349</c:v>
                </c:pt>
                <c:pt idx="100">
                  <c:v>12.231301330000001</c:v>
                </c:pt>
                <c:pt idx="101">
                  <c:v>12.430744219999999</c:v>
                </c:pt>
                <c:pt idx="102">
                  <c:v>12.58980167</c:v>
                </c:pt>
                <c:pt idx="103">
                  <c:v>12.890099469999999</c:v>
                </c:pt>
                <c:pt idx="104">
                  <c:v>13.285397959999999</c:v>
                </c:pt>
                <c:pt idx="105">
                  <c:v>13.798767460000001</c:v>
                </c:pt>
                <c:pt idx="106">
                  <c:v>12.990393409999999</c:v>
                </c:pt>
                <c:pt idx="107">
                  <c:v>13.263294889999999</c:v>
                </c:pt>
                <c:pt idx="108">
                  <c:v>13.62570156</c:v>
                </c:pt>
                <c:pt idx="109">
                  <c:v>14.37594614</c:v>
                </c:pt>
                <c:pt idx="110">
                  <c:v>14.55429975</c:v>
                </c:pt>
                <c:pt idx="111">
                  <c:v>14.908838599999999</c:v>
                </c:pt>
                <c:pt idx="112">
                  <c:v>15.034618679999999</c:v>
                </c:pt>
                <c:pt idx="113">
                  <c:v>15.705416189999999</c:v>
                </c:pt>
                <c:pt idx="114">
                  <c:v>15.991987610000001</c:v>
                </c:pt>
                <c:pt idx="115">
                  <c:v>16.35066093</c:v>
                </c:pt>
                <c:pt idx="116">
                  <c:v>17.169420200000001</c:v>
                </c:pt>
                <c:pt idx="117">
                  <c:v>18.20309778</c:v>
                </c:pt>
                <c:pt idx="118">
                  <c:v>17.91043457</c:v>
                </c:pt>
                <c:pt idx="119">
                  <c:v>18.79409652</c:v>
                </c:pt>
                <c:pt idx="120">
                  <c:v>19.223271839999999</c:v>
                </c:pt>
                <c:pt idx="121">
                  <c:v>19.02064468</c:v>
                </c:pt>
                <c:pt idx="122">
                  <c:v>19.933838990000002</c:v>
                </c:pt>
                <c:pt idx="123">
                  <c:v>20.81842653</c:v>
                </c:pt>
                <c:pt idx="124">
                  <c:v>21.535761010000002</c:v>
                </c:pt>
                <c:pt idx="125">
                  <c:v>21.843409699999999</c:v>
                </c:pt>
                <c:pt idx="126">
                  <c:v>22.763190479999999</c:v>
                </c:pt>
                <c:pt idx="127">
                  <c:v>22.930435589999998</c:v>
                </c:pt>
                <c:pt idx="128">
                  <c:v>23.076399670000001</c:v>
                </c:pt>
                <c:pt idx="129">
                  <c:v>23.43502651</c:v>
                </c:pt>
                <c:pt idx="130">
                  <c:v>23.115646890000001</c:v>
                </c:pt>
                <c:pt idx="131">
                  <c:v>24.80057073</c:v>
                </c:pt>
                <c:pt idx="132">
                  <c:v>26.328612509999999</c:v>
                </c:pt>
                <c:pt idx="133">
                  <c:v>22.778331309999999</c:v>
                </c:pt>
                <c:pt idx="134">
                  <c:v>22.359634209999999</c:v>
                </c:pt>
                <c:pt idx="135">
                  <c:v>25.305164560000001</c:v>
                </c:pt>
                <c:pt idx="136">
                  <c:v>25.058287109999998</c:v>
                </c:pt>
                <c:pt idx="137">
                  <c:v>25.972684080000001</c:v>
                </c:pt>
                <c:pt idx="138">
                  <c:v>25.68278419</c:v>
                </c:pt>
                <c:pt idx="139">
                  <c:v>25.764525280000001</c:v>
                </c:pt>
                <c:pt idx="140">
                  <c:v>25.622816709999999</c:v>
                </c:pt>
                <c:pt idx="141">
                  <c:v>27.792250880000001</c:v>
                </c:pt>
                <c:pt idx="142">
                  <c:v>27.19400971</c:v>
                </c:pt>
                <c:pt idx="143">
                  <c:v>27.651723789999998</c:v>
                </c:pt>
                <c:pt idx="144">
                  <c:v>27.835411910000001</c:v>
                </c:pt>
                <c:pt idx="145">
                  <c:v>28.81861116</c:v>
                </c:pt>
                <c:pt idx="146">
                  <c:v>29.094951989999998</c:v>
                </c:pt>
                <c:pt idx="147">
                  <c:v>28.793861450000001</c:v>
                </c:pt>
                <c:pt idx="148">
                  <c:v>30.216179060000002</c:v>
                </c:pt>
                <c:pt idx="149">
                  <c:v>30.731779509999999</c:v>
                </c:pt>
                <c:pt idx="150">
                  <c:v>31.937467699999999</c:v>
                </c:pt>
                <c:pt idx="151">
                  <c:v>32.410168259999999</c:v>
                </c:pt>
                <c:pt idx="152">
                  <c:v>32.91586839</c:v>
                </c:pt>
                <c:pt idx="153">
                  <c:v>31.94172086</c:v>
                </c:pt>
                <c:pt idx="154">
                  <c:v>31.803174420000001</c:v>
                </c:pt>
                <c:pt idx="155">
                  <c:v>29.305649710000001</c:v>
                </c:pt>
                <c:pt idx="156">
                  <c:v>31.357471489999998</c:v>
                </c:pt>
                <c:pt idx="157">
                  <c:v>29.855647439999998</c:v>
                </c:pt>
                <c:pt idx="158">
                  <c:v>32.320892270000002</c:v>
                </c:pt>
                <c:pt idx="159">
                  <c:v>32.338834329999997</c:v>
                </c:pt>
                <c:pt idx="160">
                  <c:v>33.938057200000003</c:v>
                </c:pt>
                <c:pt idx="161">
                  <c:v>34.102490549999999</c:v>
                </c:pt>
                <c:pt idx="162">
                  <c:v>33.572271139999998</c:v>
                </c:pt>
                <c:pt idx="163">
                  <c:v>35.249089789999999</c:v>
                </c:pt>
                <c:pt idx="164">
                  <c:v>33.912839609999999</c:v>
                </c:pt>
                <c:pt idx="165">
                  <c:v>36.139075980000001</c:v>
                </c:pt>
                <c:pt idx="166">
                  <c:v>35.389393439999999</c:v>
                </c:pt>
                <c:pt idx="167">
                  <c:v>36.804099800000003</c:v>
                </c:pt>
                <c:pt idx="168">
                  <c:v>37.039469760000003</c:v>
                </c:pt>
                <c:pt idx="169">
                  <c:v>37.943501980000001</c:v>
                </c:pt>
                <c:pt idx="170">
                  <c:v>40.163984890000002</c:v>
                </c:pt>
                <c:pt idx="171">
                  <c:v>41.370735799999999</c:v>
                </c:pt>
                <c:pt idx="172">
                  <c:v>40.65716484</c:v>
                </c:pt>
                <c:pt idx="173">
                  <c:v>42.178077809999998</c:v>
                </c:pt>
                <c:pt idx="174">
                  <c:v>42.340237879999997</c:v>
                </c:pt>
                <c:pt idx="175">
                  <c:v>43.92294141</c:v>
                </c:pt>
                <c:pt idx="176">
                  <c:v>43.681469329999999</c:v>
                </c:pt>
                <c:pt idx="177">
                  <c:v>43.910313260000002</c:v>
                </c:pt>
                <c:pt idx="178">
                  <c:v>42.512153470000001</c:v>
                </c:pt>
                <c:pt idx="179">
                  <c:v>43.690061669999999</c:v>
                </c:pt>
                <c:pt idx="180">
                  <c:v>44.25694223</c:v>
                </c:pt>
                <c:pt idx="181">
                  <c:v>46.391202560000004</c:v>
                </c:pt>
                <c:pt idx="182">
                  <c:v>46.223669479999998</c:v>
                </c:pt>
                <c:pt idx="183">
                  <c:v>42.019670609999999</c:v>
                </c:pt>
                <c:pt idx="184">
                  <c:v>44.268231710000002</c:v>
                </c:pt>
                <c:pt idx="185">
                  <c:v>41.765702210000001</c:v>
                </c:pt>
                <c:pt idx="186">
                  <c:v>44.925914110000001</c:v>
                </c:pt>
                <c:pt idx="187">
                  <c:v>41.731252189999999</c:v>
                </c:pt>
                <c:pt idx="188">
                  <c:v>45.400103489999999</c:v>
                </c:pt>
                <c:pt idx="189">
                  <c:v>42.521391479999998</c:v>
                </c:pt>
                <c:pt idx="190">
                  <c:v>46.94573716</c:v>
                </c:pt>
                <c:pt idx="191">
                  <c:v>43.725246800000001</c:v>
                </c:pt>
                <c:pt idx="192">
                  <c:v>47.741482660000003</c:v>
                </c:pt>
                <c:pt idx="193">
                  <c:v>44.488234259999999</c:v>
                </c:pt>
                <c:pt idx="194">
                  <c:v>46.933638559999999</c:v>
                </c:pt>
                <c:pt idx="195">
                  <c:v>44.205621290000003</c:v>
                </c:pt>
                <c:pt idx="196">
                  <c:v>46.817408710000002</c:v>
                </c:pt>
                <c:pt idx="197">
                  <c:v>45.315531290000003</c:v>
                </c:pt>
                <c:pt idx="198">
                  <c:v>46.638071570000001</c:v>
                </c:pt>
                <c:pt idx="199">
                  <c:v>47.540538589999997</c:v>
                </c:pt>
                <c:pt idx="200">
                  <c:v>47.471719640000003</c:v>
                </c:pt>
                <c:pt idx="201">
                  <c:v>48.133013800000001</c:v>
                </c:pt>
                <c:pt idx="202">
                  <c:v>44.800192070000001</c:v>
                </c:pt>
                <c:pt idx="203">
                  <c:v>41.964039219999997</c:v>
                </c:pt>
                <c:pt idx="204">
                  <c:v>42.636351980000001</c:v>
                </c:pt>
                <c:pt idx="205">
                  <c:v>46.703463630000002</c:v>
                </c:pt>
                <c:pt idx="206">
                  <c:v>45.445221279999998</c:v>
                </c:pt>
                <c:pt idx="207">
                  <c:v>47.367243889999997</c:v>
                </c:pt>
                <c:pt idx="208">
                  <c:v>47.039639899999997</c:v>
                </c:pt>
                <c:pt idx="209">
                  <c:v>62.988024660000001</c:v>
                </c:pt>
                <c:pt idx="210">
                  <c:v>60.525711360000003</c:v>
                </c:pt>
                <c:pt idx="211">
                  <c:v>66.313580279999996</c:v>
                </c:pt>
                <c:pt idx="212">
                  <c:v>67.551282380000004</c:v>
                </c:pt>
                <c:pt idx="213">
                  <c:v>68.188016219999994</c:v>
                </c:pt>
                <c:pt idx="214">
                  <c:v>66.762505820000001</c:v>
                </c:pt>
                <c:pt idx="215">
                  <c:v>71.251155589999996</c:v>
                </c:pt>
                <c:pt idx="216">
                  <c:v>72.274500720000006</c:v>
                </c:pt>
                <c:pt idx="217">
                  <c:v>72.863510539999993</c:v>
                </c:pt>
                <c:pt idx="218">
                  <c:v>74.929478869999997</c:v>
                </c:pt>
                <c:pt idx="219">
                  <c:v>72.916238140000004</c:v>
                </c:pt>
                <c:pt idx="220">
                  <c:v>66.350084019999997</c:v>
                </c:pt>
                <c:pt idx="221">
                  <c:v>68.231107530000003</c:v>
                </c:pt>
                <c:pt idx="222">
                  <c:v>65.678550790000003</c:v>
                </c:pt>
                <c:pt idx="223">
                  <c:v>66.118852320000002</c:v>
                </c:pt>
                <c:pt idx="224">
                  <c:v>62.94423029</c:v>
                </c:pt>
                <c:pt idx="225">
                  <c:v>61.616229570000002</c:v>
                </c:pt>
                <c:pt idx="226">
                  <c:v>61.509677949999997</c:v>
                </c:pt>
                <c:pt idx="227">
                  <c:v>62.641683290000003</c:v>
                </c:pt>
                <c:pt idx="228">
                  <c:v>59.40567283</c:v>
                </c:pt>
                <c:pt idx="229">
                  <c:v>59.92002566</c:v>
                </c:pt>
                <c:pt idx="230">
                  <c:v>58.129923820000002</c:v>
                </c:pt>
                <c:pt idx="231">
                  <c:v>54.98112459</c:v>
                </c:pt>
                <c:pt idx="232">
                  <c:v>54.18597939</c:v>
                </c:pt>
                <c:pt idx="233">
                  <c:v>52.66280501</c:v>
                </c:pt>
                <c:pt idx="234">
                  <c:v>57.082201959999999</c:v>
                </c:pt>
                <c:pt idx="235">
                  <c:v>55.129526390000002</c:v>
                </c:pt>
                <c:pt idx="236">
                  <c:v>55.793574270000001</c:v>
                </c:pt>
                <c:pt idx="237">
                  <c:v>56.09325149</c:v>
                </c:pt>
                <c:pt idx="238">
                  <c:v>57.039547470000002</c:v>
                </c:pt>
                <c:pt idx="239">
                  <c:v>55.799352489999997</c:v>
                </c:pt>
                <c:pt idx="240">
                  <c:v>55.50813857</c:v>
                </c:pt>
                <c:pt idx="241">
                  <c:v>43.8064155</c:v>
                </c:pt>
                <c:pt idx="242">
                  <c:v>51.937385310000003</c:v>
                </c:pt>
                <c:pt idx="243">
                  <c:v>43.747190170000003</c:v>
                </c:pt>
                <c:pt idx="244">
                  <c:v>52.059589099999997</c:v>
                </c:pt>
                <c:pt idx="245">
                  <c:v>50.493937549999998</c:v>
                </c:pt>
                <c:pt idx="246">
                  <c:v>50.468814549999998</c:v>
                </c:pt>
                <c:pt idx="247">
                  <c:v>48.791390110000002</c:v>
                </c:pt>
                <c:pt idx="248">
                  <c:v>38.533369270000001</c:v>
                </c:pt>
                <c:pt idx="249">
                  <c:v>37.509957790000001</c:v>
                </c:pt>
                <c:pt idx="250">
                  <c:v>39.025578250000002</c:v>
                </c:pt>
                <c:pt idx="251">
                  <c:v>44.532915439999996</c:v>
                </c:pt>
                <c:pt idx="252">
                  <c:v>42.433088900000001</c:v>
                </c:pt>
                <c:pt idx="253">
                  <c:v>49.540039</c:v>
                </c:pt>
                <c:pt idx="254">
                  <c:v>50.638699029999998</c:v>
                </c:pt>
                <c:pt idx="255">
                  <c:v>52.693662019999998</c:v>
                </c:pt>
                <c:pt idx="256">
                  <c:v>51.533503549999999</c:v>
                </c:pt>
                <c:pt idx="257">
                  <c:v>52.500193379999999</c:v>
                </c:pt>
                <c:pt idx="258">
                  <c:v>52.342365909999998</c:v>
                </c:pt>
                <c:pt idx="259">
                  <c:v>53.711666919999999</c:v>
                </c:pt>
                <c:pt idx="260">
                  <c:v>53.208992709999997</c:v>
                </c:pt>
                <c:pt idx="261">
                  <c:v>51.244119480000002</c:v>
                </c:pt>
                <c:pt idx="262">
                  <c:v>50.402969560000003</c:v>
                </c:pt>
                <c:pt idx="263">
                  <c:v>47.085948700000003</c:v>
                </c:pt>
                <c:pt idx="264">
                  <c:v>52.365102139999998</c:v>
                </c:pt>
                <c:pt idx="265">
                  <c:v>50.198780470000003</c:v>
                </c:pt>
                <c:pt idx="266">
                  <c:v>51.136348980000001</c:v>
                </c:pt>
                <c:pt idx="267">
                  <c:v>49.667713849999998</c:v>
                </c:pt>
                <c:pt idx="268">
                  <c:v>50.691775249999999</c:v>
                </c:pt>
                <c:pt idx="269">
                  <c:v>50.59199005</c:v>
                </c:pt>
                <c:pt idx="270">
                  <c:v>52.6665463</c:v>
                </c:pt>
                <c:pt idx="271">
                  <c:v>52.573636780000001</c:v>
                </c:pt>
                <c:pt idx="272">
                  <c:v>52.156271240000002</c:v>
                </c:pt>
                <c:pt idx="273">
                  <c:v>51.484851620000001</c:v>
                </c:pt>
                <c:pt idx="274">
                  <c:v>51.803955479999999</c:v>
                </c:pt>
                <c:pt idx="275">
                  <c:v>52.02870781</c:v>
                </c:pt>
                <c:pt idx="276">
                  <c:v>54.591288419999998</c:v>
                </c:pt>
                <c:pt idx="277">
                  <c:v>53.95252601</c:v>
                </c:pt>
                <c:pt idx="278">
                  <c:v>53.77695851</c:v>
                </c:pt>
                <c:pt idx="288">
                  <c:v>43.710286670000002</c:v>
                </c:pt>
                <c:pt idx="289">
                  <c:v>42.806833349999998</c:v>
                </c:pt>
                <c:pt idx="290">
                  <c:v>18.98047395</c:v>
                </c:pt>
                <c:pt idx="291">
                  <c:v>22.169090440000002</c:v>
                </c:pt>
                <c:pt idx="292">
                  <c:v>23.604485090000001</c:v>
                </c:pt>
                <c:pt idx="293">
                  <c:v>21.692209470000002</c:v>
                </c:pt>
                <c:pt idx="294">
                  <c:v>37.055066779999997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46-417D-8198-8FEF52A6FEB5}"/>
            </c:ext>
          </c:extLst>
        </c:ser>
        <c:ser>
          <c:idx val="3"/>
          <c:order val="2"/>
          <c:tx>
            <c:v>K</c:v>
          </c:tx>
          <c:spPr>
            <a:ln w="19050" cap="rnd">
              <a:noFill/>
              <a:round/>
            </a:ln>
            <a:effectLst/>
          </c:spPr>
          <c:xVal>
            <c:numRef>
              <c:f>'R-42 Cations-Metals'!$I$3:$I$297</c:f>
              <c:numCache>
                <c:formatCode>m/d/yyyy\ h:mm</c:formatCode>
                <c:ptCount val="295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Cations-Metals'!$U$3:$U$297</c:f>
              <c:numCache>
                <c:formatCode>General</c:formatCode>
                <c:ptCount val="295"/>
                <c:pt idx="0">
                  <c:v>0</c:v>
                </c:pt>
                <c:pt idx="1">
                  <c:v>2.4075401159999998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1.155738092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0.35955668149999997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1.628230622</c:v>
                </c:pt>
                <c:pt idx="71">
                  <c:v>1.3942118459999999</c:v>
                </c:pt>
                <c:pt idx="72">
                  <c:v>1.452996551</c:v>
                </c:pt>
                <c:pt idx="73">
                  <c:v>1.4146496799999999</c:v>
                </c:pt>
                <c:pt idx="74">
                  <c:v>0.67406636220000005</c:v>
                </c:pt>
                <c:pt idx="75">
                  <c:v>0.93519827749999995</c:v>
                </c:pt>
                <c:pt idx="76">
                  <c:v>0.73376406599999999</c:v>
                </c:pt>
                <c:pt idx="77">
                  <c:v>0.70087505449999998</c:v>
                </c:pt>
                <c:pt idx="78">
                  <c:v>0</c:v>
                </c:pt>
                <c:pt idx="79">
                  <c:v>0.56469742190000005</c:v>
                </c:pt>
                <c:pt idx="80">
                  <c:v>0</c:v>
                </c:pt>
                <c:pt idx="81">
                  <c:v>0.69294148960000002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1.2113724109999999</c:v>
                </c:pt>
                <c:pt idx="88">
                  <c:v>0</c:v>
                </c:pt>
                <c:pt idx="89">
                  <c:v>1.347243491</c:v>
                </c:pt>
                <c:pt idx="90">
                  <c:v>1.286264168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1.193625953</c:v>
                </c:pt>
                <c:pt idx="95">
                  <c:v>0</c:v>
                </c:pt>
                <c:pt idx="96">
                  <c:v>1.148991085</c:v>
                </c:pt>
                <c:pt idx="97">
                  <c:v>0.61838088459999996</c:v>
                </c:pt>
                <c:pt idx="98">
                  <c:v>0</c:v>
                </c:pt>
                <c:pt idx="99">
                  <c:v>0</c:v>
                </c:pt>
                <c:pt idx="100">
                  <c:v>1.2451351740000001</c:v>
                </c:pt>
                <c:pt idx="101">
                  <c:v>1.1461105359999999</c:v>
                </c:pt>
                <c:pt idx="102">
                  <c:v>1.0862976950000001</c:v>
                </c:pt>
                <c:pt idx="103">
                  <c:v>1.0543817369999999</c:v>
                </c:pt>
                <c:pt idx="104">
                  <c:v>1.0337323570000001</c:v>
                </c:pt>
                <c:pt idx="105">
                  <c:v>1.0479075250000001</c:v>
                </c:pt>
                <c:pt idx="106">
                  <c:v>1.455687891</c:v>
                </c:pt>
                <c:pt idx="107">
                  <c:v>1.1070598169999999</c:v>
                </c:pt>
                <c:pt idx="108">
                  <c:v>1.0761374770000001</c:v>
                </c:pt>
                <c:pt idx="109">
                  <c:v>1.0669246969999999</c:v>
                </c:pt>
                <c:pt idx="110">
                  <c:v>1.067687276</c:v>
                </c:pt>
                <c:pt idx="111">
                  <c:v>1.065109589</c:v>
                </c:pt>
                <c:pt idx="112">
                  <c:v>0.95204125360000003</c:v>
                </c:pt>
                <c:pt idx="113">
                  <c:v>1.1321220569999999</c:v>
                </c:pt>
                <c:pt idx="114">
                  <c:v>1.010619594</c:v>
                </c:pt>
                <c:pt idx="115">
                  <c:v>1.0396336479999999</c:v>
                </c:pt>
                <c:pt idx="116">
                  <c:v>0.60187018609999998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0.58769649840000004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0.82347519089999999</c:v>
                </c:pt>
                <c:pt idx="128">
                  <c:v>0</c:v>
                </c:pt>
                <c:pt idx="129">
                  <c:v>0</c:v>
                </c:pt>
                <c:pt idx="130">
                  <c:v>1.0904927870000001</c:v>
                </c:pt>
                <c:pt idx="131">
                  <c:v>0</c:v>
                </c:pt>
                <c:pt idx="132">
                  <c:v>0</c:v>
                </c:pt>
                <c:pt idx="133">
                  <c:v>0.9978629041</c:v>
                </c:pt>
                <c:pt idx="134">
                  <c:v>0.71652033329999998</c:v>
                </c:pt>
                <c:pt idx="135">
                  <c:v>0.82840270859999998</c:v>
                </c:pt>
                <c:pt idx="136">
                  <c:v>0.81054831419999995</c:v>
                </c:pt>
                <c:pt idx="137">
                  <c:v>0.77503903350000003</c:v>
                </c:pt>
                <c:pt idx="138">
                  <c:v>0.79444529760000004</c:v>
                </c:pt>
                <c:pt idx="139">
                  <c:v>0.71496505040000002</c:v>
                </c:pt>
                <c:pt idx="140">
                  <c:v>1.143597983</c:v>
                </c:pt>
                <c:pt idx="141">
                  <c:v>0.94324456990000005</c:v>
                </c:pt>
                <c:pt idx="142">
                  <c:v>0.91393136230000005</c:v>
                </c:pt>
                <c:pt idx="143">
                  <c:v>1.2692442820000001</c:v>
                </c:pt>
                <c:pt idx="144">
                  <c:v>0.99069192800000005</c:v>
                </c:pt>
                <c:pt idx="145">
                  <c:v>0.98648287130000001</c:v>
                </c:pt>
                <c:pt idx="146">
                  <c:v>0.97680983340000005</c:v>
                </c:pt>
                <c:pt idx="147">
                  <c:v>0.92176592769999999</c:v>
                </c:pt>
                <c:pt idx="148">
                  <c:v>0.88402997569999997</c:v>
                </c:pt>
                <c:pt idx="149">
                  <c:v>0.89340874179999996</c:v>
                </c:pt>
                <c:pt idx="150">
                  <c:v>0.99124822820000003</c:v>
                </c:pt>
                <c:pt idx="151">
                  <c:v>0.89299295249999999</c:v>
                </c:pt>
                <c:pt idx="152">
                  <c:v>0.85645817229999999</c:v>
                </c:pt>
                <c:pt idx="153">
                  <c:v>0</c:v>
                </c:pt>
                <c:pt idx="154">
                  <c:v>0.61744240819999996</c:v>
                </c:pt>
                <c:pt idx="155">
                  <c:v>0.67695823879999995</c:v>
                </c:pt>
                <c:pt idx="156">
                  <c:v>0.89239102670000003</c:v>
                </c:pt>
                <c:pt idx="157">
                  <c:v>0.8915753917</c:v>
                </c:pt>
                <c:pt idx="158">
                  <c:v>0.65409857090000001</c:v>
                </c:pt>
                <c:pt idx="159">
                  <c:v>0.9623600055</c:v>
                </c:pt>
                <c:pt idx="160">
                  <c:v>0.92261248259999995</c:v>
                </c:pt>
                <c:pt idx="161">
                  <c:v>0.89759413899999996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0.76865609369999999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1.476893314</c:v>
                </c:pt>
                <c:pt idx="185">
                  <c:v>0.95072789840000005</c:v>
                </c:pt>
                <c:pt idx="186">
                  <c:v>1.326354577</c:v>
                </c:pt>
                <c:pt idx="187">
                  <c:v>0.73513842939999996</c:v>
                </c:pt>
                <c:pt idx="188">
                  <c:v>0.60471155210000005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1.0590345290000001</c:v>
                </c:pt>
                <c:pt idx="193">
                  <c:v>0.56497362080000002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1.1754712890000001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1.87846465</c:v>
                </c:pt>
                <c:pt idx="203">
                  <c:v>1.3096386739999999</c:v>
                </c:pt>
                <c:pt idx="204">
                  <c:v>0.94793900129999997</c:v>
                </c:pt>
                <c:pt idx="205">
                  <c:v>5.1794362319999996</c:v>
                </c:pt>
                <c:pt idx="206">
                  <c:v>2.2191165490000002</c:v>
                </c:pt>
                <c:pt idx="207">
                  <c:v>2.0893245550000001</c:v>
                </c:pt>
                <c:pt idx="208">
                  <c:v>2.1465712770000001</c:v>
                </c:pt>
                <c:pt idx="209">
                  <c:v>1.8353145399999999</c:v>
                </c:pt>
                <c:pt idx="210">
                  <c:v>1.594938983</c:v>
                </c:pt>
                <c:pt idx="211">
                  <c:v>1.8216562510000001</c:v>
                </c:pt>
                <c:pt idx="212">
                  <c:v>1.8228530540000001</c:v>
                </c:pt>
                <c:pt idx="213">
                  <c:v>1.7012435400000001</c:v>
                </c:pt>
                <c:pt idx="214">
                  <c:v>1.7323349750000001</c:v>
                </c:pt>
                <c:pt idx="215">
                  <c:v>1.917443829</c:v>
                </c:pt>
                <c:pt idx="216">
                  <c:v>2.0192782720000002</c:v>
                </c:pt>
                <c:pt idx="217">
                  <c:v>2.0197064330000001</c:v>
                </c:pt>
                <c:pt idx="218">
                  <c:v>2.2076254240000002</c:v>
                </c:pt>
                <c:pt idx="219">
                  <c:v>2.134733438</c:v>
                </c:pt>
                <c:pt idx="220">
                  <c:v>1.8575935619999999</c:v>
                </c:pt>
                <c:pt idx="221">
                  <c:v>1.9554864890000001</c:v>
                </c:pt>
                <c:pt idx="222">
                  <c:v>1.8273199179999999</c:v>
                </c:pt>
                <c:pt idx="223">
                  <c:v>1.8356292919999999</c:v>
                </c:pt>
                <c:pt idx="224">
                  <c:v>1.683815236</c:v>
                </c:pt>
                <c:pt idx="225">
                  <c:v>1.742243475</c:v>
                </c:pt>
                <c:pt idx="226">
                  <c:v>1.9257529849999999</c:v>
                </c:pt>
                <c:pt idx="227">
                  <c:v>1.7323234190000001</c:v>
                </c:pt>
                <c:pt idx="228">
                  <c:v>1.8683664369999999</c:v>
                </c:pt>
                <c:pt idx="229">
                  <c:v>1.842582744</c:v>
                </c:pt>
                <c:pt idx="230">
                  <c:v>1.829037289</c:v>
                </c:pt>
                <c:pt idx="231">
                  <c:v>1.8350809560000001</c:v>
                </c:pt>
                <c:pt idx="232">
                  <c:v>1.829281465</c:v>
                </c:pt>
                <c:pt idx="233">
                  <c:v>1.569620214</c:v>
                </c:pt>
                <c:pt idx="234">
                  <c:v>1.7617994850000001</c:v>
                </c:pt>
                <c:pt idx="235">
                  <c:v>1.73563161</c:v>
                </c:pt>
                <c:pt idx="236">
                  <c:v>1.6049394239999999</c:v>
                </c:pt>
                <c:pt idx="237">
                  <c:v>1.660975426</c:v>
                </c:pt>
                <c:pt idx="238">
                  <c:v>1.6774114920000001</c:v>
                </c:pt>
                <c:pt idx="239">
                  <c:v>1.5773396500000001</c:v>
                </c:pt>
                <c:pt idx="240">
                  <c:v>1.6324747529999999</c:v>
                </c:pt>
                <c:pt idx="241">
                  <c:v>1.638178444</c:v>
                </c:pt>
                <c:pt idx="242">
                  <c:v>1.6668976280000001</c:v>
                </c:pt>
                <c:pt idx="243">
                  <c:v>1.712066729</c:v>
                </c:pt>
                <c:pt idx="244">
                  <c:v>1.643459607</c:v>
                </c:pt>
                <c:pt idx="245">
                  <c:v>1.715594115</c:v>
                </c:pt>
                <c:pt idx="246">
                  <c:v>1.8076124790000001</c:v>
                </c:pt>
                <c:pt idx="247">
                  <c:v>1.841608962</c:v>
                </c:pt>
                <c:pt idx="248">
                  <c:v>1.869053276</c:v>
                </c:pt>
                <c:pt idx="249">
                  <c:v>1.7695087759999999</c:v>
                </c:pt>
                <c:pt idx="250">
                  <c:v>2.034954301</c:v>
                </c:pt>
                <c:pt idx="251">
                  <c:v>2.3362192639999999</c:v>
                </c:pt>
                <c:pt idx="252">
                  <c:v>1.9062824469999999</c:v>
                </c:pt>
                <c:pt idx="253">
                  <c:v>1.774658107</c:v>
                </c:pt>
                <c:pt idx="254">
                  <c:v>1.712576388</c:v>
                </c:pt>
                <c:pt idx="255">
                  <c:v>1.5445211910000001</c:v>
                </c:pt>
                <c:pt idx="256">
                  <c:v>1.5711151219999999</c:v>
                </c:pt>
                <c:pt idx="257">
                  <c:v>1.6057405389999999</c:v>
                </c:pt>
                <c:pt idx="258">
                  <c:v>1.6403256930000001</c:v>
                </c:pt>
                <c:pt idx="259">
                  <c:v>1.5931556979999999</c:v>
                </c:pt>
                <c:pt idx="260">
                  <c:v>1.6930679259999999</c:v>
                </c:pt>
                <c:pt idx="261">
                  <c:v>1.6660431739999999</c:v>
                </c:pt>
                <c:pt idx="262">
                  <c:v>1.561935114</c:v>
                </c:pt>
                <c:pt idx="263">
                  <c:v>1.404015343</c:v>
                </c:pt>
                <c:pt idx="264">
                  <c:v>1.40922101</c:v>
                </c:pt>
                <c:pt idx="265">
                  <c:v>1.4061185789999999</c:v>
                </c:pt>
                <c:pt idx="266">
                  <c:v>1.4029370000000001</c:v>
                </c:pt>
                <c:pt idx="267">
                  <c:v>1.410281863</c:v>
                </c:pt>
                <c:pt idx="268">
                  <c:v>1.3886410419999999</c:v>
                </c:pt>
                <c:pt idx="269">
                  <c:v>1.408200347</c:v>
                </c:pt>
                <c:pt idx="270">
                  <c:v>1.3831736189999999</c:v>
                </c:pt>
                <c:pt idx="271">
                  <c:v>1.375913873</c:v>
                </c:pt>
                <c:pt idx="272">
                  <c:v>1.4156428240000001</c:v>
                </c:pt>
                <c:pt idx="273">
                  <c:v>1.3929424800000001</c:v>
                </c:pt>
                <c:pt idx="274">
                  <c:v>1.3752186040000001</c:v>
                </c:pt>
                <c:pt idx="275">
                  <c:v>1.4844132830000001</c:v>
                </c:pt>
                <c:pt idx="276">
                  <c:v>1.604544924</c:v>
                </c:pt>
                <c:pt idx="277">
                  <c:v>1.5869776289999999</c:v>
                </c:pt>
                <c:pt idx="278">
                  <c:v>1.600316254</c:v>
                </c:pt>
                <c:pt idx="288">
                  <c:v>1.520811519</c:v>
                </c:pt>
                <c:pt idx="289">
                  <c:v>1.500551773</c:v>
                </c:pt>
                <c:pt idx="290">
                  <c:v>2.099608012</c:v>
                </c:pt>
                <c:pt idx="291">
                  <c:v>0.81584916770000004</c:v>
                </c:pt>
                <c:pt idx="292">
                  <c:v>1.3783238799999999</c:v>
                </c:pt>
                <c:pt idx="293">
                  <c:v>0.72201791559999995</c:v>
                </c:pt>
                <c:pt idx="29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46-417D-8198-8FEF52A6FEB5}"/>
            </c:ext>
          </c:extLst>
        </c:ser>
        <c:ser>
          <c:idx val="7"/>
          <c:order val="3"/>
          <c:tx>
            <c:v>Mg</c:v>
          </c:tx>
          <c:spPr>
            <a:ln w="19050">
              <a:noFill/>
            </a:ln>
          </c:spPr>
          <c:xVal>
            <c:numRef>
              <c:f>'R-42 Cations-Metals'!$I$3:$I$297</c:f>
              <c:numCache>
                <c:formatCode>m/d/yyyy\ h:mm</c:formatCode>
                <c:ptCount val="295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Cations-Metals'!$Y$3:$Y$297</c:f>
              <c:numCache>
                <c:formatCode>General</c:formatCode>
                <c:ptCount val="295"/>
                <c:pt idx="0">
                  <c:v>11.097400070000001</c:v>
                </c:pt>
                <c:pt idx="1">
                  <c:v>11.263663080000001</c:v>
                </c:pt>
                <c:pt idx="2">
                  <c:v>11.446899520000001</c:v>
                </c:pt>
                <c:pt idx="3">
                  <c:v>11.240722659999999</c:v>
                </c:pt>
                <c:pt idx="4">
                  <c:v>11.20817139</c:v>
                </c:pt>
                <c:pt idx="5">
                  <c:v>11.388348179999999</c:v>
                </c:pt>
                <c:pt idx="6">
                  <c:v>11.128195659999999</c:v>
                </c:pt>
                <c:pt idx="7">
                  <c:v>11.25124126</c:v>
                </c:pt>
                <c:pt idx="8">
                  <c:v>11.22697492</c:v>
                </c:pt>
                <c:pt idx="9">
                  <c:v>11.033996719999999</c:v>
                </c:pt>
                <c:pt idx="10">
                  <c:v>11.101113679999999</c:v>
                </c:pt>
                <c:pt idx="11">
                  <c:v>11.25382668</c:v>
                </c:pt>
                <c:pt idx="12">
                  <c:v>11.50477302</c:v>
                </c:pt>
                <c:pt idx="13">
                  <c:v>11.09184245</c:v>
                </c:pt>
                <c:pt idx="14">
                  <c:v>11.1605557</c:v>
                </c:pt>
                <c:pt idx="15">
                  <c:v>11.192142929999999</c:v>
                </c:pt>
                <c:pt idx="16">
                  <c:v>3.2321432109999999</c:v>
                </c:pt>
                <c:pt idx="17">
                  <c:v>9.917205955</c:v>
                </c:pt>
                <c:pt idx="18">
                  <c:v>12.633740570000001</c:v>
                </c:pt>
                <c:pt idx="19">
                  <c:v>17.85417709</c:v>
                </c:pt>
                <c:pt idx="20">
                  <c:v>19.591382039999999</c:v>
                </c:pt>
                <c:pt idx="21">
                  <c:v>20.762962850000001</c:v>
                </c:pt>
                <c:pt idx="22">
                  <c:v>20.520157309999998</c:v>
                </c:pt>
                <c:pt idx="23">
                  <c:v>20.615967250000001</c:v>
                </c:pt>
                <c:pt idx="24">
                  <c:v>20.36262361</c:v>
                </c:pt>
                <c:pt idx="25">
                  <c:v>21.453982010000001</c:v>
                </c:pt>
                <c:pt idx="26">
                  <c:v>21.847544200000002</c:v>
                </c:pt>
                <c:pt idx="27">
                  <c:v>22.9862936</c:v>
                </c:pt>
                <c:pt idx="28">
                  <c:v>23.148722039999999</c:v>
                </c:pt>
                <c:pt idx="29">
                  <c:v>24.173383309999998</c:v>
                </c:pt>
                <c:pt idx="30">
                  <c:v>24.324356269999999</c:v>
                </c:pt>
                <c:pt idx="31">
                  <c:v>24.342666909999998</c:v>
                </c:pt>
                <c:pt idx="32">
                  <c:v>24.574162139999999</c:v>
                </c:pt>
                <c:pt idx="33">
                  <c:v>24.141686100000001</c:v>
                </c:pt>
                <c:pt idx="34">
                  <c:v>24.547097140000002</c:v>
                </c:pt>
                <c:pt idx="35">
                  <c:v>23.839041569999999</c:v>
                </c:pt>
                <c:pt idx="36">
                  <c:v>23.264735269999999</c:v>
                </c:pt>
                <c:pt idx="37">
                  <c:v>22.437770629999999</c:v>
                </c:pt>
                <c:pt idx="38">
                  <c:v>22.456237139999999</c:v>
                </c:pt>
                <c:pt idx="39">
                  <c:v>21.457623959999999</c:v>
                </c:pt>
                <c:pt idx="40">
                  <c:v>21.159953049999999</c:v>
                </c:pt>
                <c:pt idx="41">
                  <c:v>20.29024944</c:v>
                </c:pt>
                <c:pt idx="42">
                  <c:v>20.303609420000001</c:v>
                </c:pt>
                <c:pt idx="43">
                  <c:v>18.843877750000001</c:v>
                </c:pt>
                <c:pt idx="44">
                  <c:v>19.292989729999999</c:v>
                </c:pt>
                <c:pt idx="45">
                  <c:v>18.657848420000001</c:v>
                </c:pt>
                <c:pt idx="46">
                  <c:v>17.392359280000001</c:v>
                </c:pt>
                <c:pt idx="47">
                  <c:v>17.71596705</c:v>
                </c:pt>
                <c:pt idx="48">
                  <c:v>18.866713440000002</c:v>
                </c:pt>
                <c:pt idx="49">
                  <c:v>17.869299980000001</c:v>
                </c:pt>
                <c:pt idx="50">
                  <c:v>17.602433040000001</c:v>
                </c:pt>
                <c:pt idx="51">
                  <c:v>16.676620589999999</c:v>
                </c:pt>
                <c:pt idx="52">
                  <c:v>15.44459575</c:v>
                </c:pt>
                <c:pt idx="53">
                  <c:v>15.09945446</c:v>
                </c:pt>
                <c:pt idx="54">
                  <c:v>14.85548022</c:v>
                </c:pt>
                <c:pt idx="55">
                  <c:v>13.73648405</c:v>
                </c:pt>
                <c:pt idx="56">
                  <c:v>13.321335940000001</c:v>
                </c:pt>
                <c:pt idx="57">
                  <c:v>12.89225242</c:v>
                </c:pt>
                <c:pt idx="58">
                  <c:v>11.83023229</c:v>
                </c:pt>
                <c:pt idx="59">
                  <c:v>11.90336405</c:v>
                </c:pt>
                <c:pt idx="60">
                  <c:v>12.1106427</c:v>
                </c:pt>
                <c:pt idx="61">
                  <c:v>11.08184797</c:v>
                </c:pt>
                <c:pt idx="62">
                  <c:v>10.58818422</c:v>
                </c:pt>
                <c:pt idx="63">
                  <c:v>10.01547083</c:v>
                </c:pt>
                <c:pt idx="64">
                  <c:v>9.6764121079999992</c:v>
                </c:pt>
                <c:pt idx="65">
                  <c:v>9.2294934069999996</c:v>
                </c:pt>
                <c:pt idx="66">
                  <c:v>8.6458925929999992</c:v>
                </c:pt>
                <c:pt idx="67">
                  <c:v>8.3716489949999993</c:v>
                </c:pt>
                <c:pt idx="68">
                  <c:v>8.0839065409999993</c:v>
                </c:pt>
                <c:pt idx="69">
                  <c:v>7.7948071749999999</c:v>
                </c:pt>
                <c:pt idx="70">
                  <c:v>7.6532278280000003</c:v>
                </c:pt>
                <c:pt idx="71">
                  <c:v>7.3568790799999997</c:v>
                </c:pt>
                <c:pt idx="72">
                  <c:v>7.3944737920000003</c:v>
                </c:pt>
                <c:pt idx="73">
                  <c:v>7.1988994850000001</c:v>
                </c:pt>
                <c:pt idx="74">
                  <c:v>7.5856525179999998</c:v>
                </c:pt>
                <c:pt idx="75">
                  <c:v>7.3433192759999999</c:v>
                </c:pt>
                <c:pt idx="76">
                  <c:v>7.2872305229999998</c:v>
                </c:pt>
                <c:pt idx="77">
                  <c:v>7.1942740650000001</c:v>
                </c:pt>
                <c:pt idx="78">
                  <c:v>7.0609242879999998</c:v>
                </c:pt>
                <c:pt idx="79">
                  <c:v>7.1006180499999996</c:v>
                </c:pt>
                <c:pt idx="80">
                  <c:v>6.9828164429999999</c:v>
                </c:pt>
                <c:pt idx="81">
                  <c:v>7.0104863569999996</c:v>
                </c:pt>
                <c:pt idx="82">
                  <c:v>6.8374919490000003</c:v>
                </c:pt>
                <c:pt idx="83">
                  <c:v>7.3801461179999999</c:v>
                </c:pt>
                <c:pt idx="84">
                  <c:v>6.9501787000000004</c:v>
                </c:pt>
                <c:pt idx="85">
                  <c:v>6.9339728779999996</c:v>
                </c:pt>
                <c:pt idx="86">
                  <c:v>6.8692209279999998</c:v>
                </c:pt>
                <c:pt idx="87">
                  <c:v>6.8182700409999999</c:v>
                </c:pt>
                <c:pt idx="88">
                  <c:v>6.9043272089999999</c:v>
                </c:pt>
                <c:pt idx="89">
                  <c:v>6.572446502</c:v>
                </c:pt>
                <c:pt idx="90">
                  <c:v>6.5905631150000001</c:v>
                </c:pt>
                <c:pt idx="91">
                  <c:v>6.96344618</c:v>
                </c:pt>
                <c:pt idx="92">
                  <c:v>7.0935128269999996</c:v>
                </c:pt>
                <c:pt idx="93">
                  <c:v>6.9902489460000004</c:v>
                </c:pt>
                <c:pt idx="94">
                  <c:v>6.5744357669999998</c:v>
                </c:pt>
                <c:pt idx="95">
                  <c:v>7.3167561259999996</c:v>
                </c:pt>
                <c:pt idx="96">
                  <c:v>7.3010578610000003</c:v>
                </c:pt>
                <c:pt idx="97">
                  <c:v>7.3749324019999998</c:v>
                </c:pt>
                <c:pt idx="98">
                  <c:v>7.4126700489999999</c:v>
                </c:pt>
                <c:pt idx="99">
                  <c:v>7.6960995519999997</c:v>
                </c:pt>
                <c:pt idx="100">
                  <c:v>6.996267907</c:v>
                </c:pt>
                <c:pt idx="101">
                  <c:v>6.9748516650000001</c:v>
                </c:pt>
                <c:pt idx="102">
                  <c:v>6.8896629599999999</c:v>
                </c:pt>
                <c:pt idx="103">
                  <c:v>7.0109694139999998</c:v>
                </c:pt>
                <c:pt idx="104">
                  <c:v>7.1494918319999998</c:v>
                </c:pt>
                <c:pt idx="105">
                  <c:v>7.1165892120000001</c:v>
                </c:pt>
                <c:pt idx="106">
                  <c:v>7.0199796140000004</c:v>
                </c:pt>
                <c:pt idx="107">
                  <c:v>7.3006986740000004</c:v>
                </c:pt>
                <c:pt idx="108">
                  <c:v>7.3645648499999998</c:v>
                </c:pt>
                <c:pt idx="109">
                  <c:v>7.4234550270000002</c:v>
                </c:pt>
                <c:pt idx="110">
                  <c:v>7.3523864190000001</c:v>
                </c:pt>
                <c:pt idx="111">
                  <c:v>7.3324131130000003</c:v>
                </c:pt>
                <c:pt idx="112">
                  <c:v>7.4104033420000004</c:v>
                </c:pt>
                <c:pt idx="113">
                  <c:v>7.606227724</c:v>
                </c:pt>
                <c:pt idx="114">
                  <c:v>7.6993130719999998</c:v>
                </c:pt>
                <c:pt idx="115">
                  <c:v>7.9359247909999997</c:v>
                </c:pt>
                <c:pt idx="116">
                  <c:v>8.4940413049999997</c:v>
                </c:pt>
                <c:pt idx="117">
                  <c:v>8.8146458089999999</c:v>
                </c:pt>
                <c:pt idx="118">
                  <c:v>8.6955524420000003</c:v>
                </c:pt>
                <c:pt idx="119">
                  <c:v>9.0615951100000007</c:v>
                </c:pt>
                <c:pt idx="120">
                  <c:v>9.1973745299999994</c:v>
                </c:pt>
                <c:pt idx="121">
                  <c:v>8.8337543079999996</c:v>
                </c:pt>
                <c:pt idx="122">
                  <c:v>8.9320685169999994</c:v>
                </c:pt>
                <c:pt idx="123">
                  <c:v>9.0434773699999997</c:v>
                </c:pt>
                <c:pt idx="124">
                  <c:v>8.9719264719999998</c:v>
                </c:pt>
                <c:pt idx="125">
                  <c:v>9.0693455870000008</c:v>
                </c:pt>
                <c:pt idx="126">
                  <c:v>9.2365861890000005</c:v>
                </c:pt>
                <c:pt idx="127">
                  <c:v>9.2335452080000007</c:v>
                </c:pt>
                <c:pt idx="128">
                  <c:v>9.1405974319999999</c:v>
                </c:pt>
                <c:pt idx="129">
                  <c:v>9.3095093060000007</c:v>
                </c:pt>
                <c:pt idx="130">
                  <c:v>9.9575413800000003</c:v>
                </c:pt>
                <c:pt idx="131">
                  <c:v>9.8876413159999998</c:v>
                </c:pt>
                <c:pt idx="132">
                  <c:v>10.871501050000001</c:v>
                </c:pt>
                <c:pt idx="133">
                  <c:v>8.6399774199999992</c:v>
                </c:pt>
                <c:pt idx="134">
                  <c:v>8.5728019999999994</c:v>
                </c:pt>
                <c:pt idx="135">
                  <c:v>9.6104887740000002</c:v>
                </c:pt>
                <c:pt idx="136">
                  <c:v>9.4390347870000006</c:v>
                </c:pt>
                <c:pt idx="137">
                  <c:v>9.6888592280000001</c:v>
                </c:pt>
                <c:pt idx="138">
                  <c:v>9.5832945039999995</c:v>
                </c:pt>
                <c:pt idx="139">
                  <c:v>9.5287950440000007</c:v>
                </c:pt>
                <c:pt idx="140">
                  <c:v>9.7469789349999996</c:v>
                </c:pt>
                <c:pt idx="141">
                  <c:v>10.32907262</c:v>
                </c:pt>
                <c:pt idx="142">
                  <c:v>10.59565746</c:v>
                </c:pt>
                <c:pt idx="143">
                  <c:v>10.664232930000001</c:v>
                </c:pt>
                <c:pt idx="144">
                  <c:v>10.82792843</c:v>
                </c:pt>
                <c:pt idx="145">
                  <c:v>11.12704757</c:v>
                </c:pt>
                <c:pt idx="146">
                  <c:v>11.138758960000001</c:v>
                </c:pt>
                <c:pt idx="147">
                  <c:v>11.126156979999999</c:v>
                </c:pt>
                <c:pt idx="148">
                  <c:v>11.18251313</c:v>
                </c:pt>
                <c:pt idx="149">
                  <c:v>11.400502250000001</c:v>
                </c:pt>
                <c:pt idx="150">
                  <c:v>11.28787286</c:v>
                </c:pt>
                <c:pt idx="151">
                  <c:v>11.395163589999999</c:v>
                </c:pt>
                <c:pt idx="152">
                  <c:v>11.54222895</c:v>
                </c:pt>
                <c:pt idx="153">
                  <c:v>12.96582957</c:v>
                </c:pt>
                <c:pt idx="154">
                  <c:v>13.12985596</c:v>
                </c:pt>
                <c:pt idx="155">
                  <c:v>11.77552976</c:v>
                </c:pt>
                <c:pt idx="156">
                  <c:v>12.525096489999999</c:v>
                </c:pt>
                <c:pt idx="157">
                  <c:v>12.700095920000001</c:v>
                </c:pt>
                <c:pt idx="158">
                  <c:v>13.450617640000001</c:v>
                </c:pt>
                <c:pt idx="159">
                  <c:v>14.07528306</c:v>
                </c:pt>
                <c:pt idx="160">
                  <c:v>14.36729746</c:v>
                </c:pt>
                <c:pt idx="161">
                  <c:v>14.349562130000001</c:v>
                </c:pt>
                <c:pt idx="162">
                  <c:v>14.36827868</c:v>
                </c:pt>
                <c:pt idx="163">
                  <c:v>15.3344483</c:v>
                </c:pt>
                <c:pt idx="164">
                  <c:v>15.075650489999999</c:v>
                </c:pt>
                <c:pt idx="165">
                  <c:v>15.921285599999999</c:v>
                </c:pt>
                <c:pt idx="166">
                  <c:v>16.40822168</c:v>
                </c:pt>
                <c:pt idx="167">
                  <c:v>15.980852730000001</c:v>
                </c:pt>
                <c:pt idx="168">
                  <c:v>15.909660199999999</c:v>
                </c:pt>
                <c:pt idx="169">
                  <c:v>17.639019220000002</c:v>
                </c:pt>
                <c:pt idx="170">
                  <c:v>18.05550002</c:v>
                </c:pt>
                <c:pt idx="171">
                  <c:v>18.117814370000001</c:v>
                </c:pt>
                <c:pt idx="172">
                  <c:v>17.773692059999998</c:v>
                </c:pt>
                <c:pt idx="173">
                  <c:v>18.032745030000001</c:v>
                </c:pt>
                <c:pt idx="174">
                  <c:v>17.927436579999998</c:v>
                </c:pt>
                <c:pt idx="175">
                  <c:v>18.75728659</c:v>
                </c:pt>
                <c:pt idx="176">
                  <c:v>18.790379869999999</c:v>
                </c:pt>
                <c:pt idx="177">
                  <c:v>18.75344222</c:v>
                </c:pt>
                <c:pt idx="178">
                  <c:v>17.801732879999999</c:v>
                </c:pt>
                <c:pt idx="179">
                  <c:v>18.482909379999999</c:v>
                </c:pt>
                <c:pt idx="180">
                  <c:v>18.77411283</c:v>
                </c:pt>
                <c:pt idx="181">
                  <c:v>19.658934540000001</c:v>
                </c:pt>
                <c:pt idx="182">
                  <c:v>19.521404539999999</c:v>
                </c:pt>
                <c:pt idx="183">
                  <c:v>18.647376040000001</c:v>
                </c:pt>
                <c:pt idx="184">
                  <c:v>17.382430750000001</c:v>
                </c:pt>
                <c:pt idx="185">
                  <c:v>16.57522449</c:v>
                </c:pt>
                <c:pt idx="186">
                  <c:v>17.86909455</c:v>
                </c:pt>
                <c:pt idx="187">
                  <c:v>16.174089250000002</c:v>
                </c:pt>
                <c:pt idx="188">
                  <c:v>17.61180585</c:v>
                </c:pt>
                <c:pt idx="189">
                  <c:v>16.086356380000002</c:v>
                </c:pt>
                <c:pt idx="190">
                  <c:v>17.636921569999998</c:v>
                </c:pt>
                <c:pt idx="191">
                  <c:v>16.851212270000001</c:v>
                </c:pt>
                <c:pt idx="192">
                  <c:v>17.841577180000002</c:v>
                </c:pt>
                <c:pt idx="193">
                  <c:v>16.654780630000001</c:v>
                </c:pt>
                <c:pt idx="194">
                  <c:v>17.64761004</c:v>
                </c:pt>
                <c:pt idx="195">
                  <c:v>16.693314390000001</c:v>
                </c:pt>
                <c:pt idx="196">
                  <c:v>17.89357721</c:v>
                </c:pt>
                <c:pt idx="197">
                  <c:v>16.81266814</c:v>
                </c:pt>
                <c:pt idx="198">
                  <c:v>17.799180969999998</c:v>
                </c:pt>
                <c:pt idx="199">
                  <c:v>17.848961070000001</c:v>
                </c:pt>
                <c:pt idx="200">
                  <c:v>17.646221300000001</c:v>
                </c:pt>
                <c:pt idx="201">
                  <c:v>17.983007090000001</c:v>
                </c:pt>
                <c:pt idx="202">
                  <c:v>17.6718352</c:v>
                </c:pt>
                <c:pt idx="203">
                  <c:v>17.066695450000001</c:v>
                </c:pt>
                <c:pt idx="204">
                  <c:v>17.308794509999998</c:v>
                </c:pt>
                <c:pt idx="205">
                  <c:v>17.788678180000002</c:v>
                </c:pt>
                <c:pt idx="206">
                  <c:v>16.975455530000001</c:v>
                </c:pt>
                <c:pt idx="207">
                  <c:v>17.763211089999999</c:v>
                </c:pt>
                <c:pt idx="208">
                  <c:v>17.365284809999999</c:v>
                </c:pt>
                <c:pt idx="209">
                  <c:v>17.6644796</c:v>
                </c:pt>
                <c:pt idx="210">
                  <c:v>17.392154659999999</c:v>
                </c:pt>
                <c:pt idx="211">
                  <c:v>18.054577439999999</c:v>
                </c:pt>
                <c:pt idx="212">
                  <c:v>17.890760159999999</c:v>
                </c:pt>
                <c:pt idx="213">
                  <c:v>17.606878900000002</c:v>
                </c:pt>
                <c:pt idx="214">
                  <c:v>17.474266539999999</c:v>
                </c:pt>
                <c:pt idx="215">
                  <c:v>16.536509859999999</c:v>
                </c:pt>
                <c:pt idx="216">
                  <c:v>16.090111220000001</c:v>
                </c:pt>
                <c:pt idx="217">
                  <c:v>15.87268182</c:v>
                </c:pt>
                <c:pt idx="218">
                  <c:v>16.48957609</c:v>
                </c:pt>
                <c:pt idx="219">
                  <c:v>16.087924640000001</c:v>
                </c:pt>
                <c:pt idx="220">
                  <c:v>16.824371989999999</c:v>
                </c:pt>
                <c:pt idx="221">
                  <c:v>16.66323585</c:v>
                </c:pt>
                <c:pt idx="222">
                  <c:v>16.484504789999999</c:v>
                </c:pt>
                <c:pt idx="223">
                  <c:v>16.39459454</c:v>
                </c:pt>
                <c:pt idx="224">
                  <c:v>18.076918450000001</c:v>
                </c:pt>
                <c:pt idx="225">
                  <c:v>17.002818749999999</c:v>
                </c:pt>
                <c:pt idx="226">
                  <c:v>16.725276919999999</c:v>
                </c:pt>
                <c:pt idx="227">
                  <c:v>17.27973536</c:v>
                </c:pt>
                <c:pt idx="228">
                  <c:v>17.971844359999999</c:v>
                </c:pt>
                <c:pt idx="229">
                  <c:v>18.76464734</c:v>
                </c:pt>
                <c:pt idx="230">
                  <c:v>19.413684029999999</c:v>
                </c:pt>
                <c:pt idx="231">
                  <c:v>17.850643340000001</c:v>
                </c:pt>
                <c:pt idx="232">
                  <c:v>17.80432845</c:v>
                </c:pt>
                <c:pt idx="233">
                  <c:v>17.001427020000001</c:v>
                </c:pt>
                <c:pt idx="234">
                  <c:v>17.983120419999999</c:v>
                </c:pt>
                <c:pt idx="235">
                  <c:v>17.509155020000001</c:v>
                </c:pt>
                <c:pt idx="236">
                  <c:v>18.854946930000001</c:v>
                </c:pt>
                <c:pt idx="237">
                  <c:v>18.615558570000001</c:v>
                </c:pt>
                <c:pt idx="238">
                  <c:v>19.068591980000001</c:v>
                </c:pt>
                <c:pt idx="239">
                  <c:v>19.322773349999999</c:v>
                </c:pt>
                <c:pt idx="240">
                  <c:v>19.51383178</c:v>
                </c:pt>
                <c:pt idx="241">
                  <c:v>16.32670113</c:v>
                </c:pt>
                <c:pt idx="242">
                  <c:v>17.466598149999999</c:v>
                </c:pt>
                <c:pt idx="243">
                  <c:v>16.025069139999999</c:v>
                </c:pt>
                <c:pt idx="244">
                  <c:v>16.949483350000001</c:v>
                </c:pt>
                <c:pt idx="245">
                  <c:v>16.737143979999999</c:v>
                </c:pt>
                <c:pt idx="246">
                  <c:v>17.02994</c:v>
                </c:pt>
                <c:pt idx="247">
                  <c:v>15.9338429</c:v>
                </c:pt>
                <c:pt idx="248">
                  <c:v>11.182269979999999</c:v>
                </c:pt>
                <c:pt idx="249">
                  <c:v>10.824946669999999</c:v>
                </c:pt>
                <c:pt idx="250">
                  <c:v>11.523430169999999</c:v>
                </c:pt>
                <c:pt idx="251">
                  <c:v>13.331049930000001</c:v>
                </c:pt>
                <c:pt idx="252">
                  <c:v>12.442536909999999</c:v>
                </c:pt>
                <c:pt idx="253">
                  <c:v>15.0152105</c:v>
                </c:pt>
                <c:pt idx="254">
                  <c:v>15.55745098</c:v>
                </c:pt>
                <c:pt idx="255">
                  <c:v>16.741133999999999</c:v>
                </c:pt>
                <c:pt idx="256">
                  <c:v>16.163067680000001</c:v>
                </c:pt>
                <c:pt idx="257">
                  <c:v>17.076052879999999</c:v>
                </c:pt>
                <c:pt idx="258">
                  <c:v>16.824896760000001</c:v>
                </c:pt>
                <c:pt idx="259">
                  <c:v>17.389763779999999</c:v>
                </c:pt>
                <c:pt idx="260">
                  <c:v>17.161677510000001</c:v>
                </c:pt>
                <c:pt idx="261">
                  <c:v>16.7159026</c:v>
                </c:pt>
                <c:pt idx="262">
                  <c:v>16.34856426</c:v>
                </c:pt>
                <c:pt idx="263">
                  <c:v>15.910219440000001</c:v>
                </c:pt>
                <c:pt idx="264">
                  <c:v>16.802846980000002</c:v>
                </c:pt>
                <c:pt idx="265">
                  <c:v>16.163742150000001</c:v>
                </c:pt>
                <c:pt idx="266">
                  <c:v>16.190041969999999</c:v>
                </c:pt>
                <c:pt idx="267">
                  <c:v>16.068473539999999</c:v>
                </c:pt>
                <c:pt idx="268">
                  <c:v>16.44567837</c:v>
                </c:pt>
                <c:pt idx="269">
                  <c:v>16.448906600000001</c:v>
                </c:pt>
                <c:pt idx="270">
                  <c:v>16.437483879999998</c:v>
                </c:pt>
                <c:pt idx="271">
                  <c:v>16.500260189999999</c:v>
                </c:pt>
                <c:pt idx="272">
                  <c:v>16.381522199999999</c:v>
                </c:pt>
                <c:pt idx="273">
                  <c:v>16.32045445</c:v>
                </c:pt>
                <c:pt idx="274">
                  <c:v>16.487611699999999</c:v>
                </c:pt>
                <c:pt idx="275">
                  <c:v>16.495675689999999</c:v>
                </c:pt>
                <c:pt idx="276">
                  <c:v>18.151637780000001</c:v>
                </c:pt>
                <c:pt idx="277">
                  <c:v>18.194537409999999</c:v>
                </c:pt>
                <c:pt idx="278">
                  <c:v>18.10127838</c:v>
                </c:pt>
                <c:pt idx="288">
                  <c:v>17.2865304</c:v>
                </c:pt>
                <c:pt idx="289">
                  <c:v>16.807491949999999</c:v>
                </c:pt>
                <c:pt idx="290">
                  <c:v>12.775275000000001</c:v>
                </c:pt>
                <c:pt idx="291">
                  <c:v>9.617851666</c:v>
                </c:pt>
                <c:pt idx="292">
                  <c:v>13.187405350000001</c:v>
                </c:pt>
                <c:pt idx="293">
                  <c:v>9.4555254400000006</c:v>
                </c:pt>
                <c:pt idx="294">
                  <c:v>16.51816324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546-417D-8198-8FEF52A6FEB5}"/>
            </c:ext>
          </c:extLst>
        </c:ser>
        <c:ser>
          <c:idx val="4"/>
          <c:order val="4"/>
          <c:tx>
            <c:v>Fe</c:v>
          </c:tx>
          <c:spPr>
            <a:ln w="19050" cap="rnd">
              <a:noFill/>
              <a:round/>
            </a:ln>
            <a:effectLst/>
          </c:spPr>
          <c:xVal>
            <c:numRef>
              <c:f>'R-42 Cations-Metals'!$I$3:$I$297</c:f>
              <c:numCache>
                <c:formatCode>m/d/yyyy\ h:mm</c:formatCode>
                <c:ptCount val="295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Cations-Metals'!$S$3:$S$297</c:f>
              <c:numCache>
                <c:formatCode>General</c:formatCode>
                <c:ptCount val="295"/>
                <c:pt idx="0">
                  <c:v>1.323510065</c:v>
                </c:pt>
                <c:pt idx="1">
                  <c:v>1.6788721539999999E-2</c:v>
                </c:pt>
                <c:pt idx="2">
                  <c:v>1.2686884249999999</c:v>
                </c:pt>
                <c:pt idx="3">
                  <c:v>1.0903023999999999</c:v>
                </c:pt>
                <c:pt idx="4">
                  <c:v>0.56019665259999996</c:v>
                </c:pt>
                <c:pt idx="5">
                  <c:v>0.50103572360000004</c:v>
                </c:pt>
                <c:pt idx="6">
                  <c:v>0.37328741780000002</c:v>
                </c:pt>
                <c:pt idx="7">
                  <c:v>0.42584933940000003</c:v>
                </c:pt>
                <c:pt idx="8">
                  <c:v>0.30154147489999999</c:v>
                </c:pt>
                <c:pt idx="9">
                  <c:v>0.33755271710000001</c:v>
                </c:pt>
                <c:pt idx="10">
                  <c:v>0.31493245130000003</c:v>
                </c:pt>
                <c:pt idx="11">
                  <c:v>0.28972770289999999</c:v>
                </c:pt>
                <c:pt idx="12">
                  <c:v>0.21173034809999999</c:v>
                </c:pt>
                <c:pt idx="13">
                  <c:v>0.26639154980000002</c:v>
                </c:pt>
                <c:pt idx="14">
                  <c:v>0.43270645600000002</c:v>
                </c:pt>
                <c:pt idx="15">
                  <c:v>0.2255570331</c:v>
                </c:pt>
                <c:pt idx="16">
                  <c:v>1.588560754</c:v>
                </c:pt>
                <c:pt idx="17">
                  <c:v>66.34514815</c:v>
                </c:pt>
                <c:pt idx="18">
                  <c:v>97.731782289999998</c:v>
                </c:pt>
                <c:pt idx="19">
                  <c:v>129.1698126</c:v>
                </c:pt>
                <c:pt idx="20">
                  <c:v>146.17346309999999</c:v>
                </c:pt>
                <c:pt idx="21">
                  <c:v>159.48245199999999</c:v>
                </c:pt>
                <c:pt idx="22">
                  <c:v>188.04286429999999</c:v>
                </c:pt>
                <c:pt idx="23">
                  <c:v>187.76667080000001</c:v>
                </c:pt>
                <c:pt idx="24">
                  <c:v>206.98882789999999</c:v>
                </c:pt>
                <c:pt idx="25">
                  <c:v>228.06389250000001</c:v>
                </c:pt>
                <c:pt idx="26">
                  <c:v>218.10246860000001</c:v>
                </c:pt>
                <c:pt idx="27">
                  <c:v>231.97853570000001</c:v>
                </c:pt>
                <c:pt idx="28">
                  <c:v>217.63123440000001</c:v>
                </c:pt>
                <c:pt idx="29">
                  <c:v>248.508996</c:v>
                </c:pt>
                <c:pt idx="30">
                  <c:v>242.86568550000001</c:v>
                </c:pt>
                <c:pt idx="31">
                  <c:v>255.5806388</c:v>
                </c:pt>
                <c:pt idx="32">
                  <c:v>255.1325574</c:v>
                </c:pt>
                <c:pt idx="33">
                  <c:v>247.06254100000001</c:v>
                </c:pt>
                <c:pt idx="34">
                  <c:v>251.02688029999999</c:v>
                </c:pt>
                <c:pt idx="35">
                  <c:v>243.33326589999999</c:v>
                </c:pt>
                <c:pt idx="36">
                  <c:v>228.6736932</c:v>
                </c:pt>
                <c:pt idx="37">
                  <c:v>220.82644310000001</c:v>
                </c:pt>
                <c:pt idx="38">
                  <c:v>223.4147433</c:v>
                </c:pt>
                <c:pt idx="39">
                  <c:v>204.08639640000001</c:v>
                </c:pt>
                <c:pt idx="40">
                  <c:v>204.0659541</c:v>
                </c:pt>
                <c:pt idx="41">
                  <c:v>189.11336460000001</c:v>
                </c:pt>
                <c:pt idx="42">
                  <c:v>183.99324129999999</c:v>
                </c:pt>
                <c:pt idx="43">
                  <c:v>175.36575780000001</c:v>
                </c:pt>
                <c:pt idx="44">
                  <c:v>174.042339</c:v>
                </c:pt>
                <c:pt idx="45">
                  <c:v>164.51593159999999</c:v>
                </c:pt>
                <c:pt idx="46">
                  <c:v>148.79171909999999</c:v>
                </c:pt>
                <c:pt idx="47">
                  <c:v>152.3565739</c:v>
                </c:pt>
                <c:pt idx="48">
                  <c:v>158.41489469999999</c:v>
                </c:pt>
                <c:pt idx="49">
                  <c:v>146.13796909999999</c:v>
                </c:pt>
                <c:pt idx="50">
                  <c:v>143.79818940000001</c:v>
                </c:pt>
                <c:pt idx="51">
                  <c:v>131.9559975</c:v>
                </c:pt>
                <c:pt idx="52">
                  <c:v>118.86427949999999</c:v>
                </c:pt>
                <c:pt idx="53">
                  <c:v>116.28330769999999</c:v>
                </c:pt>
                <c:pt idx="54">
                  <c:v>108.3979717</c:v>
                </c:pt>
                <c:pt idx="55">
                  <c:v>99.51271294</c:v>
                </c:pt>
                <c:pt idx="56">
                  <c:v>93.890830159999993</c:v>
                </c:pt>
                <c:pt idx="57">
                  <c:v>89.607180639999996</c:v>
                </c:pt>
                <c:pt idx="58">
                  <c:v>80.639058009999999</c:v>
                </c:pt>
                <c:pt idx="59">
                  <c:v>80.793647800000002</c:v>
                </c:pt>
                <c:pt idx="60">
                  <c:v>79.091045649999998</c:v>
                </c:pt>
                <c:pt idx="61">
                  <c:v>74.802158559999995</c:v>
                </c:pt>
                <c:pt idx="62">
                  <c:v>69.335057570000004</c:v>
                </c:pt>
                <c:pt idx="63">
                  <c:v>64.481315719999998</c:v>
                </c:pt>
                <c:pt idx="64">
                  <c:v>58.556912590000003</c:v>
                </c:pt>
                <c:pt idx="65">
                  <c:v>61.860156089999997</c:v>
                </c:pt>
                <c:pt idx="66">
                  <c:v>56.299300760000001</c:v>
                </c:pt>
                <c:pt idx="67">
                  <c:v>52.701127759999999</c:v>
                </c:pt>
                <c:pt idx="68">
                  <c:v>49.395758319999999</c:v>
                </c:pt>
                <c:pt idx="69">
                  <c:v>45.963491269999999</c:v>
                </c:pt>
                <c:pt idx="70">
                  <c:v>35.542543100000003</c:v>
                </c:pt>
                <c:pt idx="71">
                  <c:v>27.299893019999999</c:v>
                </c:pt>
                <c:pt idx="72">
                  <c:v>17.286292169999999</c:v>
                </c:pt>
                <c:pt idx="73">
                  <c:v>14.18192069</c:v>
                </c:pt>
                <c:pt idx="74">
                  <c:v>15.14420484</c:v>
                </c:pt>
                <c:pt idx="75">
                  <c:v>19.668804730000002</c:v>
                </c:pt>
                <c:pt idx="76">
                  <c:v>25.75559277</c:v>
                </c:pt>
                <c:pt idx="77">
                  <c:v>37.987264600000003</c:v>
                </c:pt>
                <c:pt idx="78">
                  <c:v>36.316541899999997</c:v>
                </c:pt>
                <c:pt idx="79">
                  <c:v>36.578552510000002</c:v>
                </c:pt>
                <c:pt idx="80">
                  <c:v>33.855447460000001</c:v>
                </c:pt>
                <c:pt idx="81">
                  <c:v>32.896717189999997</c:v>
                </c:pt>
                <c:pt idx="82">
                  <c:v>31.42270044</c:v>
                </c:pt>
                <c:pt idx="83">
                  <c:v>13.192203080000001</c:v>
                </c:pt>
                <c:pt idx="84">
                  <c:v>9.3028224159999997</c:v>
                </c:pt>
                <c:pt idx="85">
                  <c:v>6.8795003489999997</c:v>
                </c:pt>
                <c:pt idx="86">
                  <c:v>5.3964564169999996</c:v>
                </c:pt>
                <c:pt idx="87">
                  <c:v>5.425306441</c:v>
                </c:pt>
                <c:pt idx="88">
                  <c:v>8.0233627730000006</c:v>
                </c:pt>
                <c:pt idx="89">
                  <c:v>11.123054</c:v>
                </c:pt>
                <c:pt idx="90">
                  <c:v>13.879313550000001</c:v>
                </c:pt>
                <c:pt idx="91">
                  <c:v>16.049239679999999</c:v>
                </c:pt>
                <c:pt idx="92">
                  <c:v>17.347869280000001</c:v>
                </c:pt>
                <c:pt idx="93">
                  <c:v>17.43420502</c:v>
                </c:pt>
                <c:pt idx="94">
                  <c:v>12.6147338</c:v>
                </c:pt>
                <c:pt idx="95">
                  <c:v>7.6393594140000003</c:v>
                </c:pt>
                <c:pt idx="96">
                  <c:v>4.9147056789999999</c:v>
                </c:pt>
                <c:pt idx="97">
                  <c:v>4.1585473740000003</c:v>
                </c:pt>
                <c:pt idx="98">
                  <c:v>3.6204111019999998</c:v>
                </c:pt>
                <c:pt idx="99">
                  <c:v>4.211836527</c:v>
                </c:pt>
                <c:pt idx="100">
                  <c:v>5.3664536140000001</c:v>
                </c:pt>
                <c:pt idx="101">
                  <c:v>7.1979423420000002</c:v>
                </c:pt>
                <c:pt idx="102">
                  <c:v>9.146936921</c:v>
                </c:pt>
                <c:pt idx="103">
                  <c:v>10.92675382</c:v>
                </c:pt>
                <c:pt idx="104">
                  <c:v>12.428121320000001</c:v>
                </c:pt>
                <c:pt idx="105">
                  <c:v>13.474939060000001</c:v>
                </c:pt>
                <c:pt idx="106">
                  <c:v>9.1138035679999998</c:v>
                </c:pt>
                <c:pt idx="107">
                  <c:v>4.9109441629999999</c:v>
                </c:pt>
                <c:pt idx="108">
                  <c:v>3.7917494330000001</c:v>
                </c:pt>
                <c:pt idx="109">
                  <c:v>3.2594075870000001</c:v>
                </c:pt>
                <c:pt idx="110">
                  <c:v>2.6648507819999998</c:v>
                </c:pt>
                <c:pt idx="111">
                  <c:v>3.708009552</c:v>
                </c:pt>
                <c:pt idx="112">
                  <c:v>5.093448575</c:v>
                </c:pt>
                <c:pt idx="113">
                  <c:v>6.846781011</c:v>
                </c:pt>
                <c:pt idx="114">
                  <c:v>8.5945689640000005</c:v>
                </c:pt>
                <c:pt idx="115">
                  <c:v>10.370116510000001</c:v>
                </c:pt>
                <c:pt idx="116">
                  <c:v>13.04751628</c:v>
                </c:pt>
                <c:pt idx="117">
                  <c:v>13.35512694</c:v>
                </c:pt>
                <c:pt idx="118">
                  <c:v>7.9901747780000001</c:v>
                </c:pt>
                <c:pt idx="119">
                  <c:v>5.3566309280000004</c:v>
                </c:pt>
                <c:pt idx="120">
                  <c:v>4.217876263</c:v>
                </c:pt>
                <c:pt idx="121">
                  <c:v>3.7320564109999999</c:v>
                </c:pt>
                <c:pt idx="122">
                  <c:v>3.3997968759999999</c:v>
                </c:pt>
                <c:pt idx="123">
                  <c:v>3.4964672779999999</c:v>
                </c:pt>
                <c:pt idx="124">
                  <c:v>5.1941505049999996</c:v>
                </c:pt>
                <c:pt idx="125">
                  <c:v>8.3510362889999996</c:v>
                </c:pt>
                <c:pt idx="126">
                  <c:v>11.076965319999999</c:v>
                </c:pt>
                <c:pt idx="127">
                  <c:v>13.83654089</c:v>
                </c:pt>
                <c:pt idx="128">
                  <c:v>13.31675353</c:v>
                </c:pt>
                <c:pt idx="129">
                  <c:v>11.61008562</c:v>
                </c:pt>
                <c:pt idx="130">
                  <c:v>9.6600109360000008</c:v>
                </c:pt>
                <c:pt idx="131">
                  <c:v>8.5380895579999994</c:v>
                </c:pt>
                <c:pt idx="132">
                  <c:v>6.4066788209999999</c:v>
                </c:pt>
                <c:pt idx="133">
                  <c:v>3.7453796970000002</c:v>
                </c:pt>
                <c:pt idx="134">
                  <c:v>3.4902958630000001</c:v>
                </c:pt>
                <c:pt idx="135">
                  <c:v>4.5027150149999997</c:v>
                </c:pt>
                <c:pt idx="136">
                  <c:v>5.9731810660000004</c:v>
                </c:pt>
                <c:pt idx="137">
                  <c:v>8.2879338499999999</c:v>
                </c:pt>
                <c:pt idx="138">
                  <c:v>9.7309256590000004</c:v>
                </c:pt>
                <c:pt idx="139">
                  <c:v>11.693985659999999</c:v>
                </c:pt>
                <c:pt idx="140">
                  <c:v>13.08544245</c:v>
                </c:pt>
                <c:pt idx="141">
                  <c:v>15.53361136</c:v>
                </c:pt>
                <c:pt idx="142">
                  <c:v>12.95399628</c:v>
                </c:pt>
                <c:pt idx="143">
                  <c:v>6.9852816369999999</c:v>
                </c:pt>
                <c:pt idx="144">
                  <c:v>4.1568288259999999</c:v>
                </c:pt>
                <c:pt idx="145">
                  <c:v>5.6312499220000003</c:v>
                </c:pt>
                <c:pt idx="146">
                  <c:v>7.9490978710000002</c:v>
                </c:pt>
                <c:pt idx="147">
                  <c:v>9.7179071209999996</c:v>
                </c:pt>
                <c:pt idx="148">
                  <c:v>11.512830559999999</c:v>
                </c:pt>
                <c:pt idx="149">
                  <c:v>13.742302410000001</c:v>
                </c:pt>
                <c:pt idx="150">
                  <c:v>16.184893129999999</c:v>
                </c:pt>
                <c:pt idx="151">
                  <c:v>18.363421550000002</c:v>
                </c:pt>
                <c:pt idx="152">
                  <c:v>18.999144099999999</c:v>
                </c:pt>
                <c:pt idx="153">
                  <c:v>18.838532359999999</c:v>
                </c:pt>
                <c:pt idx="154">
                  <c:v>14.799387879999999</c:v>
                </c:pt>
                <c:pt idx="155">
                  <c:v>14.33471817</c:v>
                </c:pt>
                <c:pt idx="156">
                  <c:v>26.858102049999999</c:v>
                </c:pt>
                <c:pt idx="157">
                  <c:v>1.7295391170000001</c:v>
                </c:pt>
                <c:pt idx="158">
                  <c:v>20.275593789999999</c:v>
                </c:pt>
                <c:pt idx="159">
                  <c:v>5.8366476230000002</c:v>
                </c:pt>
                <c:pt idx="160">
                  <c:v>18.942835089999999</c:v>
                </c:pt>
                <c:pt idx="161">
                  <c:v>8.3824221770000005</c:v>
                </c:pt>
                <c:pt idx="162">
                  <c:v>12.512027399999999</c:v>
                </c:pt>
                <c:pt idx="163">
                  <c:v>19.118137239999999</c:v>
                </c:pt>
                <c:pt idx="164">
                  <c:v>17.986088330000001</c:v>
                </c:pt>
                <c:pt idx="165">
                  <c:v>10.526527870000001</c:v>
                </c:pt>
                <c:pt idx="166">
                  <c:v>2.4626777120000001</c:v>
                </c:pt>
                <c:pt idx="167">
                  <c:v>13.58940853</c:v>
                </c:pt>
                <c:pt idx="168">
                  <c:v>20.398840719999999</c:v>
                </c:pt>
                <c:pt idx="169">
                  <c:v>15.438303660000001</c:v>
                </c:pt>
                <c:pt idx="170">
                  <c:v>14.33534362</c:v>
                </c:pt>
                <c:pt idx="171">
                  <c:v>12.9423449</c:v>
                </c:pt>
                <c:pt idx="172">
                  <c:v>25.740784059999999</c:v>
                </c:pt>
                <c:pt idx="173">
                  <c:v>25.925236569999999</c:v>
                </c:pt>
                <c:pt idx="174">
                  <c:v>25.871455480000002</c:v>
                </c:pt>
                <c:pt idx="175">
                  <c:v>27.886462210000001</c:v>
                </c:pt>
                <c:pt idx="176">
                  <c:v>27.245943369999999</c:v>
                </c:pt>
                <c:pt idx="177">
                  <c:v>27.664657810000001</c:v>
                </c:pt>
                <c:pt idx="178">
                  <c:v>26.391544740000001</c:v>
                </c:pt>
                <c:pt idx="179">
                  <c:v>26.848040749999999</c:v>
                </c:pt>
                <c:pt idx="180">
                  <c:v>27.084158939999998</c:v>
                </c:pt>
                <c:pt idx="181">
                  <c:v>25.403104880000001</c:v>
                </c:pt>
                <c:pt idx="182">
                  <c:v>25.76823585</c:v>
                </c:pt>
                <c:pt idx="183">
                  <c:v>5.5604135039999996</c:v>
                </c:pt>
                <c:pt idx="184">
                  <c:v>24.120317870000001</c:v>
                </c:pt>
                <c:pt idx="185">
                  <c:v>24.363059740000001</c:v>
                </c:pt>
                <c:pt idx="186">
                  <c:v>24.98458888</c:v>
                </c:pt>
                <c:pt idx="187">
                  <c:v>23.103102570000001</c:v>
                </c:pt>
                <c:pt idx="188">
                  <c:v>24.258230600000001</c:v>
                </c:pt>
                <c:pt idx="189">
                  <c:v>23.64800026</c:v>
                </c:pt>
                <c:pt idx="190">
                  <c:v>24.180738550000001</c:v>
                </c:pt>
                <c:pt idx="191">
                  <c:v>23.832449950000001</c:v>
                </c:pt>
                <c:pt idx="192">
                  <c:v>24.39555137</c:v>
                </c:pt>
                <c:pt idx="193">
                  <c:v>23.32706949</c:v>
                </c:pt>
                <c:pt idx="194">
                  <c:v>24.103070389999999</c:v>
                </c:pt>
                <c:pt idx="195">
                  <c:v>23.501368020000001</c:v>
                </c:pt>
                <c:pt idx="196">
                  <c:v>24.021196329999999</c:v>
                </c:pt>
                <c:pt idx="197">
                  <c:v>23.258151040000001</c:v>
                </c:pt>
                <c:pt idx="198">
                  <c:v>24.627661410000002</c:v>
                </c:pt>
                <c:pt idx="199">
                  <c:v>23.925788319999999</c:v>
                </c:pt>
                <c:pt idx="200">
                  <c:v>23.713412819999999</c:v>
                </c:pt>
                <c:pt idx="201">
                  <c:v>23.70445823</c:v>
                </c:pt>
                <c:pt idx="202">
                  <c:v>16.313354390000001</c:v>
                </c:pt>
                <c:pt idx="203">
                  <c:v>22.993357190000001</c:v>
                </c:pt>
                <c:pt idx="204">
                  <c:v>22.483763809999999</c:v>
                </c:pt>
                <c:pt idx="205">
                  <c:v>24.237446670000001</c:v>
                </c:pt>
                <c:pt idx="206">
                  <c:v>22.353151090000001</c:v>
                </c:pt>
                <c:pt idx="207">
                  <c:v>25.645450660000002</c:v>
                </c:pt>
                <c:pt idx="208">
                  <c:v>3.7588430100000001</c:v>
                </c:pt>
                <c:pt idx="209">
                  <c:v>2.3964154809999999E-2</c:v>
                </c:pt>
                <c:pt idx="210">
                  <c:v>1.155739383E-2</c:v>
                </c:pt>
                <c:pt idx="211">
                  <c:v>1.3926491080000001E-2</c:v>
                </c:pt>
                <c:pt idx="212">
                  <c:v>1.214769024E-2</c:v>
                </c:pt>
                <c:pt idx="213">
                  <c:v>5.5015285599999998E-3</c:v>
                </c:pt>
                <c:pt idx="214">
                  <c:v>4.3756149799999998E-2</c:v>
                </c:pt>
                <c:pt idx="215">
                  <c:v>9.3476866210000006E-3</c:v>
                </c:pt>
                <c:pt idx="216">
                  <c:v>3.6324558110000002E-2</c:v>
                </c:pt>
                <c:pt idx="217">
                  <c:v>1.4494082989999999</c:v>
                </c:pt>
                <c:pt idx="218">
                  <c:v>1.141148057E-2</c:v>
                </c:pt>
                <c:pt idx="219">
                  <c:v>2.8489676410000001E-2</c:v>
                </c:pt>
                <c:pt idx="220">
                  <c:v>3.033162881E-2</c:v>
                </c:pt>
                <c:pt idx="221">
                  <c:v>4.5906082609999998E-3</c:v>
                </c:pt>
                <c:pt idx="222">
                  <c:v>9.4972020769999999E-3</c:v>
                </c:pt>
                <c:pt idx="223">
                  <c:v>1.398319477E-2</c:v>
                </c:pt>
                <c:pt idx="224">
                  <c:v>6.2887964919999997E-2</c:v>
                </c:pt>
                <c:pt idx="225">
                  <c:v>1.939256311E-2</c:v>
                </c:pt>
                <c:pt idx="226">
                  <c:v>3.2486116459999999E-2</c:v>
                </c:pt>
                <c:pt idx="227">
                  <c:v>1.7274144500000001E-2</c:v>
                </c:pt>
                <c:pt idx="228">
                  <c:v>1.7419834509999999E-2</c:v>
                </c:pt>
                <c:pt idx="229">
                  <c:v>0.37831888289999999</c:v>
                </c:pt>
                <c:pt idx="230">
                  <c:v>9.0754326430000004E-2</c:v>
                </c:pt>
                <c:pt idx="231">
                  <c:v>0.1325456364</c:v>
                </c:pt>
                <c:pt idx="232">
                  <c:v>4.9469129229999999E-2</c:v>
                </c:pt>
                <c:pt idx="233">
                  <c:v>0.26043686059999999</c:v>
                </c:pt>
                <c:pt idx="234">
                  <c:v>3.0119145819999998E-2</c:v>
                </c:pt>
                <c:pt idx="235">
                  <c:v>2.721613635E-2</c:v>
                </c:pt>
                <c:pt idx="236">
                  <c:v>2.1441850790000001</c:v>
                </c:pt>
                <c:pt idx="237">
                  <c:v>6.1410626019999998E-2</c:v>
                </c:pt>
                <c:pt idx="238">
                  <c:v>6.4757290319999994E-2</c:v>
                </c:pt>
                <c:pt idx="239">
                  <c:v>8.9517040160000005E-2</c:v>
                </c:pt>
                <c:pt idx="240">
                  <c:v>4.6871070979999999E-2</c:v>
                </c:pt>
                <c:pt idx="241">
                  <c:v>2.7067359270000001E-2</c:v>
                </c:pt>
                <c:pt idx="242">
                  <c:v>0.13961169339999999</c:v>
                </c:pt>
                <c:pt idx="243">
                  <c:v>9.6630130839999995E-2</c:v>
                </c:pt>
                <c:pt idx="244">
                  <c:v>0.16000842840000001</c:v>
                </c:pt>
                <c:pt idx="245">
                  <c:v>0.1178693416</c:v>
                </c:pt>
                <c:pt idx="246">
                  <c:v>0.1511538097</c:v>
                </c:pt>
                <c:pt idx="247">
                  <c:v>1.057660955</c:v>
                </c:pt>
                <c:pt idx="248">
                  <c:v>0.2319757948</c:v>
                </c:pt>
                <c:pt idx="249">
                  <c:v>0.24404708559999999</c:v>
                </c:pt>
                <c:pt idx="250">
                  <c:v>9.7487158820000003E-2</c:v>
                </c:pt>
                <c:pt idx="251">
                  <c:v>0.15311035849999999</c:v>
                </c:pt>
                <c:pt idx="252">
                  <c:v>0.43424710160000002</c:v>
                </c:pt>
                <c:pt idx="253">
                  <c:v>0.97011600769999995</c:v>
                </c:pt>
                <c:pt idx="254">
                  <c:v>1.133880252</c:v>
                </c:pt>
                <c:pt idx="255">
                  <c:v>0.4851910995</c:v>
                </c:pt>
                <c:pt idx="256">
                  <c:v>2.8336242829999998</c:v>
                </c:pt>
                <c:pt idx="257">
                  <c:v>4.3982599420000001</c:v>
                </c:pt>
                <c:pt idx="258">
                  <c:v>2.6158079139999999</c:v>
                </c:pt>
                <c:pt idx="259">
                  <c:v>12.88124968</c:v>
                </c:pt>
                <c:pt idx="260">
                  <c:v>12.58412882</c:v>
                </c:pt>
                <c:pt idx="261">
                  <c:v>5.151718421</c:v>
                </c:pt>
                <c:pt idx="262">
                  <c:v>12.076376310000001</c:v>
                </c:pt>
                <c:pt idx="263">
                  <c:v>6.2914048180000002</c:v>
                </c:pt>
                <c:pt idx="264">
                  <c:v>8.8463171359999997</c:v>
                </c:pt>
                <c:pt idx="265">
                  <c:v>11.703774839999999</c:v>
                </c:pt>
                <c:pt idx="266">
                  <c:v>9.653473752</c:v>
                </c:pt>
                <c:pt idx="267">
                  <c:v>8.1783448330000006</c:v>
                </c:pt>
                <c:pt idx="268">
                  <c:v>11.29890417</c:v>
                </c:pt>
                <c:pt idx="269">
                  <c:v>9.6275989580000001</c:v>
                </c:pt>
                <c:pt idx="270">
                  <c:v>10.61339087</c:v>
                </c:pt>
                <c:pt idx="271">
                  <c:v>9.1142450539999995</c:v>
                </c:pt>
                <c:pt idx="272">
                  <c:v>11.96388254</c:v>
                </c:pt>
                <c:pt idx="273">
                  <c:v>11.758881130000001</c:v>
                </c:pt>
                <c:pt idx="274">
                  <c:v>13.66444194</c:v>
                </c:pt>
                <c:pt idx="275">
                  <c:v>12.91098197</c:v>
                </c:pt>
                <c:pt idx="276">
                  <c:v>12.09600341</c:v>
                </c:pt>
                <c:pt idx="277">
                  <c:v>12.21984527</c:v>
                </c:pt>
                <c:pt idx="278">
                  <c:v>11.93905747</c:v>
                </c:pt>
                <c:pt idx="288">
                  <c:v>4.3188904619999997</c:v>
                </c:pt>
                <c:pt idx="289">
                  <c:v>1.338131988</c:v>
                </c:pt>
                <c:pt idx="290">
                  <c:v>83.918220120000001</c:v>
                </c:pt>
                <c:pt idx="291">
                  <c:v>16.702228420000001</c:v>
                </c:pt>
                <c:pt idx="292">
                  <c:v>46.251459740000001</c:v>
                </c:pt>
                <c:pt idx="293">
                  <c:v>9.3955718350000001</c:v>
                </c:pt>
                <c:pt idx="294">
                  <c:v>23.252202910000001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546-417D-8198-8FEF52A6FEB5}"/>
            </c:ext>
          </c:extLst>
        </c:ser>
        <c:ser>
          <c:idx val="1"/>
          <c:order val="5"/>
          <c:tx>
            <c:v>Mn</c:v>
          </c:tx>
          <c:spPr>
            <a:ln w="19050">
              <a:noFill/>
            </a:ln>
          </c:spPr>
          <c:xVal>
            <c:numRef>
              <c:f>'R-42 Cations-Metals'!$I$3:$I$297</c:f>
              <c:numCache>
                <c:formatCode>m/d/yyyy\ h:mm</c:formatCode>
                <c:ptCount val="295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Cations-Metals'!$AA$3:$AA$297</c:f>
              <c:numCache>
                <c:formatCode>General</c:formatCode>
                <c:ptCount val="295"/>
                <c:pt idx="0">
                  <c:v>1.6584131429999999E-2</c:v>
                </c:pt>
                <c:pt idx="1">
                  <c:v>2.666079444E-3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6.4477216419999997E-2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1.5644118450000001E-2</c:v>
                </c:pt>
                <c:pt idx="14">
                  <c:v>1.178031175E-2</c:v>
                </c:pt>
                <c:pt idx="15">
                  <c:v>1.7542513730000001E-2</c:v>
                </c:pt>
                <c:pt idx="16">
                  <c:v>4.5524702010000001E-2</c:v>
                </c:pt>
                <c:pt idx="17">
                  <c:v>1.627576208</c:v>
                </c:pt>
                <c:pt idx="18">
                  <c:v>2.5935471040000002</c:v>
                </c:pt>
                <c:pt idx="19">
                  <c:v>5.2617964769999999</c:v>
                </c:pt>
                <c:pt idx="20">
                  <c:v>6.7546930129999998</c:v>
                </c:pt>
                <c:pt idx="21">
                  <c:v>7.8250975030000003</c:v>
                </c:pt>
                <c:pt idx="22">
                  <c:v>8.6987831870000001</c:v>
                </c:pt>
                <c:pt idx="23">
                  <c:v>8.6399394479999998</c:v>
                </c:pt>
                <c:pt idx="24">
                  <c:v>9.9096180070000006</c:v>
                </c:pt>
                <c:pt idx="25">
                  <c:v>11.101882249999999</c:v>
                </c:pt>
                <c:pt idx="26">
                  <c:v>11.652869020000001</c:v>
                </c:pt>
                <c:pt idx="27">
                  <c:v>12.2138992</c:v>
                </c:pt>
                <c:pt idx="28">
                  <c:v>12.26527102</c:v>
                </c:pt>
                <c:pt idx="29">
                  <c:v>12.89930143</c:v>
                </c:pt>
                <c:pt idx="30">
                  <c:v>12.88441411</c:v>
                </c:pt>
                <c:pt idx="31">
                  <c:v>12.861452910000001</c:v>
                </c:pt>
                <c:pt idx="32">
                  <c:v>12.93058551</c:v>
                </c:pt>
                <c:pt idx="33">
                  <c:v>12.634487480000001</c:v>
                </c:pt>
                <c:pt idx="34">
                  <c:v>12.99965439</c:v>
                </c:pt>
                <c:pt idx="35">
                  <c:v>12.58356989</c:v>
                </c:pt>
                <c:pt idx="36">
                  <c:v>12.14333295</c:v>
                </c:pt>
                <c:pt idx="37">
                  <c:v>11.649956749999999</c:v>
                </c:pt>
                <c:pt idx="38">
                  <c:v>11.71700856</c:v>
                </c:pt>
                <c:pt idx="39">
                  <c:v>11.15849448</c:v>
                </c:pt>
                <c:pt idx="40">
                  <c:v>11.01810775</c:v>
                </c:pt>
                <c:pt idx="41">
                  <c:v>10.45294296</c:v>
                </c:pt>
                <c:pt idx="42">
                  <c:v>10.423076099999999</c:v>
                </c:pt>
                <c:pt idx="43">
                  <c:v>9.6994829950000003</c:v>
                </c:pt>
                <c:pt idx="44">
                  <c:v>9.8205202959999998</c:v>
                </c:pt>
                <c:pt idx="45">
                  <c:v>9.3748912289999993</c:v>
                </c:pt>
                <c:pt idx="46">
                  <c:v>8.7406355439999999</c:v>
                </c:pt>
                <c:pt idx="47">
                  <c:v>8.5385140130000003</c:v>
                </c:pt>
                <c:pt idx="48">
                  <c:v>8.9657946220000007</c:v>
                </c:pt>
                <c:pt idx="49">
                  <c:v>8.2982710050000001</c:v>
                </c:pt>
                <c:pt idx="50">
                  <c:v>7.9223168780000002</c:v>
                </c:pt>
                <c:pt idx="51">
                  <c:v>7.4016203650000003</c:v>
                </c:pt>
                <c:pt idx="52">
                  <c:v>6.6403213839999999</c:v>
                </c:pt>
                <c:pt idx="53">
                  <c:v>6.4541928310000003</c:v>
                </c:pt>
                <c:pt idx="54">
                  <c:v>6.0832759550000004</c:v>
                </c:pt>
                <c:pt idx="55">
                  <c:v>5.4704192530000002</c:v>
                </c:pt>
                <c:pt idx="56">
                  <c:v>5.2473622940000002</c:v>
                </c:pt>
                <c:pt idx="57">
                  <c:v>5.0481215539999997</c:v>
                </c:pt>
                <c:pt idx="58">
                  <c:v>4.6486673290000002</c:v>
                </c:pt>
                <c:pt idx="59">
                  <c:v>4.5932578739999999</c:v>
                </c:pt>
                <c:pt idx="60">
                  <c:v>4.460567824</c:v>
                </c:pt>
                <c:pt idx="61">
                  <c:v>4.2271094539999998</c:v>
                </c:pt>
                <c:pt idx="62">
                  <c:v>3.9826748630000002</c:v>
                </c:pt>
                <c:pt idx="63">
                  <c:v>3.8049307620000001</c:v>
                </c:pt>
                <c:pt idx="64">
                  <c:v>3.6045043159999999</c:v>
                </c:pt>
                <c:pt idx="65">
                  <c:v>3.568963052</c:v>
                </c:pt>
                <c:pt idx="66">
                  <c:v>3.3825951569999999</c:v>
                </c:pt>
                <c:pt idx="67">
                  <c:v>3.2688861509999998</c:v>
                </c:pt>
                <c:pt idx="68">
                  <c:v>3.173478163</c:v>
                </c:pt>
                <c:pt idx="69">
                  <c:v>3.0717782929999999</c:v>
                </c:pt>
                <c:pt idx="70">
                  <c:v>2.8937117639999999</c:v>
                </c:pt>
                <c:pt idx="71">
                  <c:v>2.7079104919999999</c:v>
                </c:pt>
                <c:pt idx="72">
                  <c:v>2.666067129</c:v>
                </c:pt>
                <c:pt idx="73">
                  <c:v>2.5334106830000001</c:v>
                </c:pt>
                <c:pt idx="74">
                  <c:v>2.6218936940000002</c:v>
                </c:pt>
                <c:pt idx="75">
                  <c:v>2.8628894470000001</c:v>
                </c:pt>
                <c:pt idx="76">
                  <c:v>2.8790110000000002</c:v>
                </c:pt>
                <c:pt idx="77">
                  <c:v>2.8294464779999999</c:v>
                </c:pt>
                <c:pt idx="78">
                  <c:v>2.7724593460000002</c:v>
                </c:pt>
                <c:pt idx="79">
                  <c:v>2.7409499070000001</c:v>
                </c:pt>
                <c:pt idx="80">
                  <c:v>2.711440445</c:v>
                </c:pt>
                <c:pt idx="81">
                  <c:v>2.7173698160000002</c:v>
                </c:pt>
                <c:pt idx="82">
                  <c:v>2.639656182</c:v>
                </c:pt>
                <c:pt idx="83">
                  <c:v>2.5468367010000001</c:v>
                </c:pt>
                <c:pt idx="84">
                  <c:v>2.4175077479999998</c:v>
                </c:pt>
                <c:pt idx="85">
                  <c:v>2.3768794870000001</c:v>
                </c:pt>
                <c:pt idx="86">
                  <c:v>2.241188797</c:v>
                </c:pt>
                <c:pt idx="87">
                  <c:v>2.4991203930000001</c:v>
                </c:pt>
                <c:pt idx="88">
                  <c:v>2.679535961</c:v>
                </c:pt>
                <c:pt idx="89">
                  <c:v>2.4034192540000001</c:v>
                </c:pt>
                <c:pt idx="90">
                  <c:v>2.3629611019999999</c:v>
                </c:pt>
                <c:pt idx="91">
                  <c:v>2.3947550299999998</c:v>
                </c:pt>
                <c:pt idx="92">
                  <c:v>2.4401730349999999</c:v>
                </c:pt>
                <c:pt idx="93">
                  <c:v>2.382476729</c:v>
                </c:pt>
                <c:pt idx="94">
                  <c:v>2.235309193</c:v>
                </c:pt>
                <c:pt idx="95">
                  <c:v>2.2698711359999999</c:v>
                </c:pt>
                <c:pt idx="96">
                  <c:v>2.207032629</c:v>
                </c:pt>
                <c:pt idx="97">
                  <c:v>2.1473146170000001</c:v>
                </c:pt>
                <c:pt idx="98">
                  <c:v>2.0973800900000001</c:v>
                </c:pt>
                <c:pt idx="99">
                  <c:v>2.541238849</c:v>
                </c:pt>
                <c:pt idx="100">
                  <c:v>2.4542442150000001</c:v>
                </c:pt>
                <c:pt idx="101">
                  <c:v>2.4747512679999999</c:v>
                </c:pt>
                <c:pt idx="102">
                  <c:v>2.4385302310000001</c:v>
                </c:pt>
                <c:pt idx="103">
                  <c:v>2.4561095860000002</c:v>
                </c:pt>
                <c:pt idx="104">
                  <c:v>2.4770499369999999</c:v>
                </c:pt>
                <c:pt idx="105">
                  <c:v>2.4500896650000001</c:v>
                </c:pt>
                <c:pt idx="106">
                  <c:v>2.2853596719999998</c:v>
                </c:pt>
                <c:pt idx="107">
                  <c:v>2.1801007339999998</c:v>
                </c:pt>
                <c:pt idx="108">
                  <c:v>2.1584074379999998</c:v>
                </c:pt>
                <c:pt idx="109">
                  <c:v>2.174451264</c:v>
                </c:pt>
                <c:pt idx="110">
                  <c:v>2.2815202480000001</c:v>
                </c:pt>
                <c:pt idx="111">
                  <c:v>2.4526565480000002</c:v>
                </c:pt>
                <c:pt idx="112">
                  <c:v>2.5792273589999999</c:v>
                </c:pt>
                <c:pt idx="113">
                  <c:v>2.6722688890000001</c:v>
                </c:pt>
                <c:pt idx="114">
                  <c:v>2.7063526429999998</c:v>
                </c:pt>
                <c:pt idx="115">
                  <c:v>2.7311311030000001</c:v>
                </c:pt>
                <c:pt idx="116">
                  <c:v>2.7237636260000002</c:v>
                </c:pt>
                <c:pt idx="117">
                  <c:v>2.8377134239999999</c:v>
                </c:pt>
                <c:pt idx="118">
                  <c:v>2.6256252459999998</c:v>
                </c:pt>
                <c:pt idx="119">
                  <c:v>2.6965756920000001</c:v>
                </c:pt>
                <c:pt idx="120">
                  <c:v>2.6623698949999999</c:v>
                </c:pt>
                <c:pt idx="121">
                  <c:v>2.4892682879999999</c:v>
                </c:pt>
                <c:pt idx="122">
                  <c:v>2.5722117099999999</c:v>
                </c:pt>
                <c:pt idx="123">
                  <c:v>2.7540570949999998</c:v>
                </c:pt>
                <c:pt idx="124">
                  <c:v>2.917071183</c:v>
                </c:pt>
                <c:pt idx="125">
                  <c:v>2.9247860239999999</c:v>
                </c:pt>
                <c:pt idx="126">
                  <c:v>2.956384312</c:v>
                </c:pt>
                <c:pt idx="127">
                  <c:v>2.973561707</c:v>
                </c:pt>
                <c:pt idx="128">
                  <c:v>2.9700185590000001</c:v>
                </c:pt>
                <c:pt idx="129">
                  <c:v>2.968852874</c:v>
                </c:pt>
                <c:pt idx="130">
                  <c:v>3.0715558820000002</c:v>
                </c:pt>
                <c:pt idx="131">
                  <c:v>2.9232273719999999</c:v>
                </c:pt>
                <c:pt idx="132">
                  <c:v>3.247824144</c:v>
                </c:pt>
                <c:pt idx="133">
                  <c:v>2.6697295790000002</c:v>
                </c:pt>
                <c:pt idx="134">
                  <c:v>2.7817760269999998</c:v>
                </c:pt>
                <c:pt idx="135">
                  <c:v>3.183062455</c:v>
                </c:pt>
                <c:pt idx="136">
                  <c:v>3.1315422160000002</c:v>
                </c:pt>
                <c:pt idx="137">
                  <c:v>3.2216527639999999</c:v>
                </c:pt>
                <c:pt idx="138">
                  <c:v>3.2061096139999998</c:v>
                </c:pt>
                <c:pt idx="139">
                  <c:v>3.183877533</c:v>
                </c:pt>
                <c:pt idx="140">
                  <c:v>3.2323704709999999</c:v>
                </c:pt>
                <c:pt idx="141">
                  <c:v>3.4210215979999998</c:v>
                </c:pt>
                <c:pt idx="142">
                  <c:v>3.2944100110000001</c:v>
                </c:pt>
                <c:pt idx="143">
                  <c:v>3.2028263109999999</c:v>
                </c:pt>
                <c:pt idx="144">
                  <c:v>3.2267495620000002</c:v>
                </c:pt>
                <c:pt idx="145">
                  <c:v>3.5901089599999998</c:v>
                </c:pt>
                <c:pt idx="146">
                  <c:v>3.539353835</c:v>
                </c:pt>
                <c:pt idx="147">
                  <c:v>3.569939545</c:v>
                </c:pt>
                <c:pt idx="148">
                  <c:v>3.568027265</c:v>
                </c:pt>
                <c:pt idx="149">
                  <c:v>3.6732163799999999</c:v>
                </c:pt>
                <c:pt idx="150">
                  <c:v>3.7445516940000001</c:v>
                </c:pt>
                <c:pt idx="151">
                  <c:v>3.7755224620000001</c:v>
                </c:pt>
                <c:pt idx="152">
                  <c:v>3.8203536090000001</c:v>
                </c:pt>
                <c:pt idx="153">
                  <c:v>3.8214703659999998</c:v>
                </c:pt>
                <c:pt idx="154">
                  <c:v>3.7110555180000002</c:v>
                </c:pt>
                <c:pt idx="155">
                  <c:v>3.5280686139999999</c:v>
                </c:pt>
                <c:pt idx="156">
                  <c:v>3.7103410619999999</c:v>
                </c:pt>
                <c:pt idx="157">
                  <c:v>2.9880785429999999</c:v>
                </c:pt>
                <c:pt idx="158">
                  <c:v>3.7021503880000002</c:v>
                </c:pt>
                <c:pt idx="159">
                  <c:v>3.570340056</c:v>
                </c:pt>
                <c:pt idx="160">
                  <c:v>3.8135870110000001</c:v>
                </c:pt>
                <c:pt idx="161">
                  <c:v>3.9280981719999999</c:v>
                </c:pt>
                <c:pt idx="162">
                  <c:v>3.2971305609999999</c:v>
                </c:pt>
                <c:pt idx="163">
                  <c:v>3.7242391769999998</c:v>
                </c:pt>
                <c:pt idx="164">
                  <c:v>3.5755439619999998</c:v>
                </c:pt>
                <c:pt idx="165">
                  <c:v>3.7868910969999998</c:v>
                </c:pt>
                <c:pt idx="166">
                  <c:v>4.0969751060000004</c:v>
                </c:pt>
                <c:pt idx="167">
                  <c:v>3.737090566</c:v>
                </c:pt>
                <c:pt idx="168">
                  <c:v>3.8129859079999999</c:v>
                </c:pt>
                <c:pt idx="169">
                  <c:v>4.2478060559999999</c:v>
                </c:pt>
                <c:pt idx="170">
                  <c:v>4.5764592940000002</c:v>
                </c:pt>
                <c:pt idx="171">
                  <c:v>4.6280978020000001</c:v>
                </c:pt>
                <c:pt idx="172">
                  <c:v>4.1556435220000001</c:v>
                </c:pt>
                <c:pt idx="173">
                  <c:v>4.2088484709999996</c:v>
                </c:pt>
                <c:pt idx="174">
                  <c:v>4.24113322</c:v>
                </c:pt>
                <c:pt idx="175">
                  <c:v>4.9535319549999999</c:v>
                </c:pt>
                <c:pt idx="176">
                  <c:v>4.8724501360000003</c:v>
                </c:pt>
                <c:pt idx="177">
                  <c:v>4.9191996270000002</c:v>
                </c:pt>
                <c:pt idx="178">
                  <c:v>4.6820724609999997</c:v>
                </c:pt>
                <c:pt idx="179">
                  <c:v>4.8054070080000004</c:v>
                </c:pt>
                <c:pt idx="180">
                  <c:v>4.8945299410000001</c:v>
                </c:pt>
                <c:pt idx="181">
                  <c:v>4.6660660959999998</c:v>
                </c:pt>
                <c:pt idx="182">
                  <c:v>4.6739031740000003</c:v>
                </c:pt>
                <c:pt idx="183">
                  <c:v>3.7409160419999998</c:v>
                </c:pt>
                <c:pt idx="184">
                  <c:v>4.2539178250000003</c:v>
                </c:pt>
                <c:pt idx="185">
                  <c:v>4.1398508449999998</c:v>
                </c:pt>
                <c:pt idx="186">
                  <c:v>4.3642765819999996</c:v>
                </c:pt>
                <c:pt idx="187">
                  <c:v>4.0890010229999998</c:v>
                </c:pt>
                <c:pt idx="188">
                  <c:v>4.3166143290000001</c:v>
                </c:pt>
                <c:pt idx="189">
                  <c:v>4.134379483</c:v>
                </c:pt>
                <c:pt idx="190">
                  <c:v>4.3618823869999996</c:v>
                </c:pt>
                <c:pt idx="191">
                  <c:v>4.1978088429999998</c:v>
                </c:pt>
                <c:pt idx="192">
                  <c:v>4.4097919189999999</c:v>
                </c:pt>
                <c:pt idx="193">
                  <c:v>4.1890974830000003</c:v>
                </c:pt>
                <c:pt idx="194">
                  <c:v>4.3499636549999998</c:v>
                </c:pt>
                <c:pt idx="195">
                  <c:v>4.2013976810000004</c:v>
                </c:pt>
                <c:pt idx="196">
                  <c:v>4.4210256599999997</c:v>
                </c:pt>
                <c:pt idx="197">
                  <c:v>4.2872574930000003</c:v>
                </c:pt>
                <c:pt idx="198">
                  <c:v>4.4136456879999999</c:v>
                </c:pt>
                <c:pt idx="199">
                  <c:v>4.3517093869999997</c:v>
                </c:pt>
                <c:pt idx="200">
                  <c:v>4.3479527989999998</c:v>
                </c:pt>
                <c:pt idx="201">
                  <c:v>4.4272727779999999</c:v>
                </c:pt>
                <c:pt idx="202">
                  <c:v>4.0039103650000003</c:v>
                </c:pt>
                <c:pt idx="203">
                  <c:v>4.1548637450000001</c:v>
                </c:pt>
                <c:pt idx="204">
                  <c:v>4.1499920579999996</c:v>
                </c:pt>
                <c:pt idx="205">
                  <c:v>4.3893615590000001</c:v>
                </c:pt>
                <c:pt idx="206">
                  <c:v>4.2512380089999997</c:v>
                </c:pt>
                <c:pt idx="207">
                  <c:v>4.3834160889999998</c:v>
                </c:pt>
                <c:pt idx="208">
                  <c:v>4.4187227299999998</c:v>
                </c:pt>
                <c:pt idx="209">
                  <c:v>4.2076493240000001</c:v>
                </c:pt>
                <c:pt idx="210">
                  <c:v>3.9108819079999999</c:v>
                </c:pt>
                <c:pt idx="211">
                  <c:v>3.9297220770000001</c:v>
                </c:pt>
                <c:pt idx="212">
                  <c:v>2.0035467260000002</c:v>
                </c:pt>
                <c:pt idx="213">
                  <c:v>0.80690319700000002</c:v>
                </c:pt>
                <c:pt idx="214">
                  <c:v>2.6043853289999999</c:v>
                </c:pt>
                <c:pt idx="215">
                  <c:v>1.998308803</c:v>
                </c:pt>
                <c:pt idx="216">
                  <c:v>2.1028137870000001</c:v>
                </c:pt>
                <c:pt idx="217">
                  <c:v>2.2246534379999998</c:v>
                </c:pt>
                <c:pt idx="218">
                  <c:v>2.2115924420000002</c:v>
                </c:pt>
                <c:pt idx="219">
                  <c:v>2.2426251970000002</c:v>
                </c:pt>
                <c:pt idx="220">
                  <c:v>3.9126325149999999</c:v>
                </c:pt>
                <c:pt idx="221">
                  <c:v>3.2862250319999999</c:v>
                </c:pt>
                <c:pt idx="222">
                  <c:v>2.976256797</c:v>
                </c:pt>
                <c:pt idx="223">
                  <c:v>3.621138991</c:v>
                </c:pt>
                <c:pt idx="224">
                  <c:v>4.2234670300000001</c:v>
                </c:pt>
                <c:pt idx="225">
                  <c:v>3.417601624</c:v>
                </c:pt>
                <c:pt idx="226">
                  <c:v>2.8220196849999999</c:v>
                </c:pt>
                <c:pt idx="227">
                  <c:v>3.442195414</c:v>
                </c:pt>
                <c:pt idx="228">
                  <c:v>3.526725543</c:v>
                </c:pt>
                <c:pt idx="229">
                  <c:v>3.9526432460000001</c:v>
                </c:pt>
                <c:pt idx="230">
                  <c:v>4.3501551010000004</c:v>
                </c:pt>
                <c:pt idx="231">
                  <c:v>2.1252530300000001</c:v>
                </c:pt>
                <c:pt idx="232">
                  <c:v>2.482513714</c:v>
                </c:pt>
                <c:pt idx="233">
                  <c:v>3.8013707229999998</c:v>
                </c:pt>
                <c:pt idx="234">
                  <c:v>4.1745098470000004</c:v>
                </c:pt>
                <c:pt idx="235">
                  <c:v>3.6554295909999999</c:v>
                </c:pt>
                <c:pt idx="236">
                  <c:v>4.400193915</c:v>
                </c:pt>
                <c:pt idx="237">
                  <c:v>4.473740319</c:v>
                </c:pt>
                <c:pt idx="238">
                  <c:v>4.4779335229999999</c:v>
                </c:pt>
                <c:pt idx="239">
                  <c:v>4.6485317869999996</c:v>
                </c:pt>
                <c:pt idx="240">
                  <c:v>3.6623285760000002</c:v>
                </c:pt>
                <c:pt idx="241">
                  <c:v>3.449575743</c:v>
                </c:pt>
                <c:pt idx="242">
                  <c:v>3.5422894199999999</c:v>
                </c:pt>
                <c:pt idx="243">
                  <c:v>2.953693822</c:v>
                </c:pt>
                <c:pt idx="244">
                  <c:v>3.317401512</c:v>
                </c:pt>
                <c:pt idx="245">
                  <c:v>2.8616606529999999</c:v>
                </c:pt>
                <c:pt idx="246">
                  <c:v>2.9030576379999999</c:v>
                </c:pt>
                <c:pt idx="247">
                  <c:v>2.7013181159999999</c:v>
                </c:pt>
                <c:pt idx="248">
                  <c:v>1.6388896150000001</c:v>
                </c:pt>
                <c:pt idx="249">
                  <c:v>1.665727129</c:v>
                </c:pt>
                <c:pt idx="250">
                  <c:v>1.8941308889999999</c:v>
                </c:pt>
                <c:pt idx="251">
                  <c:v>2.3015094220000001</c:v>
                </c:pt>
                <c:pt idx="252">
                  <c:v>2.7825205579999999</c:v>
                </c:pt>
                <c:pt idx="253">
                  <c:v>3.345485482</c:v>
                </c:pt>
                <c:pt idx="254">
                  <c:v>3.7345232890000002</c:v>
                </c:pt>
                <c:pt idx="255">
                  <c:v>3.8010273290000001</c:v>
                </c:pt>
                <c:pt idx="256">
                  <c:v>4.000036358</c:v>
                </c:pt>
                <c:pt idx="257">
                  <c:v>4.2768037300000001</c:v>
                </c:pt>
                <c:pt idx="258">
                  <c:v>4.1864166349999996</c:v>
                </c:pt>
                <c:pt idx="259">
                  <c:v>4.0085860889999996</c:v>
                </c:pt>
                <c:pt idx="260">
                  <c:v>4.0881171810000003</c:v>
                </c:pt>
                <c:pt idx="261">
                  <c:v>4.1625921430000004</c:v>
                </c:pt>
                <c:pt idx="262">
                  <c:v>4.0332211689999999</c:v>
                </c:pt>
                <c:pt idx="263">
                  <c:v>3.6427063820000001</c:v>
                </c:pt>
                <c:pt idx="264">
                  <c:v>3.977369532</c:v>
                </c:pt>
                <c:pt idx="265">
                  <c:v>3.7820227819999999</c:v>
                </c:pt>
                <c:pt idx="266">
                  <c:v>3.780193014</c:v>
                </c:pt>
                <c:pt idx="267">
                  <c:v>3.5996007429999999</c:v>
                </c:pt>
                <c:pt idx="268">
                  <c:v>3.7408264579999999</c:v>
                </c:pt>
                <c:pt idx="269">
                  <c:v>3.8046275839999999</c:v>
                </c:pt>
                <c:pt idx="270">
                  <c:v>3.924601767</c:v>
                </c:pt>
                <c:pt idx="271">
                  <c:v>3.980256282</c:v>
                </c:pt>
                <c:pt idx="272">
                  <c:v>3.874663075</c:v>
                </c:pt>
                <c:pt idx="273">
                  <c:v>3.8346808970000001</c:v>
                </c:pt>
                <c:pt idx="274">
                  <c:v>3.6691189340000001</c:v>
                </c:pt>
                <c:pt idx="275">
                  <c:v>3.9245050739999998</c:v>
                </c:pt>
                <c:pt idx="276">
                  <c:v>3.6487252290000001</c:v>
                </c:pt>
                <c:pt idx="277">
                  <c:v>3.724647622</c:v>
                </c:pt>
                <c:pt idx="278">
                  <c:v>3.6088060249999998</c:v>
                </c:pt>
                <c:pt idx="288">
                  <c:v>4.1348189069999997</c:v>
                </c:pt>
                <c:pt idx="289">
                  <c:v>4.1577450789999997</c:v>
                </c:pt>
                <c:pt idx="290">
                  <c:v>4.7981909370000002</c:v>
                </c:pt>
                <c:pt idx="291">
                  <c:v>2.9456337769999998</c:v>
                </c:pt>
                <c:pt idx="292">
                  <c:v>4.7500001310000002</c:v>
                </c:pt>
                <c:pt idx="293">
                  <c:v>2.7067671980000001</c:v>
                </c:pt>
                <c:pt idx="294">
                  <c:v>4.4303372420000002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546-417D-8198-8FEF52A6FEB5}"/>
            </c:ext>
          </c:extLst>
        </c:ser>
        <c:ser>
          <c:idx val="2"/>
          <c:order val="6"/>
          <c:tx>
            <c:v>Cr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'R-42 Cations-Metals'!$I$3:$I$297</c:f>
              <c:numCache>
                <c:formatCode>m/d/yyyy\ h:mm</c:formatCode>
                <c:ptCount val="295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3770.4000000284295</c:v>
                </c:pt>
                <c:pt idx="49" formatCode="General">
                  <c:v>4003.2000000148787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4701.6000000148788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6564.0000000284281</c:v>
                </c:pt>
                <c:pt idx="61" formatCode="General">
                  <c:v>6796.8000000148777</c:v>
                </c:pt>
                <c:pt idx="62" formatCode="General">
                  <c:v>7029.6000000216527</c:v>
                </c:pt>
                <c:pt idx="63" formatCode="General">
                  <c:v>7262.4000000284277</c:v>
                </c:pt>
                <c:pt idx="64" formatCode="General">
                  <c:v>7495.2000000148773</c:v>
                </c:pt>
                <c:pt idx="65" formatCode="General">
                  <c:v>7728.0000000216523</c:v>
                </c:pt>
                <c:pt idx="66" formatCode="General">
                  <c:v>7960.8000000284273</c:v>
                </c:pt>
                <c:pt idx="67" formatCode="General">
                  <c:v>8193.6000000148761</c:v>
                </c:pt>
                <c:pt idx="68" formatCode="General">
                  <c:v>8426.4000000216511</c:v>
                </c:pt>
                <c:pt idx="69" formatCode="General">
                  <c:v>8659.2000000284261</c:v>
                </c:pt>
                <c:pt idx="70" formatCode="General">
                  <c:v>8892.0000000148757</c:v>
                </c:pt>
                <c:pt idx="71" formatCode="General">
                  <c:v>9124.8000000216507</c:v>
                </c:pt>
                <c:pt idx="72" formatCode="General">
                  <c:v>9357.6000000284257</c:v>
                </c:pt>
                <c:pt idx="73" formatCode="General">
                  <c:v>9590.4000000148753</c:v>
                </c:pt>
                <c:pt idx="74" formatCode="General">
                  <c:v>9823.2000000216503</c:v>
                </c:pt>
                <c:pt idx="75" formatCode="General">
                  <c:v>10056.000000028425</c:v>
                </c:pt>
                <c:pt idx="76" formatCode="General">
                  <c:v>10288.800000014875</c:v>
                </c:pt>
                <c:pt idx="77" formatCode="General">
                  <c:v>10521.60000002165</c:v>
                </c:pt>
                <c:pt idx="78" formatCode="General">
                  <c:v>10754.400000028425</c:v>
                </c:pt>
                <c:pt idx="79" formatCode="General">
                  <c:v>10987.200000014875</c:v>
                </c:pt>
                <c:pt idx="80" formatCode="General">
                  <c:v>11220.00000002165</c:v>
                </c:pt>
                <c:pt idx="81" formatCode="General">
                  <c:v>11452.800000028425</c:v>
                </c:pt>
                <c:pt idx="82" formatCode="General">
                  <c:v>11685.600000014874</c:v>
                </c:pt>
                <c:pt idx="83" formatCode="General">
                  <c:v>11918.400000021649</c:v>
                </c:pt>
                <c:pt idx="84" formatCode="General">
                  <c:v>12151.200000028424</c:v>
                </c:pt>
                <c:pt idx="85" formatCode="General">
                  <c:v>12384.000000014874</c:v>
                </c:pt>
                <c:pt idx="86" formatCode="General">
                  <c:v>12616.800000021649</c:v>
                </c:pt>
                <c:pt idx="87" formatCode="General">
                  <c:v>12849.600000028424</c:v>
                </c:pt>
                <c:pt idx="88" formatCode="General">
                  <c:v>13082.400000014874</c:v>
                </c:pt>
                <c:pt idx="89" formatCode="General">
                  <c:v>13315.200000021649</c:v>
                </c:pt>
                <c:pt idx="90" formatCode="General">
                  <c:v>13548.000000028424</c:v>
                </c:pt>
                <c:pt idx="91" formatCode="General">
                  <c:v>13780.800000014873</c:v>
                </c:pt>
                <c:pt idx="92" formatCode="General">
                  <c:v>14013.600000021648</c:v>
                </c:pt>
                <c:pt idx="93" formatCode="General">
                  <c:v>14246.400000028423</c:v>
                </c:pt>
                <c:pt idx="94" formatCode="General">
                  <c:v>14479.200000014873</c:v>
                </c:pt>
                <c:pt idx="95" formatCode="General">
                  <c:v>14712.000000021648</c:v>
                </c:pt>
                <c:pt idx="96" formatCode="General">
                  <c:v>14944.800000028423</c:v>
                </c:pt>
                <c:pt idx="97" formatCode="General">
                  <c:v>15177.600000014872</c:v>
                </c:pt>
                <c:pt idx="98" formatCode="General">
                  <c:v>15410.400000021647</c:v>
                </c:pt>
                <c:pt idx="99" formatCode="General">
                  <c:v>15643.200000028422</c:v>
                </c:pt>
                <c:pt idx="100" formatCode="General">
                  <c:v>15876.000000014872</c:v>
                </c:pt>
                <c:pt idx="101" formatCode="General">
                  <c:v>16108.800000021647</c:v>
                </c:pt>
                <c:pt idx="102" formatCode="General">
                  <c:v>16341.600000028422</c:v>
                </c:pt>
                <c:pt idx="103" formatCode="General">
                  <c:v>16574.40000001487</c:v>
                </c:pt>
                <c:pt idx="104" formatCode="General">
                  <c:v>16807.200000021647</c:v>
                </c:pt>
                <c:pt idx="105" formatCode="General">
                  <c:v>17040.000000028424</c:v>
                </c:pt>
                <c:pt idx="106" formatCode="General">
                  <c:v>17272.800000014871</c:v>
                </c:pt>
                <c:pt idx="107" formatCode="General">
                  <c:v>17505.600000021648</c:v>
                </c:pt>
                <c:pt idx="108" formatCode="General">
                  <c:v>17738.400000028425</c:v>
                </c:pt>
                <c:pt idx="109" formatCode="General">
                  <c:v>17971.200000014873</c:v>
                </c:pt>
                <c:pt idx="110" formatCode="General">
                  <c:v>18204.00000002165</c:v>
                </c:pt>
                <c:pt idx="111" formatCode="General">
                  <c:v>18436.800000028426</c:v>
                </c:pt>
                <c:pt idx="112" formatCode="General">
                  <c:v>18669.600000014874</c:v>
                </c:pt>
                <c:pt idx="113" formatCode="General">
                  <c:v>18902.400000021651</c:v>
                </c:pt>
                <c:pt idx="114" formatCode="General">
                  <c:v>19135.200000028428</c:v>
                </c:pt>
                <c:pt idx="115" formatCode="General">
                  <c:v>19368.000000014876</c:v>
                </c:pt>
                <c:pt idx="116" formatCode="General">
                  <c:v>19600.800000021653</c:v>
                </c:pt>
                <c:pt idx="117" formatCode="General">
                  <c:v>19833.600000028429</c:v>
                </c:pt>
                <c:pt idx="118" formatCode="General">
                  <c:v>20066.400000014877</c:v>
                </c:pt>
                <c:pt idx="119" formatCode="General">
                  <c:v>20299.200000021654</c:v>
                </c:pt>
                <c:pt idx="120" formatCode="General">
                  <c:v>20532.000000028431</c:v>
                </c:pt>
                <c:pt idx="121" formatCode="General">
                  <c:v>20764.800000014879</c:v>
                </c:pt>
                <c:pt idx="122" formatCode="General">
                  <c:v>20997.600000021655</c:v>
                </c:pt>
                <c:pt idx="123" formatCode="General">
                  <c:v>21230.400000028432</c:v>
                </c:pt>
                <c:pt idx="124" formatCode="General">
                  <c:v>21463.20000001488</c:v>
                </c:pt>
                <c:pt idx="125" formatCode="General">
                  <c:v>21696.000000021657</c:v>
                </c:pt>
                <c:pt idx="126" formatCode="General">
                  <c:v>21928.800000028434</c:v>
                </c:pt>
                <c:pt idx="127" formatCode="General">
                  <c:v>22161.600000014882</c:v>
                </c:pt>
                <c:pt idx="128" formatCode="General">
                  <c:v>22394.400000021658</c:v>
                </c:pt>
                <c:pt idx="129" formatCode="General">
                  <c:v>22627.200000028435</c:v>
                </c:pt>
                <c:pt idx="130" formatCode="General">
                  <c:v>22860.000000014883</c:v>
                </c:pt>
                <c:pt idx="131" formatCode="General">
                  <c:v>23092.80000002166</c:v>
                </c:pt>
                <c:pt idx="132" formatCode="General">
                  <c:v>23325.600000028437</c:v>
                </c:pt>
                <c:pt idx="133" formatCode="General">
                  <c:v>23558.400000014884</c:v>
                </c:pt>
                <c:pt idx="134" formatCode="General">
                  <c:v>23791.200000021661</c:v>
                </c:pt>
                <c:pt idx="135" formatCode="General">
                  <c:v>24024.000000028438</c:v>
                </c:pt>
                <c:pt idx="136" formatCode="General">
                  <c:v>24256.800000014886</c:v>
                </c:pt>
                <c:pt idx="137" formatCode="General">
                  <c:v>24489.600000021663</c:v>
                </c:pt>
                <c:pt idx="138" formatCode="General">
                  <c:v>24722.40000002844</c:v>
                </c:pt>
                <c:pt idx="139" formatCode="General">
                  <c:v>24955.200000014887</c:v>
                </c:pt>
                <c:pt idx="140" formatCode="General">
                  <c:v>25188.000000021664</c:v>
                </c:pt>
                <c:pt idx="141" formatCode="General">
                  <c:v>25420.800000028441</c:v>
                </c:pt>
                <c:pt idx="142" formatCode="General">
                  <c:v>25653.600000014889</c:v>
                </c:pt>
                <c:pt idx="143" formatCode="General">
                  <c:v>25886.400000021666</c:v>
                </c:pt>
                <c:pt idx="144" formatCode="General">
                  <c:v>26119.200000028442</c:v>
                </c:pt>
                <c:pt idx="145" formatCode="General">
                  <c:v>26352.00000001489</c:v>
                </c:pt>
                <c:pt idx="146" formatCode="General">
                  <c:v>26584.800000021667</c:v>
                </c:pt>
                <c:pt idx="147" formatCode="General">
                  <c:v>26817.600000028444</c:v>
                </c:pt>
                <c:pt idx="148" formatCode="General">
                  <c:v>27050.400000014892</c:v>
                </c:pt>
                <c:pt idx="149" formatCode="General">
                  <c:v>27283.200000021669</c:v>
                </c:pt>
                <c:pt idx="150" formatCode="General">
                  <c:v>27516.000000028445</c:v>
                </c:pt>
                <c:pt idx="151" formatCode="General">
                  <c:v>27748.800000014893</c:v>
                </c:pt>
                <c:pt idx="152" formatCode="General">
                  <c:v>27981.60000002167</c:v>
                </c:pt>
                <c:pt idx="153" formatCode="General">
                  <c:v>28214.400000028447</c:v>
                </c:pt>
                <c:pt idx="154" formatCode="General">
                  <c:v>28447.200000014895</c:v>
                </c:pt>
                <c:pt idx="155" formatCode="General">
                  <c:v>29184.40000001941</c:v>
                </c:pt>
                <c:pt idx="156" formatCode="General">
                  <c:v>30862.500000021668</c:v>
                </c:pt>
                <c:pt idx="157" formatCode="General">
                  <c:v>32220.500000017149</c:v>
                </c:pt>
                <c:pt idx="158" formatCode="General">
                  <c:v>34432.100000030703</c:v>
                </c:pt>
                <c:pt idx="159" formatCode="General">
                  <c:v>36926.940000012182</c:v>
                </c:pt>
                <c:pt idx="160" formatCode="General">
                  <c:v>37526.400000014895</c:v>
                </c:pt>
                <c:pt idx="161" formatCode="General">
                  <c:v>39738.000000028449</c:v>
                </c:pt>
                <c:pt idx="162" formatCode="General">
                  <c:v>40320.000000014901</c:v>
                </c:pt>
                <c:pt idx="163" formatCode="General">
                  <c:v>42405.500000023938</c:v>
                </c:pt>
                <c:pt idx="164" formatCode="General">
                  <c:v>43113.600000014907</c:v>
                </c:pt>
                <c:pt idx="165" formatCode="General">
                  <c:v>45237.900000028458</c:v>
                </c:pt>
                <c:pt idx="166" formatCode="General">
                  <c:v>45897.500000023938</c:v>
                </c:pt>
                <c:pt idx="167" formatCode="General">
                  <c:v>47944.200000028453</c:v>
                </c:pt>
                <c:pt idx="168" formatCode="General">
                  <c:v>48545.600000017163</c:v>
                </c:pt>
                <c:pt idx="169" formatCode="General">
                  <c:v>50776.600000012644</c:v>
                </c:pt>
                <c:pt idx="170" formatCode="General">
                  <c:v>54074.60000003071</c:v>
                </c:pt>
                <c:pt idx="171" formatCode="General">
                  <c:v>56470.500000014901</c:v>
                </c:pt>
                <c:pt idx="172" formatCode="General">
                  <c:v>57081.6000000149</c:v>
                </c:pt>
                <c:pt idx="173" formatCode="General">
                  <c:v>58012.800000021678</c:v>
                </c:pt>
                <c:pt idx="174" formatCode="General">
                  <c:v>58944.000000028456</c:v>
                </c:pt>
                <c:pt idx="175" formatCode="General">
                  <c:v>59875.200000014906</c:v>
                </c:pt>
                <c:pt idx="176" formatCode="General">
                  <c:v>60806.400000021684</c:v>
                </c:pt>
                <c:pt idx="177" formatCode="General">
                  <c:v>61737.600000028462</c:v>
                </c:pt>
                <c:pt idx="178" formatCode="General">
                  <c:v>62668.800000014911</c:v>
                </c:pt>
                <c:pt idx="179" formatCode="General">
                  <c:v>63600.00000002169</c:v>
                </c:pt>
                <c:pt idx="180" formatCode="General">
                  <c:v>64531.200000028468</c:v>
                </c:pt>
                <c:pt idx="181" formatCode="General">
                  <c:v>65462.400000014917</c:v>
                </c:pt>
                <c:pt idx="182" formatCode="General">
                  <c:v>65578.800000014919</c:v>
                </c:pt>
                <c:pt idx="183" formatCode="General">
                  <c:v>66277.200000014913</c:v>
                </c:pt>
                <c:pt idx="184" formatCode="General">
                  <c:v>66393.60000000814</c:v>
                </c:pt>
                <c:pt idx="185" formatCode="General">
                  <c:v>66510.000000008135</c:v>
                </c:pt>
                <c:pt idx="186" formatCode="General">
                  <c:v>67324.800000001356</c:v>
                </c:pt>
                <c:pt idx="187" formatCode="General">
                  <c:v>67476.120000001363</c:v>
                </c:pt>
                <c:pt idx="188" formatCode="General">
                  <c:v>68252.119999990071</c:v>
                </c:pt>
                <c:pt idx="189" formatCode="General">
                  <c:v>68368.519999990065</c:v>
                </c:pt>
                <c:pt idx="190" formatCode="General">
                  <c:v>69299.719999990062</c:v>
                </c:pt>
                <c:pt idx="191" formatCode="General">
                  <c:v>69299.719999990062</c:v>
                </c:pt>
                <c:pt idx="192" formatCode="General">
                  <c:v>70114.519999983284</c:v>
                </c:pt>
                <c:pt idx="193" formatCode="General">
                  <c:v>70230.919999983278</c:v>
                </c:pt>
                <c:pt idx="194" formatCode="General">
                  <c:v>70871.119999976509</c:v>
                </c:pt>
                <c:pt idx="195" formatCode="General">
                  <c:v>70987.519999976503</c:v>
                </c:pt>
                <c:pt idx="196" formatCode="General">
                  <c:v>71802.319999976506</c:v>
                </c:pt>
                <c:pt idx="197" formatCode="General">
                  <c:v>72617.119999969727</c:v>
                </c:pt>
                <c:pt idx="198" formatCode="General">
                  <c:v>72617.119999969727</c:v>
                </c:pt>
                <c:pt idx="199" formatCode="General">
                  <c:v>72617.119999969727</c:v>
                </c:pt>
                <c:pt idx="200" formatCode="General">
                  <c:v>73548.319999969724</c:v>
                </c:pt>
                <c:pt idx="201" formatCode="General">
                  <c:v>73664.719999969719</c:v>
                </c:pt>
                <c:pt idx="202" formatCode="General">
                  <c:v>73781.119999969713</c:v>
                </c:pt>
                <c:pt idx="203" formatCode="General">
                  <c:v>74508.619999962932</c:v>
                </c:pt>
                <c:pt idx="204" formatCode="General">
                  <c:v>74625.019999962926</c:v>
                </c:pt>
                <c:pt idx="205" formatCode="General">
                  <c:v>75439.819999956148</c:v>
                </c:pt>
                <c:pt idx="206" formatCode="General">
                  <c:v>75556.219999956142</c:v>
                </c:pt>
                <c:pt idx="207" formatCode="General">
                  <c:v>76371.019999949363</c:v>
                </c:pt>
                <c:pt idx="208" formatCode="General">
                  <c:v>76487.419999949358</c:v>
                </c:pt>
                <c:pt idx="209" formatCode="General">
                  <c:v>76517.419999949358</c:v>
                </c:pt>
                <c:pt idx="210" formatCode="General">
                  <c:v>76547.419999949358</c:v>
                </c:pt>
                <c:pt idx="211" formatCode="General">
                  <c:v>76577.419999949358</c:v>
                </c:pt>
                <c:pt idx="212" formatCode="General">
                  <c:v>76607.419999949358</c:v>
                </c:pt>
                <c:pt idx="213" formatCode="General">
                  <c:v>76637.419999949358</c:v>
                </c:pt>
                <c:pt idx="214" formatCode="General">
                  <c:v>76667.419999949358</c:v>
                </c:pt>
                <c:pt idx="215" formatCode="General">
                  <c:v>76697.419999949358</c:v>
                </c:pt>
                <c:pt idx="216" formatCode="General">
                  <c:v>76727.419999949358</c:v>
                </c:pt>
                <c:pt idx="217" formatCode="General">
                  <c:v>76757.419999949358</c:v>
                </c:pt>
                <c:pt idx="218" formatCode="General">
                  <c:v>76787.419999949358</c:v>
                </c:pt>
                <c:pt idx="219" formatCode="General">
                  <c:v>76817.419999949358</c:v>
                </c:pt>
                <c:pt idx="220" formatCode="General">
                  <c:v>76847.419999949358</c:v>
                </c:pt>
                <c:pt idx="221" formatCode="General">
                  <c:v>76877.419999949358</c:v>
                </c:pt>
                <c:pt idx="222" formatCode="General">
                  <c:v>76907.419999949358</c:v>
                </c:pt>
                <c:pt idx="223" formatCode="General">
                  <c:v>76937.419999949358</c:v>
                </c:pt>
                <c:pt idx="224" formatCode="General">
                  <c:v>76967.419999949358</c:v>
                </c:pt>
                <c:pt idx="225" formatCode="General">
                  <c:v>76997.419999949358</c:v>
                </c:pt>
                <c:pt idx="226" formatCode="General">
                  <c:v>77027.419999949358</c:v>
                </c:pt>
                <c:pt idx="227" formatCode="General">
                  <c:v>77057.419999949358</c:v>
                </c:pt>
                <c:pt idx="228" formatCode="General">
                  <c:v>77087.419999949358</c:v>
                </c:pt>
                <c:pt idx="229" formatCode="General">
                  <c:v>77117.419999949358</c:v>
                </c:pt>
                <c:pt idx="230" formatCode="General">
                  <c:v>77147.419999949358</c:v>
                </c:pt>
                <c:pt idx="231" formatCode="General">
                  <c:v>77177.419999949358</c:v>
                </c:pt>
                <c:pt idx="232" formatCode="General">
                  <c:v>77207.419999949358</c:v>
                </c:pt>
                <c:pt idx="233" formatCode="General">
                  <c:v>77237.419999949358</c:v>
                </c:pt>
                <c:pt idx="234" formatCode="General">
                  <c:v>77267.419999949358</c:v>
                </c:pt>
                <c:pt idx="235" formatCode="General">
                  <c:v>77297.419999949358</c:v>
                </c:pt>
                <c:pt idx="236" formatCode="General">
                  <c:v>77327.419999949358</c:v>
                </c:pt>
                <c:pt idx="237" formatCode="General">
                  <c:v>77357.419999949358</c:v>
                </c:pt>
                <c:pt idx="238" formatCode="General">
                  <c:v>77387.419999949358</c:v>
                </c:pt>
                <c:pt idx="239" formatCode="General">
                  <c:v>77417.419999949358</c:v>
                </c:pt>
                <c:pt idx="240" formatCode="General">
                  <c:v>77447.419999949358</c:v>
                </c:pt>
                <c:pt idx="241" formatCode="General">
                  <c:v>77477.419999949358</c:v>
                </c:pt>
              </c:numCache>
            </c:numRef>
          </c:xVal>
          <c:yVal>
            <c:numRef>
              <c:f>'R-42 Cations-Metals'!$BP$3:$BP$297</c:f>
              <c:numCache>
                <c:formatCode>General</c:formatCode>
                <c:ptCount val="295"/>
                <c:pt idx="0">
                  <c:v>0.72113006120894307</c:v>
                </c:pt>
                <c:pt idx="1">
                  <c:v>0.65872055166696741</c:v>
                </c:pt>
                <c:pt idx="2">
                  <c:v>0.7351639939492487</c:v>
                </c:pt>
                <c:pt idx="3">
                  <c:v>0.75887085645652808</c:v>
                </c:pt>
                <c:pt idx="4">
                  <c:v>0.75960878201954807</c:v>
                </c:pt>
                <c:pt idx="5">
                  <c:v>0.73872178901394459</c:v>
                </c:pt>
                <c:pt idx="6">
                  <c:v>0.75898584799477664</c:v>
                </c:pt>
                <c:pt idx="7">
                  <c:v>0.78325447993958364</c:v>
                </c:pt>
                <c:pt idx="8">
                  <c:v>0.72487624555522512</c:v>
                </c:pt>
                <c:pt idx="9">
                  <c:v>0.76383642585554667</c:v>
                </c:pt>
                <c:pt idx="10">
                  <c:v>0.76898829699157156</c:v>
                </c:pt>
                <c:pt idx="11">
                  <c:v>0.76275818411886365</c:v>
                </c:pt>
                <c:pt idx="12">
                  <c:v>0.75478111869232267</c:v>
                </c:pt>
                <c:pt idx="13">
                  <c:v>0.79527698837793726</c:v>
                </c:pt>
                <c:pt idx="14">
                  <c:v>0.71287128963086177</c:v>
                </c:pt>
                <c:pt idx="15">
                  <c:v>0.66720771494891928</c:v>
                </c:pt>
                <c:pt idx="16">
                  <c:v>3.3256951768836862E-2</c:v>
                </c:pt>
                <c:pt idx="17">
                  <c:v>4.9455906292492635E-2</c:v>
                </c:pt>
                <c:pt idx="18">
                  <c:v>0.47263670889784365</c:v>
                </c:pt>
                <c:pt idx="19">
                  <c:v>0.12527248078751171</c:v>
                </c:pt>
                <c:pt idx="20">
                  <c:v>0.10509935349419933</c:v>
                </c:pt>
                <c:pt idx="21">
                  <c:v>0.10260453044457032</c:v>
                </c:pt>
                <c:pt idx="22">
                  <c:v>0.30075607189473724</c:v>
                </c:pt>
                <c:pt idx="23">
                  <c:v>0.24745105522657904</c:v>
                </c:pt>
                <c:pt idx="24">
                  <c:v>0.12337743091876989</c:v>
                </c:pt>
                <c:pt idx="25">
                  <c:v>2.6911697207094579E-2</c:v>
                </c:pt>
                <c:pt idx="26">
                  <c:v>2.5676635228274278E-2</c:v>
                </c:pt>
                <c:pt idx="27">
                  <c:v>1.951315184189981E-2</c:v>
                </c:pt>
                <c:pt idx="28">
                  <c:v>2.1169855832576433E-2</c:v>
                </c:pt>
                <c:pt idx="29">
                  <c:v>3.4670737641158834E-2</c:v>
                </c:pt>
                <c:pt idx="30">
                  <c:v>1.6313163933258431E-2</c:v>
                </c:pt>
                <c:pt idx="31">
                  <c:v>2.3364844051434876E-2</c:v>
                </c:pt>
                <c:pt idx="32">
                  <c:v>1.9864695626953921E-2</c:v>
                </c:pt>
                <c:pt idx="33">
                  <c:v>1.8677380289407002E-2</c:v>
                </c:pt>
                <c:pt idx="34">
                  <c:v>1.9587056547633843E-2</c:v>
                </c:pt>
                <c:pt idx="35">
                  <c:v>1.995491466670123E-2</c:v>
                </c:pt>
                <c:pt idx="36">
                  <c:v>1.7111005525671762E-2</c:v>
                </c:pt>
                <c:pt idx="37">
                  <c:v>1.695955244863492E-2</c:v>
                </c:pt>
                <c:pt idx="38">
                  <c:v>2.0669533291667944E-2</c:v>
                </c:pt>
                <c:pt idx="39">
                  <c:v>1.4091330555593997E-2</c:v>
                </c:pt>
                <c:pt idx="40">
                  <c:v>1.5483683989510501E-2</c:v>
                </c:pt>
                <c:pt idx="41">
                  <c:v>1.4851813973893508E-2</c:v>
                </c:pt>
                <c:pt idx="42">
                  <c:v>1.7448781114758529E-2</c:v>
                </c:pt>
                <c:pt idx="43">
                  <c:v>1.570145864178607E-2</c:v>
                </c:pt>
                <c:pt idx="44">
                  <c:v>1.8416277980876094E-2</c:v>
                </c:pt>
                <c:pt idx="45">
                  <c:v>2.6201803399458913E-2</c:v>
                </c:pt>
                <c:pt idx="46">
                  <c:v>1.4836537302027407E-2</c:v>
                </c:pt>
                <c:pt idx="47">
                  <c:v>1.5599876995227894E-2</c:v>
                </c:pt>
                <c:pt idx="48">
                  <c:v>1.3774548663107284E-2</c:v>
                </c:pt>
                <c:pt idx="49">
                  <c:v>1.4149733088783097E-2</c:v>
                </c:pt>
                <c:pt idx="50">
                  <c:v>1.3730709159271789E-2</c:v>
                </c:pt>
                <c:pt idx="51">
                  <c:v>1.2497655773893461E-2</c:v>
                </c:pt>
                <c:pt idx="52">
                  <c:v>1.3338015376417444E-2</c:v>
                </c:pt>
                <c:pt idx="53">
                  <c:v>1.3539114288370365E-2</c:v>
                </c:pt>
                <c:pt idx="54">
                  <c:v>1.3733090153794597E-2</c:v>
                </c:pt>
                <c:pt idx="55">
                  <c:v>1.3156823166709538E-2</c:v>
                </c:pt>
                <c:pt idx="56">
                  <c:v>1.2713733810059986E-2</c:v>
                </c:pt>
                <c:pt idx="57">
                  <c:v>1.2328798133109088E-2</c:v>
                </c:pt>
                <c:pt idx="58">
                  <c:v>1.2037128857054687E-2</c:v>
                </c:pt>
                <c:pt idx="59">
                  <c:v>1.0861388243338474E-2</c:v>
                </c:pt>
                <c:pt idx="60">
                  <c:v>1.363401354807498E-2</c:v>
                </c:pt>
                <c:pt idx="61">
                  <c:v>9.6682548853115318E-3</c:v>
                </c:pt>
                <c:pt idx="62">
                  <c:v>8.6670468432841121E-3</c:v>
                </c:pt>
                <c:pt idx="63">
                  <c:v>7.5867896022233363E-3</c:v>
                </c:pt>
                <c:pt idx="64">
                  <c:v>8.291109124267693E-3</c:v>
                </c:pt>
                <c:pt idx="65">
                  <c:v>9.0470075375980574E-3</c:v>
                </c:pt>
                <c:pt idx="66">
                  <c:v>8.5294871705960725E-3</c:v>
                </c:pt>
                <c:pt idx="67">
                  <c:v>8.5424969784873642E-3</c:v>
                </c:pt>
                <c:pt idx="68">
                  <c:v>7.8113091014766845E-3</c:v>
                </c:pt>
                <c:pt idx="69">
                  <c:v>7.4458278694876341E-3</c:v>
                </c:pt>
                <c:pt idx="70">
                  <c:v>6.4555887107139468E-3</c:v>
                </c:pt>
                <c:pt idx="71">
                  <c:v>4.5186095216222955E-3</c:v>
                </c:pt>
                <c:pt idx="72">
                  <c:v>3.609475403665483E-3</c:v>
                </c:pt>
                <c:pt idx="73">
                  <c:v>3.5288442789725106E-3</c:v>
                </c:pt>
                <c:pt idx="74">
                  <c:v>3.0144117147878329E-3</c:v>
                </c:pt>
                <c:pt idx="75">
                  <c:v>3.5337859893024674E-3</c:v>
                </c:pt>
                <c:pt idx="76">
                  <c:v>4.1634140013270251E-3</c:v>
                </c:pt>
                <c:pt idx="77">
                  <c:v>7.223510532617705E-3</c:v>
                </c:pt>
                <c:pt idx="78">
                  <c:v>7.138841974732202E-3</c:v>
                </c:pt>
                <c:pt idx="79">
                  <c:v>6.9477043391640578E-3</c:v>
                </c:pt>
                <c:pt idx="80">
                  <c:v>6.5374153167233121E-3</c:v>
                </c:pt>
                <c:pt idx="81">
                  <c:v>2.1720942174343862E-2</c:v>
                </c:pt>
                <c:pt idx="82">
                  <c:v>5.6609945837234263E-3</c:v>
                </c:pt>
                <c:pt idx="83">
                  <c:v>4.6836273424804616E-3</c:v>
                </c:pt>
                <c:pt idx="84">
                  <c:v>3.4558036362481999E-3</c:v>
                </c:pt>
                <c:pt idx="85">
                  <c:v>2.8741326319671238E-3</c:v>
                </c:pt>
                <c:pt idx="86">
                  <c:v>3.0030125862401261E-3</c:v>
                </c:pt>
                <c:pt idx="87">
                  <c:v>2.4703055046561354E-3</c:v>
                </c:pt>
                <c:pt idx="88">
                  <c:v>2.3558961967638753E-3</c:v>
                </c:pt>
                <c:pt idx="89">
                  <c:v>2.8986051440697924E-3</c:v>
                </c:pt>
                <c:pt idx="90">
                  <c:v>2.9552634001181761E-3</c:v>
                </c:pt>
                <c:pt idx="91">
                  <c:v>2.8588584852958935E-3</c:v>
                </c:pt>
                <c:pt idx="92">
                  <c:v>3.0010803969049639E-3</c:v>
                </c:pt>
                <c:pt idx="93">
                  <c:v>2.3316313103326799E-3</c:v>
                </c:pt>
                <c:pt idx="94">
                  <c:v>2.4923306571018756E-3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1.4702043341531593E-3</c:v>
                </c:pt>
                <c:pt idx="101">
                  <c:v>1.5576739734975426E-3</c:v>
                </c:pt>
                <c:pt idx="102">
                  <c:v>1.5835699156742653E-3</c:v>
                </c:pt>
                <c:pt idx="103">
                  <c:v>2.0343990139450843E-3</c:v>
                </c:pt>
                <c:pt idx="104">
                  <c:v>1.7329113934440217E-3</c:v>
                </c:pt>
                <c:pt idx="105">
                  <c:v>1.974517460814825E-3</c:v>
                </c:pt>
                <c:pt idx="106">
                  <c:v>1.3768983111948011E-3</c:v>
                </c:pt>
                <c:pt idx="107">
                  <c:v>1.7170441282814408E-3</c:v>
                </c:pt>
                <c:pt idx="108">
                  <c:v>1.5311192433008971E-3</c:v>
                </c:pt>
                <c:pt idx="109">
                  <c:v>1.1217391465986903E-3</c:v>
                </c:pt>
                <c:pt idx="110">
                  <c:v>1.2187816407294935E-3</c:v>
                </c:pt>
                <c:pt idx="111">
                  <c:v>1.1351921765314374E-3</c:v>
                </c:pt>
                <c:pt idx="112">
                  <c:v>1.70321128103108E-3</c:v>
                </c:pt>
                <c:pt idx="113">
                  <c:v>1.58416791899488E-3</c:v>
                </c:pt>
                <c:pt idx="114">
                  <c:v>2.1692676607229055E-3</c:v>
                </c:pt>
                <c:pt idx="115">
                  <c:v>2.4115735409953589E-3</c:v>
                </c:pt>
                <c:pt idx="116">
                  <c:v>1.9689443496555617E-3</c:v>
                </c:pt>
                <c:pt idx="117">
                  <c:v>1.379967346116304E-3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1.2164993383546126E-3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1.0448496972035851E-3</c:v>
                </c:pt>
                <c:pt idx="139">
                  <c:v>0</c:v>
                </c:pt>
                <c:pt idx="140">
                  <c:v>0</c:v>
                </c:pt>
                <c:pt idx="141">
                  <c:v>1.273276684165017E-3</c:v>
                </c:pt>
                <c:pt idx="142">
                  <c:v>2.2238769199290341E-4</c:v>
                </c:pt>
                <c:pt idx="143">
                  <c:v>0</c:v>
                </c:pt>
                <c:pt idx="144">
                  <c:v>6.3732045003852265E-4</c:v>
                </c:pt>
                <c:pt idx="145">
                  <c:v>0</c:v>
                </c:pt>
                <c:pt idx="146">
                  <c:v>0</c:v>
                </c:pt>
                <c:pt idx="147">
                  <c:v>2.4253260912164858E-4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4.0425352988926271E-4</c:v>
                </c:pt>
                <c:pt idx="152">
                  <c:v>6.6299235264081135E-4</c:v>
                </c:pt>
                <c:pt idx="153">
                  <c:v>0</c:v>
                </c:pt>
                <c:pt idx="154">
                  <c:v>5.3994943992378757E-4</c:v>
                </c:pt>
                <c:pt idx="155">
                  <c:v>0</c:v>
                </c:pt>
                <c:pt idx="156">
                  <c:v>6.7054319206080585E-4</c:v>
                </c:pt>
                <c:pt idx="157">
                  <c:v>0</c:v>
                </c:pt>
                <c:pt idx="158">
                  <c:v>4.9729157308438059E-4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7.0535215812801732E-4</c:v>
                </c:pt>
                <c:pt idx="169">
                  <c:v>3.4648003405346743E-4</c:v>
                </c:pt>
                <c:pt idx="170">
                  <c:v>1.3539803310708416E-3</c:v>
                </c:pt>
                <c:pt idx="171">
                  <c:v>0</c:v>
                </c:pt>
                <c:pt idx="172">
                  <c:v>0</c:v>
                </c:pt>
                <c:pt idx="173">
                  <c:v>3.0858689424213462E-4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6.265084993192755E-4</c:v>
                </c:pt>
                <c:pt idx="184">
                  <c:v>6.8830633299569793E-4</c:v>
                </c:pt>
                <c:pt idx="185">
                  <c:v>5.086669119709372E-4</c:v>
                </c:pt>
                <c:pt idx="186">
                  <c:v>0</c:v>
                </c:pt>
                <c:pt idx="187">
                  <c:v>2.532378194591813E-4</c:v>
                </c:pt>
                <c:pt idx="188">
                  <c:v>0</c:v>
                </c:pt>
                <c:pt idx="189">
                  <c:v>2.3156534400488985E-4</c:v>
                </c:pt>
                <c:pt idx="190">
                  <c:v>5.8940884518282339E-4</c:v>
                </c:pt>
                <c:pt idx="191">
                  <c:v>2.7573447865491613E-4</c:v>
                </c:pt>
                <c:pt idx="192">
                  <c:v>0</c:v>
                </c:pt>
                <c:pt idx="193">
                  <c:v>5.2405789388207478E-4</c:v>
                </c:pt>
                <c:pt idx="194">
                  <c:v>5.9730991884264701E-4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7.3981715674809696E-4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4.189539065366981E-4</c:v>
                </c:pt>
                <c:pt idx="208">
                  <c:v>0</c:v>
                </c:pt>
                <c:pt idx="209">
                  <c:v>2.2622410199252144E-4</c:v>
                </c:pt>
                <c:pt idx="210">
                  <c:v>2.6814099253358054E-4</c:v>
                </c:pt>
                <c:pt idx="211">
                  <c:v>2.6193207802409103E-4</c:v>
                </c:pt>
                <c:pt idx="212">
                  <c:v>1.3457087510131906E-3</c:v>
                </c:pt>
                <c:pt idx="213">
                  <c:v>2.1016455857287108E-3</c:v>
                </c:pt>
                <c:pt idx="214">
                  <c:v>1.0510937895366309E-3</c:v>
                </c:pt>
                <c:pt idx="215">
                  <c:v>7.1368568312273203E-4</c:v>
                </c:pt>
                <c:pt idx="216">
                  <c:v>1.0429825118509284E-3</c:v>
                </c:pt>
                <c:pt idx="217">
                  <c:v>1.213713531251048E-2</c:v>
                </c:pt>
                <c:pt idx="218">
                  <c:v>8.7882932508619974E-4</c:v>
                </c:pt>
                <c:pt idx="219">
                  <c:v>1.8221226152018313E-3</c:v>
                </c:pt>
                <c:pt idx="220">
                  <c:v>1.3662501430196539E-3</c:v>
                </c:pt>
                <c:pt idx="221">
                  <c:v>6.6849611181964E-4</c:v>
                </c:pt>
                <c:pt idx="222">
                  <c:v>6.9902167135931967E-4</c:v>
                </c:pt>
                <c:pt idx="223">
                  <c:v>9.2016139436448406E-4</c:v>
                </c:pt>
                <c:pt idx="224">
                  <c:v>1.3017491949194561E-3</c:v>
                </c:pt>
                <c:pt idx="225">
                  <c:v>7.6534135007605864E-4</c:v>
                </c:pt>
                <c:pt idx="226">
                  <c:v>8.8478499982608243E-3</c:v>
                </c:pt>
                <c:pt idx="227">
                  <c:v>9.4610401649813177E-4</c:v>
                </c:pt>
                <c:pt idx="228">
                  <c:v>1.0065032252175039E-3</c:v>
                </c:pt>
                <c:pt idx="229">
                  <c:v>7.9329016228867327E-3</c:v>
                </c:pt>
                <c:pt idx="230">
                  <c:v>8.5802707575908241E-4</c:v>
                </c:pt>
                <c:pt idx="231">
                  <c:v>2.7447617000584458E-3</c:v>
                </c:pt>
                <c:pt idx="232">
                  <c:v>1.170451251629231E-3</c:v>
                </c:pt>
                <c:pt idx="233">
                  <c:v>1.1817028581760176E-3</c:v>
                </c:pt>
                <c:pt idx="234">
                  <c:v>6.6404907322053152E-4</c:v>
                </c:pt>
                <c:pt idx="235">
                  <c:v>1.2283099164124996E-3</c:v>
                </c:pt>
                <c:pt idx="236">
                  <c:v>8.7706024074011722E-4</c:v>
                </c:pt>
                <c:pt idx="237">
                  <c:v>6.9738941100272954E-4</c:v>
                </c:pt>
                <c:pt idx="238">
                  <c:v>7.1280125003519176E-4</c:v>
                </c:pt>
                <c:pt idx="239">
                  <c:v>3.6855311874608114E-4</c:v>
                </c:pt>
                <c:pt idx="240">
                  <c:v>5.2138827552605143E-4</c:v>
                </c:pt>
                <c:pt idx="241">
                  <c:v>5.4954791965401771E-4</c:v>
                </c:pt>
                <c:pt idx="242">
                  <c:v>1.2954310439717129E-3</c:v>
                </c:pt>
                <c:pt idx="243">
                  <c:v>1.217390854310346E-3</c:v>
                </c:pt>
                <c:pt idx="244">
                  <c:v>1.7966072443529456E-3</c:v>
                </c:pt>
                <c:pt idx="245">
                  <c:v>3.2080570794235388E-3</c:v>
                </c:pt>
                <c:pt idx="246">
                  <c:v>2.8810440303573457E-3</c:v>
                </c:pt>
                <c:pt idx="247">
                  <c:v>1.0455211744460596E-2</c:v>
                </c:pt>
                <c:pt idx="248">
                  <c:v>4.6885911408393365E-3</c:v>
                </c:pt>
                <c:pt idx="249">
                  <c:v>4.7664396312001268E-3</c:v>
                </c:pt>
                <c:pt idx="250">
                  <c:v>1.6280389220837427E-3</c:v>
                </c:pt>
                <c:pt idx="251">
                  <c:v>8.6628894359134579E-4</c:v>
                </c:pt>
                <c:pt idx="252">
                  <c:v>8.8733649237121787E-4</c:v>
                </c:pt>
                <c:pt idx="253">
                  <c:v>6.0641407675957385E-4</c:v>
                </c:pt>
                <c:pt idx="254">
                  <c:v>5.9386868633727109E-4</c:v>
                </c:pt>
                <c:pt idx="255">
                  <c:v>0</c:v>
                </c:pt>
                <c:pt idx="256">
                  <c:v>2.8322468239820326E-4</c:v>
                </c:pt>
                <c:pt idx="257">
                  <c:v>2.5123300540756216E-4</c:v>
                </c:pt>
                <c:pt idx="258">
                  <c:v>0</c:v>
                </c:pt>
                <c:pt idx="259">
                  <c:v>2.4352501420466721E-3</c:v>
                </c:pt>
                <c:pt idx="260">
                  <c:v>0</c:v>
                </c:pt>
                <c:pt idx="261">
                  <c:v>7.0306500703944325E-4</c:v>
                </c:pt>
                <c:pt idx="262">
                  <c:v>4.4680438788154023E-4</c:v>
                </c:pt>
                <c:pt idx="263">
                  <c:v>2.6505918577203496E-4</c:v>
                </c:pt>
                <c:pt idx="264">
                  <c:v>0</c:v>
                </c:pt>
                <c:pt idx="265">
                  <c:v>2.4249075059094207E-4</c:v>
                </c:pt>
                <c:pt idx="266">
                  <c:v>0</c:v>
                </c:pt>
                <c:pt idx="267">
                  <c:v>2.8708310335397906E-4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2.5772198381180137E-4</c:v>
                </c:pt>
                <c:pt idx="272">
                  <c:v>2.7819277383456513E-4</c:v>
                </c:pt>
                <c:pt idx="273">
                  <c:v>2.3584782268112179E-4</c:v>
                </c:pt>
                <c:pt idx="274">
                  <c:v>1.1879303169102875E-3</c:v>
                </c:pt>
                <c:pt idx="275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9.7447132253181013E-3</c:v>
                </c:pt>
                <c:pt idx="291">
                  <c:v>0</c:v>
                </c:pt>
                <c:pt idx="292">
                  <c:v>3.6596998687403663E-3</c:v>
                </c:pt>
                <c:pt idx="293">
                  <c:v>7.5283010524936035E-4</c:v>
                </c:pt>
                <c:pt idx="29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546-417D-8198-8FEF52A6FE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95126936"/>
        <c:axId val="-2095228312"/>
      </c:scatterChart>
      <c:valAx>
        <c:axId val="-2095126936"/>
        <c:scaling>
          <c:orientation val="minMax"/>
          <c:max val="800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Gallons Pumped</a:t>
                </a:r>
              </a:p>
            </c:rich>
          </c:tx>
          <c:layout>
            <c:manualLayout>
              <c:xMode val="edge"/>
              <c:yMode val="edge"/>
              <c:x val="0.40949804770722198"/>
              <c:y val="0.94023928761895803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5228312"/>
        <c:crossesAt val="1E-4"/>
        <c:crossBetween val="midCat"/>
      </c:valAx>
      <c:valAx>
        <c:axId val="-2095228312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400" b="1"/>
                </a:pPr>
                <a:r>
                  <a:rPr lang="en-US" sz="1400" b="1"/>
                  <a:t>mg/L</a:t>
                </a:r>
              </a:p>
            </c:rich>
          </c:tx>
          <c:layout>
            <c:manualLayout>
              <c:xMode val="edge"/>
              <c:yMode val="edge"/>
              <c:x val="7.1391069033477396E-3"/>
              <c:y val="0.4283055028503319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5126936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89150426603797595"/>
          <c:y val="0.29448270147265398"/>
          <c:w val="0.10671095723618799"/>
          <c:h val="0.49479546241663103"/>
        </c:manualLayout>
      </c:layout>
      <c:overlay val="0"/>
      <c:spPr>
        <a:ln>
          <a:noFill/>
        </a:ln>
      </c:spPr>
      <c:txPr>
        <a:bodyPr/>
        <a:lstStyle/>
        <a:p>
          <a:pPr>
            <a:defRPr sz="1200" b="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70589502668005E-2"/>
          <c:y val="8.4775753181680805E-2"/>
          <c:w val="0.82728806335105565"/>
          <c:h val="0.77764543300390776"/>
        </c:manualLayout>
      </c:layout>
      <c:scatterChart>
        <c:scatterStyle val="lineMarker"/>
        <c:varyColors val="0"/>
        <c:ser>
          <c:idx val="7"/>
          <c:order val="0"/>
          <c:tx>
            <c:v>Si</c:v>
          </c:tx>
          <c:spPr>
            <a:ln w="19050">
              <a:noFill/>
            </a:ln>
          </c:spPr>
          <c:xVal>
            <c:numRef>
              <c:f>'R-42 Cations-Metals'!$H$3:$H$290</c:f>
              <c:numCache>
                <c:formatCode>m/d/yyyy\ h:mm</c:formatCode>
                <c:ptCount val="288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Cations-Metals'!$AE$3:$AE$290</c:f>
              <c:numCache>
                <c:formatCode>General</c:formatCode>
                <c:ptCount val="288"/>
                <c:pt idx="0">
                  <c:v>31.702796490000001</c:v>
                </c:pt>
                <c:pt idx="1">
                  <c:v>32.541426119999997</c:v>
                </c:pt>
                <c:pt idx="2">
                  <c:v>32.956664420000003</c:v>
                </c:pt>
                <c:pt idx="3">
                  <c:v>32.590069980000003</c:v>
                </c:pt>
                <c:pt idx="4">
                  <c:v>32.600560479999999</c:v>
                </c:pt>
                <c:pt idx="5">
                  <c:v>33.013585339999999</c:v>
                </c:pt>
                <c:pt idx="6">
                  <c:v>32.202246870000003</c:v>
                </c:pt>
                <c:pt idx="7">
                  <c:v>32.54934205</c:v>
                </c:pt>
                <c:pt idx="8">
                  <c:v>32.543497260000002</c:v>
                </c:pt>
                <c:pt idx="9">
                  <c:v>32.000081590000001</c:v>
                </c:pt>
                <c:pt idx="10">
                  <c:v>32.297860360000001</c:v>
                </c:pt>
                <c:pt idx="11">
                  <c:v>32.824415389999999</c:v>
                </c:pt>
                <c:pt idx="12">
                  <c:v>33.2395596</c:v>
                </c:pt>
                <c:pt idx="13">
                  <c:v>32.305083639999999</c:v>
                </c:pt>
                <c:pt idx="14">
                  <c:v>31.422608740000001</c:v>
                </c:pt>
                <c:pt idx="15">
                  <c:v>32.345487030000001</c:v>
                </c:pt>
                <c:pt idx="16">
                  <c:v>33.778486520000001</c:v>
                </c:pt>
                <c:pt idx="17">
                  <c:v>29.79836456</c:v>
                </c:pt>
                <c:pt idx="18">
                  <c:v>32.587708200000002</c:v>
                </c:pt>
                <c:pt idx="19">
                  <c:v>31.656031769999998</c:v>
                </c:pt>
                <c:pt idx="20">
                  <c:v>32.746756210000001</c:v>
                </c:pt>
                <c:pt idx="21">
                  <c:v>33.083248419999997</c:v>
                </c:pt>
                <c:pt idx="22">
                  <c:v>33.058656460000002</c:v>
                </c:pt>
                <c:pt idx="23">
                  <c:v>32.936577610000001</c:v>
                </c:pt>
                <c:pt idx="24">
                  <c:v>31.682830190000001</c:v>
                </c:pt>
                <c:pt idx="25">
                  <c:v>32.158412740000003</c:v>
                </c:pt>
                <c:pt idx="26">
                  <c:v>32.249987150000003</c:v>
                </c:pt>
                <c:pt idx="27">
                  <c:v>32.154485489999999</c:v>
                </c:pt>
                <c:pt idx="28">
                  <c:v>31.698556310000001</c:v>
                </c:pt>
                <c:pt idx="29">
                  <c:v>31.798142859999999</c:v>
                </c:pt>
                <c:pt idx="30">
                  <c:v>32.423789620000001</c:v>
                </c:pt>
                <c:pt idx="31">
                  <c:v>32.431076169999997</c:v>
                </c:pt>
                <c:pt idx="32">
                  <c:v>32.442267999999999</c:v>
                </c:pt>
                <c:pt idx="33">
                  <c:v>32.193092419999999</c:v>
                </c:pt>
                <c:pt idx="34">
                  <c:v>32.074540880000001</c:v>
                </c:pt>
                <c:pt idx="35">
                  <c:v>32.082833100000002</c:v>
                </c:pt>
                <c:pt idx="36">
                  <c:v>32.66059851</c:v>
                </c:pt>
                <c:pt idx="37">
                  <c:v>32.056623469999998</c:v>
                </c:pt>
                <c:pt idx="38">
                  <c:v>31.701781879999999</c:v>
                </c:pt>
                <c:pt idx="39">
                  <c:v>32.70860167</c:v>
                </c:pt>
                <c:pt idx="40">
                  <c:v>32.25274417</c:v>
                </c:pt>
                <c:pt idx="41">
                  <c:v>32.370320579999998</c:v>
                </c:pt>
                <c:pt idx="42">
                  <c:v>32.686126219999998</c:v>
                </c:pt>
                <c:pt idx="43">
                  <c:v>32.534424430000001</c:v>
                </c:pt>
                <c:pt idx="44">
                  <c:v>32.717450100000001</c:v>
                </c:pt>
                <c:pt idx="45">
                  <c:v>33.05539461</c:v>
                </c:pt>
                <c:pt idx="46">
                  <c:v>32.931565249999998</c:v>
                </c:pt>
                <c:pt idx="47">
                  <c:v>32.741641860000001</c:v>
                </c:pt>
                <c:pt idx="48">
                  <c:v>35.891097070000001</c:v>
                </c:pt>
                <c:pt idx="49">
                  <c:v>35.783830100000003</c:v>
                </c:pt>
                <c:pt idx="50">
                  <c:v>37.128843500000002</c:v>
                </c:pt>
                <c:pt idx="51">
                  <c:v>37.018498119999997</c:v>
                </c:pt>
                <c:pt idx="52">
                  <c:v>35.494055009999997</c:v>
                </c:pt>
                <c:pt idx="53">
                  <c:v>36.928269290000003</c:v>
                </c:pt>
                <c:pt idx="54">
                  <c:v>37.479657099999997</c:v>
                </c:pt>
                <c:pt idx="55">
                  <c:v>36.4978713</c:v>
                </c:pt>
                <c:pt idx="56">
                  <c:v>36.090212510000001</c:v>
                </c:pt>
                <c:pt idx="57">
                  <c:v>36.707730140000002</c:v>
                </c:pt>
                <c:pt idx="58">
                  <c:v>34.969781150000003</c:v>
                </c:pt>
                <c:pt idx="59">
                  <c:v>36.942007390000001</c:v>
                </c:pt>
                <c:pt idx="60">
                  <c:v>38.423135590000001</c:v>
                </c:pt>
                <c:pt idx="61">
                  <c:v>37.734942160000003</c:v>
                </c:pt>
                <c:pt idx="62">
                  <c:v>37.142081140000002</c:v>
                </c:pt>
                <c:pt idx="63">
                  <c:v>36.87709933</c:v>
                </c:pt>
                <c:pt idx="64">
                  <c:v>35.719505740000002</c:v>
                </c:pt>
                <c:pt idx="65">
                  <c:v>37.055095350000002</c:v>
                </c:pt>
                <c:pt idx="66">
                  <c:v>36.153667069999997</c:v>
                </c:pt>
                <c:pt idx="67">
                  <c:v>36.594660990000001</c:v>
                </c:pt>
                <c:pt idx="68">
                  <c:v>36.229374700000001</c:v>
                </c:pt>
                <c:pt idx="69">
                  <c:v>36.344195450000001</c:v>
                </c:pt>
                <c:pt idx="70">
                  <c:v>34.537715370000001</c:v>
                </c:pt>
                <c:pt idx="71">
                  <c:v>32.906186490000003</c:v>
                </c:pt>
                <c:pt idx="72">
                  <c:v>32.766584860000002</c:v>
                </c:pt>
                <c:pt idx="73">
                  <c:v>33.561879900000001</c:v>
                </c:pt>
                <c:pt idx="74">
                  <c:v>36.14914306</c:v>
                </c:pt>
                <c:pt idx="75">
                  <c:v>36.567480369999998</c:v>
                </c:pt>
                <c:pt idx="76">
                  <c:v>37.419394850000003</c:v>
                </c:pt>
                <c:pt idx="77">
                  <c:v>37.534389449999999</c:v>
                </c:pt>
                <c:pt idx="78">
                  <c:v>37.602150690000002</c:v>
                </c:pt>
                <c:pt idx="79">
                  <c:v>37.844781310000002</c:v>
                </c:pt>
                <c:pt idx="80">
                  <c:v>37.504441679999999</c:v>
                </c:pt>
                <c:pt idx="81">
                  <c:v>37.530928279999998</c:v>
                </c:pt>
                <c:pt idx="82">
                  <c:v>36.560961679999998</c:v>
                </c:pt>
                <c:pt idx="83">
                  <c:v>35.955655819999997</c:v>
                </c:pt>
                <c:pt idx="84">
                  <c:v>35.821749750000002</c:v>
                </c:pt>
                <c:pt idx="85">
                  <c:v>35.6304509</c:v>
                </c:pt>
                <c:pt idx="86">
                  <c:v>35.5985114</c:v>
                </c:pt>
                <c:pt idx="87">
                  <c:v>35.237860550000001</c:v>
                </c:pt>
                <c:pt idx="88">
                  <c:v>35.338915749999998</c:v>
                </c:pt>
                <c:pt idx="89">
                  <c:v>33.842547279999998</c:v>
                </c:pt>
                <c:pt idx="90">
                  <c:v>33.912779899999997</c:v>
                </c:pt>
                <c:pt idx="91">
                  <c:v>35.361097600000001</c:v>
                </c:pt>
                <c:pt idx="92">
                  <c:v>36.102689060000003</c:v>
                </c:pt>
                <c:pt idx="93">
                  <c:v>35.659614519999998</c:v>
                </c:pt>
                <c:pt idx="94">
                  <c:v>33.036492090000003</c:v>
                </c:pt>
                <c:pt idx="95">
                  <c:v>35.700374660000001</c:v>
                </c:pt>
                <c:pt idx="96">
                  <c:v>35.056119789999997</c:v>
                </c:pt>
                <c:pt idx="97">
                  <c:v>34.976529120000002</c:v>
                </c:pt>
                <c:pt idx="98">
                  <c:v>34.654335000000003</c:v>
                </c:pt>
                <c:pt idx="99">
                  <c:v>34.796038189999997</c:v>
                </c:pt>
                <c:pt idx="100">
                  <c:v>33.115314429999998</c:v>
                </c:pt>
                <c:pt idx="101">
                  <c:v>33.536856040000004</c:v>
                </c:pt>
                <c:pt idx="102">
                  <c:v>33.0759574</c:v>
                </c:pt>
                <c:pt idx="103">
                  <c:v>32.981787789999998</c:v>
                </c:pt>
                <c:pt idx="104">
                  <c:v>33.272021879999997</c:v>
                </c:pt>
                <c:pt idx="105">
                  <c:v>33.172617700000004</c:v>
                </c:pt>
                <c:pt idx="106">
                  <c:v>32.92939707</c:v>
                </c:pt>
                <c:pt idx="107">
                  <c:v>32.605130920000001</c:v>
                </c:pt>
                <c:pt idx="108">
                  <c:v>32.91846022</c:v>
                </c:pt>
                <c:pt idx="109">
                  <c:v>32.012563970000002</c:v>
                </c:pt>
                <c:pt idx="110">
                  <c:v>32.59321825</c:v>
                </c:pt>
                <c:pt idx="111">
                  <c:v>31.111293310000001</c:v>
                </c:pt>
                <c:pt idx="112">
                  <c:v>30.899709900000001</c:v>
                </c:pt>
                <c:pt idx="113">
                  <c:v>32.596312140000002</c:v>
                </c:pt>
                <c:pt idx="114">
                  <c:v>32.784823549999999</c:v>
                </c:pt>
                <c:pt idx="115">
                  <c:v>32.793676560000002</c:v>
                </c:pt>
                <c:pt idx="116">
                  <c:v>34.018065460000003</c:v>
                </c:pt>
                <c:pt idx="117">
                  <c:v>34.679118920000001</c:v>
                </c:pt>
                <c:pt idx="118">
                  <c:v>33.191207679999998</c:v>
                </c:pt>
                <c:pt idx="119">
                  <c:v>33.729607420000001</c:v>
                </c:pt>
                <c:pt idx="120">
                  <c:v>33.331278679999997</c:v>
                </c:pt>
                <c:pt idx="121">
                  <c:v>32.365543989999999</c:v>
                </c:pt>
                <c:pt idx="122">
                  <c:v>32.514091209999997</c:v>
                </c:pt>
                <c:pt idx="123">
                  <c:v>32.03261552</c:v>
                </c:pt>
                <c:pt idx="124">
                  <c:v>31.995709779999999</c:v>
                </c:pt>
                <c:pt idx="125">
                  <c:v>32.001206750000001</c:v>
                </c:pt>
                <c:pt idx="126">
                  <c:v>32.509343600000001</c:v>
                </c:pt>
                <c:pt idx="127">
                  <c:v>32.148846710000001</c:v>
                </c:pt>
                <c:pt idx="128">
                  <c:v>32.099101320000003</c:v>
                </c:pt>
                <c:pt idx="129">
                  <c:v>31.932772010000001</c:v>
                </c:pt>
                <c:pt idx="130">
                  <c:v>33.445240079999998</c:v>
                </c:pt>
                <c:pt idx="131">
                  <c:v>33.150188100000001</c:v>
                </c:pt>
                <c:pt idx="132">
                  <c:v>33.203998130000002</c:v>
                </c:pt>
                <c:pt idx="133">
                  <c:v>32.107747539999998</c:v>
                </c:pt>
                <c:pt idx="134">
                  <c:v>31.901289429999999</c:v>
                </c:pt>
                <c:pt idx="135">
                  <c:v>31.78719808</c:v>
                </c:pt>
                <c:pt idx="136">
                  <c:v>31.628148970000002</c:v>
                </c:pt>
                <c:pt idx="137">
                  <c:v>31.607399260000001</c:v>
                </c:pt>
                <c:pt idx="138">
                  <c:v>31.251738799999998</c:v>
                </c:pt>
                <c:pt idx="139">
                  <c:v>31.896559719999999</c:v>
                </c:pt>
                <c:pt idx="140">
                  <c:v>32.16150107</c:v>
                </c:pt>
                <c:pt idx="141">
                  <c:v>31.309335910000001</c:v>
                </c:pt>
                <c:pt idx="142">
                  <c:v>31.319749600000002</c:v>
                </c:pt>
                <c:pt idx="143">
                  <c:v>31.12866167</c:v>
                </c:pt>
                <c:pt idx="144">
                  <c:v>30.633273419999998</c:v>
                </c:pt>
                <c:pt idx="145">
                  <c:v>31.391034680000001</c:v>
                </c:pt>
                <c:pt idx="146">
                  <c:v>30.991447359999999</c:v>
                </c:pt>
                <c:pt idx="147">
                  <c:v>31.400123279999999</c:v>
                </c:pt>
                <c:pt idx="148">
                  <c:v>31.438220090000002</c:v>
                </c:pt>
                <c:pt idx="149">
                  <c:v>32.024601580000002</c:v>
                </c:pt>
                <c:pt idx="150">
                  <c:v>31.92047444</c:v>
                </c:pt>
                <c:pt idx="151">
                  <c:v>32.22882268</c:v>
                </c:pt>
                <c:pt idx="152">
                  <c:v>32.363049539999999</c:v>
                </c:pt>
                <c:pt idx="153">
                  <c:v>33.074919549999997</c:v>
                </c:pt>
                <c:pt idx="154">
                  <c:v>32.905305609999999</c:v>
                </c:pt>
                <c:pt idx="155">
                  <c:v>30.431474170000001</c:v>
                </c:pt>
                <c:pt idx="156">
                  <c:v>31.489966129999999</c:v>
                </c:pt>
                <c:pt idx="157">
                  <c:v>30.557519970000001</c:v>
                </c:pt>
                <c:pt idx="158">
                  <c:v>31.199629600000002</c:v>
                </c:pt>
                <c:pt idx="159">
                  <c:v>30.092812290000001</c:v>
                </c:pt>
                <c:pt idx="160">
                  <c:v>31.406236329999999</c:v>
                </c:pt>
                <c:pt idx="161">
                  <c:v>31.417462780000001</c:v>
                </c:pt>
                <c:pt idx="162">
                  <c:v>30.3233879</c:v>
                </c:pt>
                <c:pt idx="163">
                  <c:v>30.639917239999999</c:v>
                </c:pt>
                <c:pt idx="164">
                  <c:v>29.586430180000001</c:v>
                </c:pt>
                <c:pt idx="165">
                  <c:v>30.181413129999999</c:v>
                </c:pt>
                <c:pt idx="166">
                  <c:v>32.813890800000003</c:v>
                </c:pt>
                <c:pt idx="167">
                  <c:v>29.136810950000001</c:v>
                </c:pt>
                <c:pt idx="168">
                  <c:v>29.261408750000001</c:v>
                </c:pt>
                <c:pt idx="169">
                  <c:v>32.06677019</c:v>
                </c:pt>
                <c:pt idx="170">
                  <c:v>31.876442239999999</c:v>
                </c:pt>
                <c:pt idx="171">
                  <c:v>31.461635340000001</c:v>
                </c:pt>
                <c:pt idx="172">
                  <c:v>29.934131560000001</c:v>
                </c:pt>
                <c:pt idx="173">
                  <c:v>29.765139600000001</c:v>
                </c:pt>
                <c:pt idx="174">
                  <c:v>30.01234801</c:v>
                </c:pt>
                <c:pt idx="175">
                  <c:v>32.441689029999999</c:v>
                </c:pt>
                <c:pt idx="176">
                  <c:v>32.215186019999997</c:v>
                </c:pt>
                <c:pt idx="177">
                  <c:v>32.183282910000003</c:v>
                </c:pt>
                <c:pt idx="178">
                  <c:v>30.264397800000001</c:v>
                </c:pt>
                <c:pt idx="179">
                  <c:v>31.185033090000001</c:v>
                </c:pt>
                <c:pt idx="180">
                  <c:v>31.534821900000001</c:v>
                </c:pt>
                <c:pt idx="181">
                  <c:v>31.79448854</c:v>
                </c:pt>
                <c:pt idx="182">
                  <c:v>31.967911560000001</c:v>
                </c:pt>
                <c:pt idx="183">
                  <c:v>29.919494799999999</c:v>
                </c:pt>
                <c:pt idx="184">
                  <c:v>30.18598987</c:v>
                </c:pt>
                <c:pt idx="185">
                  <c:v>31.889278879999999</c:v>
                </c:pt>
                <c:pt idx="186">
                  <c:v>31.111377019999999</c:v>
                </c:pt>
                <c:pt idx="187">
                  <c:v>30.884333569999999</c:v>
                </c:pt>
                <c:pt idx="188">
                  <c:v>30.55614224</c:v>
                </c:pt>
                <c:pt idx="189">
                  <c:v>31.110656909999999</c:v>
                </c:pt>
                <c:pt idx="190">
                  <c:v>30.553378609999999</c:v>
                </c:pt>
                <c:pt idx="191">
                  <c:v>30.852916539999999</c:v>
                </c:pt>
                <c:pt idx="192">
                  <c:v>30.919620729999998</c:v>
                </c:pt>
                <c:pt idx="193">
                  <c:v>31.029288019999999</c:v>
                </c:pt>
                <c:pt idx="194">
                  <c:v>30.479551499999999</c:v>
                </c:pt>
                <c:pt idx="195">
                  <c:v>30.99727305</c:v>
                </c:pt>
                <c:pt idx="196">
                  <c:v>30.738938829999999</c:v>
                </c:pt>
                <c:pt idx="197">
                  <c:v>30.77266054</c:v>
                </c:pt>
                <c:pt idx="198">
                  <c:v>30.83800038</c:v>
                </c:pt>
                <c:pt idx="199">
                  <c:v>30.518721939999999</c:v>
                </c:pt>
                <c:pt idx="200">
                  <c:v>30.280511600000001</c:v>
                </c:pt>
                <c:pt idx="201">
                  <c:v>30.56353198</c:v>
                </c:pt>
                <c:pt idx="202">
                  <c:v>28.384747839999999</c:v>
                </c:pt>
                <c:pt idx="203">
                  <c:v>30.070875569999998</c:v>
                </c:pt>
                <c:pt idx="204">
                  <c:v>29.566581100000001</c:v>
                </c:pt>
                <c:pt idx="205">
                  <c:v>31.114187749999999</c:v>
                </c:pt>
                <c:pt idx="206">
                  <c:v>30.981155340000001</c:v>
                </c:pt>
                <c:pt idx="207">
                  <c:v>30.871144139999998</c:v>
                </c:pt>
                <c:pt idx="208">
                  <c:v>29.7947706</c:v>
                </c:pt>
                <c:pt idx="209">
                  <c:v>28.357756519999999</c:v>
                </c:pt>
                <c:pt idx="210">
                  <c:v>23.99048165</c:v>
                </c:pt>
                <c:pt idx="211">
                  <c:v>25.841671819999998</c:v>
                </c:pt>
                <c:pt idx="212">
                  <c:v>25.96212895</c:v>
                </c:pt>
                <c:pt idx="213">
                  <c:v>24.828792920000001</c:v>
                </c:pt>
                <c:pt idx="214">
                  <c:v>25.362030010000002</c:v>
                </c:pt>
                <c:pt idx="215">
                  <c:v>22.991198199999999</c:v>
                </c:pt>
                <c:pt idx="216">
                  <c:v>22.114432260000001</c:v>
                </c:pt>
                <c:pt idx="217">
                  <c:v>22.68810362</c:v>
                </c:pt>
                <c:pt idx="218">
                  <c:v>23.026742599999999</c:v>
                </c:pt>
                <c:pt idx="219">
                  <c:v>22.4685354</c:v>
                </c:pt>
                <c:pt idx="220">
                  <c:v>25.318693289999999</c:v>
                </c:pt>
                <c:pt idx="221">
                  <c:v>24.29747218</c:v>
                </c:pt>
                <c:pt idx="222">
                  <c:v>24.646187579999999</c:v>
                </c:pt>
                <c:pt idx="223">
                  <c:v>25.07508176</c:v>
                </c:pt>
                <c:pt idx="224">
                  <c:v>25.740074660000001</c:v>
                </c:pt>
                <c:pt idx="225">
                  <c:v>25.346798750000001</c:v>
                </c:pt>
                <c:pt idx="226">
                  <c:v>25.365273930000001</c:v>
                </c:pt>
                <c:pt idx="227">
                  <c:v>25.519472650000001</c:v>
                </c:pt>
                <c:pt idx="228">
                  <c:v>25.714449729999998</c:v>
                </c:pt>
                <c:pt idx="229">
                  <c:v>25.756035059999999</c:v>
                </c:pt>
                <c:pt idx="230">
                  <c:v>25.890967629999999</c:v>
                </c:pt>
                <c:pt idx="231">
                  <c:v>24.451878449999999</c:v>
                </c:pt>
                <c:pt idx="232">
                  <c:v>25.10437859</c:v>
                </c:pt>
                <c:pt idx="233">
                  <c:v>21.63136501</c:v>
                </c:pt>
                <c:pt idx="234">
                  <c:v>26.262409699999999</c:v>
                </c:pt>
                <c:pt idx="235">
                  <c:v>25.703448340000001</c:v>
                </c:pt>
                <c:pt idx="236">
                  <c:v>26.36231639</c:v>
                </c:pt>
                <c:pt idx="237">
                  <c:v>25.975986729999999</c:v>
                </c:pt>
                <c:pt idx="238">
                  <c:v>26.26753553</c:v>
                </c:pt>
                <c:pt idx="239">
                  <c:v>25.49875295</c:v>
                </c:pt>
                <c:pt idx="240">
                  <c:v>20.032236730000001</c:v>
                </c:pt>
                <c:pt idx="241">
                  <c:v>23.787644490000002</c:v>
                </c:pt>
                <c:pt idx="242">
                  <c:v>24.308120890000001</c:v>
                </c:pt>
                <c:pt idx="243">
                  <c:v>23.395380889999998</c:v>
                </c:pt>
                <c:pt idx="244">
                  <c:v>24.030118080000001</c:v>
                </c:pt>
                <c:pt idx="245">
                  <c:v>21.743394420000001</c:v>
                </c:pt>
                <c:pt idx="246">
                  <c:v>24.622855619999999</c:v>
                </c:pt>
                <c:pt idx="247">
                  <c:v>23.970223279999999</c:v>
                </c:pt>
                <c:pt idx="248">
                  <c:v>25.538018000000001</c:v>
                </c:pt>
                <c:pt idx="249">
                  <c:v>26.63789319</c:v>
                </c:pt>
                <c:pt idx="250">
                  <c:v>25.684052319999999</c:v>
                </c:pt>
                <c:pt idx="251">
                  <c:v>23.37456237</c:v>
                </c:pt>
                <c:pt idx="252">
                  <c:v>25.24934124</c:v>
                </c:pt>
                <c:pt idx="253">
                  <c:v>27.371462409999999</c:v>
                </c:pt>
                <c:pt idx="254">
                  <c:v>27.577240239999998</c:v>
                </c:pt>
                <c:pt idx="255">
                  <c:v>26.32071723</c:v>
                </c:pt>
                <c:pt idx="256">
                  <c:v>27.018568559999999</c:v>
                </c:pt>
                <c:pt idx="257">
                  <c:v>27.869909610000001</c:v>
                </c:pt>
                <c:pt idx="258">
                  <c:v>26.920512089999999</c:v>
                </c:pt>
                <c:pt idx="259">
                  <c:v>28.31890817</c:v>
                </c:pt>
                <c:pt idx="260">
                  <c:v>28.816461589999999</c:v>
                </c:pt>
                <c:pt idx="261">
                  <c:v>26.661361620000001</c:v>
                </c:pt>
                <c:pt idx="262">
                  <c:v>27.326330380000002</c:v>
                </c:pt>
                <c:pt idx="263">
                  <c:v>25.717607210000001</c:v>
                </c:pt>
                <c:pt idx="264">
                  <c:v>27.77993979</c:v>
                </c:pt>
                <c:pt idx="265">
                  <c:v>28.33712615</c:v>
                </c:pt>
                <c:pt idx="266">
                  <c:v>26.716863709999998</c:v>
                </c:pt>
                <c:pt idx="267">
                  <c:v>27.21849435</c:v>
                </c:pt>
                <c:pt idx="268">
                  <c:v>27.58402491</c:v>
                </c:pt>
                <c:pt idx="269">
                  <c:v>27.87094737</c:v>
                </c:pt>
                <c:pt idx="270">
                  <c:v>28.011699230000001</c:v>
                </c:pt>
                <c:pt idx="271">
                  <c:v>28.54291967</c:v>
                </c:pt>
                <c:pt idx="272">
                  <c:v>28.579704190000001</c:v>
                </c:pt>
                <c:pt idx="273">
                  <c:v>29.151750400000001</c:v>
                </c:pt>
                <c:pt idx="274">
                  <c:v>28.673069659999999</c:v>
                </c:pt>
                <c:pt idx="275">
                  <c:v>29.17665319</c:v>
                </c:pt>
                <c:pt idx="276">
                  <c:v>29.02263486</c:v>
                </c:pt>
                <c:pt idx="277">
                  <c:v>28.58586407</c:v>
                </c:pt>
                <c:pt idx="278">
                  <c:v>28.311116139999999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A0F-42F7-BD90-98B4029CCF8C}"/>
            </c:ext>
          </c:extLst>
        </c:ser>
        <c:ser>
          <c:idx val="4"/>
          <c:order val="1"/>
          <c:tx>
            <c:v>Fe</c:v>
          </c:tx>
          <c:spPr>
            <a:ln w="19050" cap="rnd">
              <a:noFill/>
              <a:round/>
            </a:ln>
            <a:effectLst/>
          </c:spPr>
          <c:xVal>
            <c:numRef>
              <c:f>'R-42 Cations-Metals'!$H$3:$H$290</c:f>
              <c:numCache>
                <c:formatCode>m/d/yyyy\ h:mm</c:formatCode>
                <c:ptCount val="288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Cations-Metals'!$S$3:$S$290</c:f>
              <c:numCache>
                <c:formatCode>General</c:formatCode>
                <c:ptCount val="288"/>
                <c:pt idx="0">
                  <c:v>1.323510065</c:v>
                </c:pt>
                <c:pt idx="1">
                  <c:v>1.6788721539999999E-2</c:v>
                </c:pt>
                <c:pt idx="2">
                  <c:v>1.2686884249999999</c:v>
                </c:pt>
                <c:pt idx="3">
                  <c:v>1.0903023999999999</c:v>
                </c:pt>
                <c:pt idx="4">
                  <c:v>0.56019665259999996</c:v>
                </c:pt>
                <c:pt idx="5">
                  <c:v>0.50103572360000004</c:v>
                </c:pt>
                <c:pt idx="6">
                  <c:v>0.37328741780000002</c:v>
                </c:pt>
                <c:pt idx="7">
                  <c:v>0.42584933940000003</c:v>
                </c:pt>
                <c:pt idx="8">
                  <c:v>0.30154147489999999</c:v>
                </c:pt>
                <c:pt idx="9">
                  <c:v>0.33755271710000001</c:v>
                </c:pt>
                <c:pt idx="10">
                  <c:v>0.31493245130000003</c:v>
                </c:pt>
                <c:pt idx="11">
                  <c:v>0.28972770289999999</c:v>
                </c:pt>
                <c:pt idx="12">
                  <c:v>0.21173034809999999</c:v>
                </c:pt>
                <c:pt idx="13">
                  <c:v>0.26639154980000002</c:v>
                </c:pt>
                <c:pt idx="14">
                  <c:v>0.43270645600000002</c:v>
                </c:pt>
                <c:pt idx="15">
                  <c:v>0.2255570331</c:v>
                </c:pt>
                <c:pt idx="16">
                  <c:v>1.588560754</c:v>
                </c:pt>
                <c:pt idx="17">
                  <c:v>66.34514815</c:v>
                </c:pt>
                <c:pt idx="18">
                  <c:v>97.731782289999998</c:v>
                </c:pt>
                <c:pt idx="19">
                  <c:v>129.1698126</c:v>
                </c:pt>
                <c:pt idx="20">
                  <c:v>146.17346309999999</c:v>
                </c:pt>
                <c:pt idx="21">
                  <c:v>159.48245199999999</c:v>
                </c:pt>
                <c:pt idx="22">
                  <c:v>188.04286429999999</c:v>
                </c:pt>
                <c:pt idx="23">
                  <c:v>187.76667080000001</c:v>
                </c:pt>
                <c:pt idx="24">
                  <c:v>206.98882789999999</c:v>
                </c:pt>
                <c:pt idx="25">
                  <c:v>228.06389250000001</c:v>
                </c:pt>
                <c:pt idx="26">
                  <c:v>218.10246860000001</c:v>
                </c:pt>
                <c:pt idx="27">
                  <c:v>231.97853570000001</c:v>
                </c:pt>
                <c:pt idx="28">
                  <c:v>217.63123440000001</c:v>
                </c:pt>
                <c:pt idx="29">
                  <c:v>248.508996</c:v>
                </c:pt>
                <c:pt idx="30">
                  <c:v>242.86568550000001</c:v>
                </c:pt>
                <c:pt idx="31">
                  <c:v>255.5806388</c:v>
                </c:pt>
                <c:pt idx="32">
                  <c:v>255.1325574</c:v>
                </c:pt>
                <c:pt idx="33">
                  <c:v>247.06254100000001</c:v>
                </c:pt>
                <c:pt idx="34">
                  <c:v>251.02688029999999</c:v>
                </c:pt>
                <c:pt idx="35">
                  <c:v>243.33326589999999</c:v>
                </c:pt>
                <c:pt idx="36">
                  <c:v>228.6736932</c:v>
                </c:pt>
                <c:pt idx="37">
                  <c:v>220.82644310000001</c:v>
                </c:pt>
                <c:pt idx="38">
                  <c:v>223.4147433</c:v>
                </c:pt>
                <c:pt idx="39">
                  <c:v>204.08639640000001</c:v>
                </c:pt>
                <c:pt idx="40">
                  <c:v>204.0659541</c:v>
                </c:pt>
                <c:pt idx="41">
                  <c:v>189.11336460000001</c:v>
                </c:pt>
                <c:pt idx="42">
                  <c:v>183.99324129999999</c:v>
                </c:pt>
                <c:pt idx="43">
                  <c:v>175.36575780000001</c:v>
                </c:pt>
                <c:pt idx="44">
                  <c:v>174.042339</c:v>
                </c:pt>
                <c:pt idx="45">
                  <c:v>164.51593159999999</c:v>
                </c:pt>
                <c:pt idx="46">
                  <c:v>148.79171909999999</c:v>
                </c:pt>
                <c:pt idx="47">
                  <c:v>152.3565739</c:v>
                </c:pt>
                <c:pt idx="48">
                  <c:v>158.41489469999999</c:v>
                </c:pt>
                <c:pt idx="49">
                  <c:v>146.13796909999999</c:v>
                </c:pt>
                <c:pt idx="50">
                  <c:v>143.79818940000001</c:v>
                </c:pt>
                <c:pt idx="51">
                  <c:v>131.9559975</c:v>
                </c:pt>
                <c:pt idx="52">
                  <c:v>118.86427949999999</c:v>
                </c:pt>
                <c:pt idx="53">
                  <c:v>116.28330769999999</c:v>
                </c:pt>
                <c:pt idx="54">
                  <c:v>108.3979717</c:v>
                </c:pt>
                <c:pt idx="55">
                  <c:v>99.51271294</c:v>
                </c:pt>
                <c:pt idx="56">
                  <c:v>93.890830159999993</c:v>
                </c:pt>
                <c:pt idx="57">
                  <c:v>89.607180639999996</c:v>
                </c:pt>
                <c:pt idx="58">
                  <c:v>80.639058009999999</c:v>
                </c:pt>
                <c:pt idx="59">
                  <c:v>80.793647800000002</c:v>
                </c:pt>
                <c:pt idx="60">
                  <c:v>79.091045649999998</c:v>
                </c:pt>
                <c:pt idx="61">
                  <c:v>74.802158559999995</c:v>
                </c:pt>
                <c:pt idx="62">
                  <c:v>69.335057570000004</c:v>
                </c:pt>
                <c:pt idx="63">
                  <c:v>64.481315719999998</c:v>
                </c:pt>
                <c:pt idx="64">
                  <c:v>58.556912590000003</c:v>
                </c:pt>
                <c:pt idx="65">
                  <c:v>61.860156089999997</c:v>
                </c:pt>
                <c:pt idx="66">
                  <c:v>56.299300760000001</c:v>
                </c:pt>
                <c:pt idx="67">
                  <c:v>52.701127759999999</c:v>
                </c:pt>
                <c:pt idx="68">
                  <c:v>49.395758319999999</c:v>
                </c:pt>
                <c:pt idx="69">
                  <c:v>45.963491269999999</c:v>
                </c:pt>
                <c:pt idx="70">
                  <c:v>35.542543100000003</c:v>
                </c:pt>
                <c:pt idx="71">
                  <c:v>27.299893019999999</c:v>
                </c:pt>
                <c:pt idx="72">
                  <c:v>17.286292169999999</c:v>
                </c:pt>
                <c:pt idx="73">
                  <c:v>14.18192069</c:v>
                </c:pt>
                <c:pt idx="74">
                  <c:v>15.14420484</c:v>
                </c:pt>
                <c:pt idx="75">
                  <c:v>19.668804730000002</c:v>
                </c:pt>
                <c:pt idx="76">
                  <c:v>25.75559277</c:v>
                </c:pt>
                <c:pt idx="77">
                  <c:v>37.987264600000003</c:v>
                </c:pt>
                <c:pt idx="78">
                  <c:v>36.316541899999997</c:v>
                </c:pt>
                <c:pt idx="79">
                  <c:v>36.578552510000002</c:v>
                </c:pt>
                <c:pt idx="80">
                  <c:v>33.855447460000001</c:v>
                </c:pt>
                <c:pt idx="81">
                  <c:v>32.896717189999997</c:v>
                </c:pt>
                <c:pt idx="82">
                  <c:v>31.42270044</c:v>
                </c:pt>
                <c:pt idx="83">
                  <c:v>13.192203080000001</c:v>
                </c:pt>
                <c:pt idx="84">
                  <c:v>9.3028224159999997</c:v>
                </c:pt>
                <c:pt idx="85">
                  <c:v>6.8795003489999997</c:v>
                </c:pt>
                <c:pt idx="86">
                  <c:v>5.3964564169999996</c:v>
                </c:pt>
                <c:pt idx="87">
                  <c:v>5.425306441</c:v>
                </c:pt>
                <c:pt idx="88">
                  <c:v>8.0233627730000006</c:v>
                </c:pt>
                <c:pt idx="89">
                  <c:v>11.123054</c:v>
                </c:pt>
                <c:pt idx="90">
                  <c:v>13.879313550000001</c:v>
                </c:pt>
                <c:pt idx="91">
                  <c:v>16.049239679999999</c:v>
                </c:pt>
                <c:pt idx="92">
                  <c:v>17.347869280000001</c:v>
                </c:pt>
                <c:pt idx="93">
                  <c:v>17.43420502</c:v>
                </c:pt>
                <c:pt idx="94">
                  <c:v>12.6147338</c:v>
                </c:pt>
                <c:pt idx="95">
                  <c:v>7.6393594140000003</c:v>
                </c:pt>
                <c:pt idx="96">
                  <c:v>4.9147056789999999</c:v>
                </c:pt>
                <c:pt idx="97">
                  <c:v>4.1585473740000003</c:v>
                </c:pt>
                <c:pt idx="98">
                  <c:v>3.6204111019999998</c:v>
                </c:pt>
                <c:pt idx="99">
                  <c:v>4.211836527</c:v>
                </c:pt>
                <c:pt idx="100">
                  <c:v>5.3664536140000001</c:v>
                </c:pt>
                <c:pt idx="101">
                  <c:v>7.1979423420000002</c:v>
                </c:pt>
                <c:pt idx="102">
                  <c:v>9.146936921</c:v>
                </c:pt>
                <c:pt idx="103">
                  <c:v>10.92675382</c:v>
                </c:pt>
                <c:pt idx="104">
                  <c:v>12.428121320000001</c:v>
                </c:pt>
                <c:pt idx="105">
                  <c:v>13.474939060000001</c:v>
                </c:pt>
                <c:pt idx="106">
                  <c:v>9.1138035679999998</c:v>
                </c:pt>
                <c:pt idx="107">
                  <c:v>4.9109441629999999</c:v>
                </c:pt>
                <c:pt idx="108">
                  <c:v>3.7917494330000001</c:v>
                </c:pt>
                <c:pt idx="109">
                  <c:v>3.2594075870000001</c:v>
                </c:pt>
                <c:pt idx="110">
                  <c:v>2.6648507819999998</c:v>
                </c:pt>
                <c:pt idx="111">
                  <c:v>3.708009552</c:v>
                </c:pt>
                <c:pt idx="112">
                  <c:v>5.093448575</c:v>
                </c:pt>
                <c:pt idx="113">
                  <c:v>6.846781011</c:v>
                </c:pt>
                <c:pt idx="114">
                  <c:v>8.5945689640000005</c:v>
                </c:pt>
                <c:pt idx="115">
                  <c:v>10.370116510000001</c:v>
                </c:pt>
                <c:pt idx="116">
                  <c:v>13.04751628</c:v>
                </c:pt>
                <c:pt idx="117">
                  <c:v>13.35512694</c:v>
                </c:pt>
                <c:pt idx="118">
                  <c:v>7.9901747780000001</c:v>
                </c:pt>
                <c:pt idx="119">
                  <c:v>5.3566309280000004</c:v>
                </c:pt>
                <c:pt idx="120">
                  <c:v>4.217876263</c:v>
                </c:pt>
                <c:pt idx="121">
                  <c:v>3.7320564109999999</c:v>
                </c:pt>
                <c:pt idx="122">
                  <c:v>3.3997968759999999</c:v>
                </c:pt>
                <c:pt idx="123">
                  <c:v>3.4964672779999999</c:v>
                </c:pt>
                <c:pt idx="124">
                  <c:v>5.1941505049999996</c:v>
                </c:pt>
                <c:pt idx="125">
                  <c:v>8.3510362889999996</c:v>
                </c:pt>
                <c:pt idx="126">
                  <c:v>11.076965319999999</c:v>
                </c:pt>
                <c:pt idx="127">
                  <c:v>13.83654089</c:v>
                </c:pt>
                <c:pt idx="128">
                  <c:v>13.31675353</c:v>
                </c:pt>
                <c:pt idx="129">
                  <c:v>11.61008562</c:v>
                </c:pt>
                <c:pt idx="130">
                  <c:v>9.6600109360000008</c:v>
                </c:pt>
                <c:pt idx="131">
                  <c:v>8.5380895579999994</c:v>
                </c:pt>
                <c:pt idx="132">
                  <c:v>6.4066788209999999</c:v>
                </c:pt>
                <c:pt idx="133">
                  <c:v>3.7453796970000002</c:v>
                </c:pt>
                <c:pt idx="134">
                  <c:v>3.4902958630000001</c:v>
                </c:pt>
                <c:pt idx="135">
                  <c:v>4.5027150149999997</c:v>
                </c:pt>
                <c:pt idx="136">
                  <c:v>5.9731810660000004</c:v>
                </c:pt>
                <c:pt idx="137">
                  <c:v>8.2879338499999999</c:v>
                </c:pt>
                <c:pt idx="138">
                  <c:v>9.7309256590000004</c:v>
                </c:pt>
                <c:pt idx="139">
                  <c:v>11.693985659999999</c:v>
                </c:pt>
                <c:pt idx="140">
                  <c:v>13.08544245</c:v>
                </c:pt>
                <c:pt idx="141">
                  <c:v>15.53361136</c:v>
                </c:pt>
                <c:pt idx="142">
                  <c:v>12.95399628</c:v>
                </c:pt>
                <c:pt idx="143">
                  <c:v>6.9852816369999999</c:v>
                </c:pt>
                <c:pt idx="144">
                  <c:v>4.1568288259999999</c:v>
                </c:pt>
                <c:pt idx="145">
                  <c:v>5.6312499220000003</c:v>
                </c:pt>
                <c:pt idx="146">
                  <c:v>7.9490978710000002</c:v>
                </c:pt>
                <c:pt idx="147">
                  <c:v>9.7179071209999996</c:v>
                </c:pt>
                <c:pt idx="148">
                  <c:v>11.512830559999999</c:v>
                </c:pt>
                <c:pt idx="149">
                  <c:v>13.742302410000001</c:v>
                </c:pt>
                <c:pt idx="150">
                  <c:v>16.184893129999999</c:v>
                </c:pt>
                <c:pt idx="151">
                  <c:v>18.363421550000002</c:v>
                </c:pt>
                <c:pt idx="152">
                  <c:v>18.999144099999999</c:v>
                </c:pt>
                <c:pt idx="153">
                  <c:v>18.838532359999999</c:v>
                </c:pt>
                <c:pt idx="154">
                  <c:v>14.799387879999999</c:v>
                </c:pt>
                <c:pt idx="155">
                  <c:v>14.33471817</c:v>
                </c:pt>
                <c:pt idx="156">
                  <c:v>26.858102049999999</c:v>
                </c:pt>
                <c:pt idx="157">
                  <c:v>1.7295391170000001</c:v>
                </c:pt>
                <c:pt idx="158">
                  <c:v>20.275593789999999</c:v>
                </c:pt>
                <c:pt idx="159">
                  <c:v>5.8366476230000002</c:v>
                </c:pt>
                <c:pt idx="160">
                  <c:v>18.942835089999999</c:v>
                </c:pt>
                <c:pt idx="161">
                  <c:v>8.3824221770000005</c:v>
                </c:pt>
                <c:pt idx="162">
                  <c:v>12.512027399999999</c:v>
                </c:pt>
                <c:pt idx="163">
                  <c:v>19.118137239999999</c:v>
                </c:pt>
                <c:pt idx="164">
                  <c:v>17.986088330000001</c:v>
                </c:pt>
                <c:pt idx="165">
                  <c:v>10.526527870000001</c:v>
                </c:pt>
                <c:pt idx="166">
                  <c:v>2.4626777120000001</c:v>
                </c:pt>
                <c:pt idx="167">
                  <c:v>13.58940853</c:v>
                </c:pt>
                <c:pt idx="168">
                  <c:v>20.398840719999999</c:v>
                </c:pt>
                <c:pt idx="169">
                  <c:v>15.438303660000001</c:v>
                </c:pt>
                <c:pt idx="170">
                  <c:v>14.33534362</c:v>
                </c:pt>
                <c:pt idx="171">
                  <c:v>12.9423449</c:v>
                </c:pt>
                <c:pt idx="172">
                  <c:v>25.740784059999999</c:v>
                </c:pt>
                <c:pt idx="173">
                  <c:v>25.925236569999999</c:v>
                </c:pt>
                <c:pt idx="174">
                  <c:v>25.871455480000002</c:v>
                </c:pt>
                <c:pt idx="175">
                  <c:v>27.886462210000001</c:v>
                </c:pt>
                <c:pt idx="176">
                  <c:v>27.245943369999999</c:v>
                </c:pt>
                <c:pt idx="177">
                  <c:v>27.664657810000001</c:v>
                </c:pt>
                <c:pt idx="178">
                  <c:v>26.391544740000001</c:v>
                </c:pt>
                <c:pt idx="179">
                  <c:v>26.848040749999999</c:v>
                </c:pt>
                <c:pt idx="180">
                  <c:v>27.084158939999998</c:v>
                </c:pt>
                <c:pt idx="181">
                  <c:v>25.403104880000001</c:v>
                </c:pt>
                <c:pt idx="182">
                  <c:v>25.76823585</c:v>
                </c:pt>
                <c:pt idx="183">
                  <c:v>5.5604135039999996</c:v>
                </c:pt>
                <c:pt idx="184">
                  <c:v>24.120317870000001</c:v>
                </c:pt>
                <c:pt idx="185">
                  <c:v>24.363059740000001</c:v>
                </c:pt>
                <c:pt idx="186">
                  <c:v>24.98458888</c:v>
                </c:pt>
                <c:pt idx="187">
                  <c:v>23.103102570000001</c:v>
                </c:pt>
                <c:pt idx="188">
                  <c:v>24.258230600000001</c:v>
                </c:pt>
                <c:pt idx="189">
                  <c:v>23.64800026</c:v>
                </c:pt>
                <c:pt idx="190">
                  <c:v>24.180738550000001</c:v>
                </c:pt>
                <c:pt idx="191">
                  <c:v>23.832449950000001</c:v>
                </c:pt>
                <c:pt idx="192">
                  <c:v>24.39555137</c:v>
                </c:pt>
                <c:pt idx="193">
                  <c:v>23.32706949</c:v>
                </c:pt>
                <c:pt idx="194">
                  <c:v>24.103070389999999</c:v>
                </c:pt>
                <c:pt idx="195">
                  <c:v>23.501368020000001</c:v>
                </c:pt>
                <c:pt idx="196">
                  <c:v>24.021196329999999</c:v>
                </c:pt>
                <c:pt idx="197">
                  <c:v>23.258151040000001</c:v>
                </c:pt>
                <c:pt idx="198">
                  <c:v>24.627661410000002</c:v>
                </c:pt>
                <c:pt idx="199">
                  <c:v>23.925788319999999</c:v>
                </c:pt>
                <c:pt idx="200">
                  <c:v>23.713412819999999</c:v>
                </c:pt>
                <c:pt idx="201">
                  <c:v>23.70445823</c:v>
                </c:pt>
                <c:pt idx="202">
                  <c:v>16.313354390000001</c:v>
                </c:pt>
                <c:pt idx="203">
                  <c:v>22.993357190000001</c:v>
                </c:pt>
                <c:pt idx="204">
                  <c:v>22.483763809999999</c:v>
                </c:pt>
                <c:pt idx="205">
                  <c:v>24.237446670000001</c:v>
                </c:pt>
                <c:pt idx="206">
                  <c:v>22.353151090000001</c:v>
                </c:pt>
                <c:pt idx="207">
                  <c:v>25.645450660000002</c:v>
                </c:pt>
                <c:pt idx="208">
                  <c:v>3.7588430100000001</c:v>
                </c:pt>
                <c:pt idx="209">
                  <c:v>2.3964154809999999E-2</c:v>
                </c:pt>
                <c:pt idx="210">
                  <c:v>1.155739383E-2</c:v>
                </c:pt>
                <c:pt idx="211">
                  <c:v>1.3926491080000001E-2</c:v>
                </c:pt>
                <c:pt idx="212">
                  <c:v>1.214769024E-2</c:v>
                </c:pt>
                <c:pt idx="213">
                  <c:v>5.5015285599999998E-3</c:v>
                </c:pt>
                <c:pt idx="214">
                  <c:v>4.3756149799999998E-2</c:v>
                </c:pt>
                <c:pt idx="215">
                  <c:v>9.3476866210000006E-3</c:v>
                </c:pt>
                <c:pt idx="216">
                  <c:v>3.6324558110000002E-2</c:v>
                </c:pt>
                <c:pt idx="217">
                  <c:v>1.4494082989999999</c:v>
                </c:pt>
                <c:pt idx="218">
                  <c:v>1.141148057E-2</c:v>
                </c:pt>
                <c:pt idx="219">
                  <c:v>2.8489676410000001E-2</c:v>
                </c:pt>
                <c:pt idx="220">
                  <c:v>3.033162881E-2</c:v>
                </c:pt>
                <c:pt idx="221">
                  <c:v>4.5906082609999998E-3</c:v>
                </c:pt>
                <c:pt idx="222">
                  <c:v>9.4972020769999999E-3</c:v>
                </c:pt>
                <c:pt idx="223">
                  <c:v>1.398319477E-2</c:v>
                </c:pt>
                <c:pt idx="224">
                  <c:v>6.2887964919999997E-2</c:v>
                </c:pt>
                <c:pt idx="225">
                  <c:v>1.939256311E-2</c:v>
                </c:pt>
                <c:pt idx="226">
                  <c:v>3.2486116459999999E-2</c:v>
                </c:pt>
                <c:pt idx="227">
                  <c:v>1.7274144500000001E-2</c:v>
                </c:pt>
                <c:pt idx="228">
                  <c:v>1.7419834509999999E-2</c:v>
                </c:pt>
                <c:pt idx="229">
                  <c:v>0.37831888289999999</c:v>
                </c:pt>
                <c:pt idx="230">
                  <c:v>9.0754326430000004E-2</c:v>
                </c:pt>
                <c:pt idx="231">
                  <c:v>0.1325456364</c:v>
                </c:pt>
                <c:pt idx="232">
                  <c:v>4.9469129229999999E-2</c:v>
                </c:pt>
                <c:pt idx="233">
                  <c:v>0.26043686059999999</c:v>
                </c:pt>
                <c:pt idx="234">
                  <c:v>3.0119145819999998E-2</c:v>
                </c:pt>
                <c:pt idx="235">
                  <c:v>2.721613635E-2</c:v>
                </c:pt>
                <c:pt idx="236">
                  <c:v>2.1441850790000001</c:v>
                </c:pt>
                <c:pt idx="237">
                  <c:v>6.1410626019999998E-2</c:v>
                </c:pt>
                <c:pt idx="238">
                  <c:v>6.4757290319999994E-2</c:v>
                </c:pt>
                <c:pt idx="239">
                  <c:v>8.9517040160000005E-2</c:v>
                </c:pt>
                <c:pt idx="240">
                  <c:v>4.6871070979999999E-2</c:v>
                </c:pt>
                <c:pt idx="241">
                  <c:v>2.7067359270000001E-2</c:v>
                </c:pt>
                <c:pt idx="242">
                  <c:v>0.13961169339999999</c:v>
                </c:pt>
                <c:pt idx="243">
                  <c:v>9.6630130839999995E-2</c:v>
                </c:pt>
                <c:pt idx="244">
                  <c:v>0.16000842840000001</c:v>
                </c:pt>
                <c:pt idx="245">
                  <c:v>0.1178693416</c:v>
                </c:pt>
                <c:pt idx="246">
                  <c:v>0.1511538097</c:v>
                </c:pt>
                <c:pt idx="247">
                  <c:v>1.057660955</c:v>
                </c:pt>
                <c:pt idx="248">
                  <c:v>0.2319757948</c:v>
                </c:pt>
                <c:pt idx="249">
                  <c:v>0.24404708559999999</c:v>
                </c:pt>
                <c:pt idx="250">
                  <c:v>9.7487158820000003E-2</c:v>
                </c:pt>
                <c:pt idx="251">
                  <c:v>0.15311035849999999</c:v>
                </c:pt>
                <c:pt idx="252">
                  <c:v>0.43424710160000002</c:v>
                </c:pt>
                <c:pt idx="253">
                  <c:v>0.97011600769999995</c:v>
                </c:pt>
                <c:pt idx="254">
                  <c:v>1.133880252</c:v>
                </c:pt>
                <c:pt idx="255">
                  <c:v>0.4851910995</c:v>
                </c:pt>
                <c:pt idx="256">
                  <c:v>2.8336242829999998</c:v>
                </c:pt>
                <c:pt idx="257">
                  <c:v>4.3982599420000001</c:v>
                </c:pt>
                <c:pt idx="258">
                  <c:v>2.6158079139999999</c:v>
                </c:pt>
                <c:pt idx="259">
                  <c:v>12.88124968</c:v>
                </c:pt>
                <c:pt idx="260">
                  <c:v>12.58412882</c:v>
                </c:pt>
                <c:pt idx="261">
                  <c:v>5.151718421</c:v>
                </c:pt>
                <c:pt idx="262">
                  <c:v>12.076376310000001</c:v>
                </c:pt>
                <c:pt idx="263">
                  <c:v>6.2914048180000002</c:v>
                </c:pt>
                <c:pt idx="264">
                  <c:v>8.8463171359999997</c:v>
                </c:pt>
                <c:pt idx="265">
                  <c:v>11.703774839999999</c:v>
                </c:pt>
                <c:pt idx="266">
                  <c:v>9.653473752</c:v>
                </c:pt>
                <c:pt idx="267">
                  <c:v>8.1783448330000006</c:v>
                </c:pt>
                <c:pt idx="268">
                  <c:v>11.29890417</c:v>
                </c:pt>
                <c:pt idx="269">
                  <c:v>9.6275989580000001</c:v>
                </c:pt>
                <c:pt idx="270">
                  <c:v>10.61339087</c:v>
                </c:pt>
                <c:pt idx="271">
                  <c:v>9.1142450539999995</c:v>
                </c:pt>
                <c:pt idx="272">
                  <c:v>11.96388254</c:v>
                </c:pt>
                <c:pt idx="273">
                  <c:v>11.758881130000001</c:v>
                </c:pt>
                <c:pt idx="274">
                  <c:v>13.66444194</c:v>
                </c:pt>
                <c:pt idx="275">
                  <c:v>12.91098197</c:v>
                </c:pt>
                <c:pt idx="276">
                  <c:v>12.09600341</c:v>
                </c:pt>
                <c:pt idx="277">
                  <c:v>12.21984527</c:v>
                </c:pt>
                <c:pt idx="278">
                  <c:v>11.93905747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0F-42F7-BD90-98B4029CCF8C}"/>
            </c:ext>
          </c:extLst>
        </c:ser>
        <c:ser>
          <c:idx val="1"/>
          <c:order val="2"/>
          <c:tx>
            <c:v>Mn</c:v>
          </c:tx>
          <c:spPr>
            <a:ln w="19050">
              <a:noFill/>
            </a:ln>
          </c:spPr>
          <c:xVal>
            <c:numRef>
              <c:f>'R-42 Cations-Metals'!$H$3:$H$290</c:f>
              <c:numCache>
                <c:formatCode>m/d/yyyy\ h:mm</c:formatCode>
                <c:ptCount val="288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Cations-Metals'!$AA$3:$AA$290</c:f>
              <c:numCache>
                <c:formatCode>General</c:formatCode>
                <c:ptCount val="288"/>
                <c:pt idx="0">
                  <c:v>1.6584131429999999E-2</c:v>
                </c:pt>
                <c:pt idx="1">
                  <c:v>2.666079444E-3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6.4477216419999997E-2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1.5644118450000001E-2</c:v>
                </c:pt>
                <c:pt idx="14">
                  <c:v>1.178031175E-2</c:v>
                </c:pt>
                <c:pt idx="15">
                  <c:v>1.7542513730000001E-2</c:v>
                </c:pt>
                <c:pt idx="16">
                  <c:v>4.5524702010000001E-2</c:v>
                </c:pt>
                <c:pt idx="17">
                  <c:v>1.627576208</c:v>
                </c:pt>
                <c:pt idx="18">
                  <c:v>2.5935471040000002</c:v>
                </c:pt>
                <c:pt idx="19">
                  <c:v>5.2617964769999999</c:v>
                </c:pt>
                <c:pt idx="20">
                  <c:v>6.7546930129999998</c:v>
                </c:pt>
                <c:pt idx="21">
                  <c:v>7.8250975030000003</c:v>
                </c:pt>
                <c:pt idx="22">
                  <c:v>8.6987831870000001</c:v>
                </c:pt>
                <c:pt idx="23">
                  <c:v>8.6399394479999998</c:v>
                </c:pt>
                <c:pt idx="24">
                  <c:v>9.9096180070000006</c:v>
                </c:pt>
                <c:pt idx="25">
                  <c:v>11.101882249999999</c:v>
                </c:pt>
                <c:pt idx="26">
                  <c:v>11.652869020000001</c:v>
                </c:pt>
                <c:pt idx="27">
                  <c:v>12.2138992</c:v>
                </c:pt>
                <c:pt idx="28">
                  <c:v>12.26527102</c:v>
                </c:pt>
                <c:pt idx="29">
                  <c:v>12.89930143</c:v>
                </c:pt>
                <c:pt idx="30">
                  <c:v>12.88441411</c:v>
                </c:pt>
                <c:pt idx="31">
                  <c:v>12.861452910000001</c:v>
                </c:pt>
                <c:pt idx="32">
                  <c:v>12.93058551</c:v>
                </c:pt>
                <c:pt idx="33">
                  <c:v>12.634487480000001</c:v>
                </c:pt>
                <c:pt idx="34">
                  <c:v>12.99965439</c:v>
                </c:pt>
                <c:pt idx="35">
                  <c:v>12.58356989</c:v>
                </c:pt>
                <c:pt idx="36">
                  <c:v>12.14333295</c:v>
                </c:pt>
                <c:pt idx="37">
                  <c:v>11.649956749999999</c:v>
                </c:pt>
                <c:pt idx="38">
                  <c:v>11.71700856</c:v>
                </c:pt>
                <c:pt idx="39">
                  <c:v>11.15849448</c:v>
                </c:pt>
                <c:pt idx="40">
                  <c:v>11.01810775</c:v>
                </c:pt>
                <c:pt idx="41">
                  <c:v>10.45294296</c:v>
                </c:pt>
                <c:pt idx="42">
                  <c:v>10.423076099999999</c:v>
                </c:pt>
                <c:pt idx="43">
                  <c:v>9.6994829950000003</c:v>
                </c:pt>
                <c:pt idx="44">
                  <c:v>9.8205202959999998</c:v>
                </c:pt>
                <c:pt idx="45">
                  <c:v>9.3748912289999993</c:v>
                </c:pt>
                <c:pt idx="46">
                  <c:v>8.7406355439999999</c:v>
                </c:pt>
                <c:pt idx="47">
                  <c:v>8.5385140130000003</c:v>
                </c:pt>
                <c:pt idx="48">
                  <c:v>8.9657946220000007</c:v>
                </c:pt>
                <c:pt idx="49">
                  <c:v>8.2982710050000001</c:v>
                </c:pt>
                <c:pt idx="50">
                  <c:v>7.9223168780000002</c:v>
                </c:pt>
                <c:pt idx="51">
                  <c:v>7.4016203650000003</c:v>
                </c:pt>
                <c:pt idx="52">
                  <c:v>6.6403213839999999</c:v>
                </c:pt>
                <c:pt idx="53">
                  <c:v>6.4541928310000003</c:v>
                </c:pt>
                <c:pt idx="54">
                  <c:v>6.0832759550000004</c:v>
                </c:pt>
                <c:pt idx="55">
                  <c:v>5.4704192530000002</c:v>
                </c:pt>
                <c:pt idx="56">
                  <c:v>5.2473622940000002</c:v>
                </c:pt>
                <c:pt idx="57">
                  <c:v>5.0481215539999997</c:v>
                </c:pt>
                <c:pt idx="58">
                  <c:v>4.6486673290000002</c:v>
                </c:pt>
                <c:pt idx="59">
                  <c:v>4.5932578739999999</c:v>
                </c:pt>
                <c:pt idx="60">
                  <c:v>4.460567824</c:v>
                </c:pt>
                <c:pt idx="61">
                  <c:v>4.2271094539999998</c:v>
                </c:pt>
                <c:pt idx="62">
                  <c:v>3.9826748630000002</c:v>
                </c:pt>
                <c:pt idx="63">
                  <c:v>3.8049307620000001</c:v>
                </c:pt>
                <c:pt idx="64">
                  <c:v>3.6045043159999999</c:v>
                </c:pt>
                <c:pt idx="65">
                  <c:v>3.568963052</c:v>
                </c:pt>
                <c:pt idx="66">
                  <c:v>3.3825951569999999</c:v>
                </c:pt>
                <c:pt idx="67">
                  <c:v>3.2688861509999998</c:v>
                </c:pt>
                <c:pt idx="68">
                  <c:v>3.173478163</c:v>
                </c:pt>
                <c:pt idx="69">
                  <c:v>3.0717782929999999</c:v>
                </c:pt>
                <c:pt idx="70">
                  <c:v>2.8937117639999999</c:v>
                </c:pt>
                <c:pt idx="71">
                  <c:v>2.7079104919999999</c:v>
                </c:pt>
                <c:pt idx="72">
                  <c:v>2.666067129</c:v>
                </c:pt>
                <c:pt idx="73">
                  <c:v>2.5334106830000001</c:v>
                </c:pt>
                <c:pt idx="74">
                  <c:v>2.6218936940000002</c:v>
                </c:pt>
                <c:pt idx="75">
                  <c:v>2.8628894470000001</c:v>
                </c:pt>
                <c:pt idx="76">
                  <c:v>2.8790110000000002</c:v>
                </c:pt>
                <c:pt idx="77">
                  <c:v>2.8294464779999999</c:v>
                </c:pt>
                <c:pt idx="78">
                  <c:v>2.7724593460000002</c:v>
                </c:pt>
                <c:pt idx="79">
                  <c:v>2.7409499070000001</c:v>
                </c:pt>
                <c:pt idx="80">
                  <c:v>2.711440445</c:v>
                </c:pt>
                <c:pt idx="81">
                  <c:v>2.7173698160000002</c:v>
                </c:pt>
                <c:pt idx="82">
                  <c:v>2.639656182</c:v>
                </c:pt>
                <c:pt idx="83">
                  <c:v>2.5468367010000001</c:v>
                </c:pt>
                <c:pt idx="84">
                  <c:v>2.4175077479999998</c:v>
                </c:pt>
                <c:pt idx="85">
                  <c:v>2.3768794870000001</c:v>
                </c:pt>
                <c:pt idx="86">
                  <c:v>2.241188797</c:v>
                </c:pt>
                <c:pt idx="87">
                  <c:v>2.4991203930000001</c:v>
                </c:pt>
                <c:pt idx="88">
                  <c:v>2.679535961</c:v>
                </c:pt>
                <c:pt idx="89">
                  <c:v>2.4034192540000001</c:v>
                </c:pt>
                <c:pt idx="90">
                  <c:v>2.3629611019999999</c:v>
                </c:pt>
                <c:pt idx="91">
                  <c:v>2.3947550299999998</c:v>
                </c:pt>
                <c:pt idx="92">
                  <c:v>2.4401730349999999</c:v>
                </c:pt>
                <c:pt idx="93">
                  <c:v>2.382476729</c:v>
                </c:pt>
                <c:pt idx="94">
                  <c:v>2.235309193</c:v>
                </c:pt>
                <c:pt idx="95">
                  <c:v>2.2698711359999999</c:v>
                </c:pt>
                <c:pt idx="96">
                  <c:v>2.207032629</c:v>
                </c:pt>
                <c:pt idx="97">
                  <c:v>2.1473146170000001</c:v>
                </c:pt>
                <c:pt idx="98">
                  <c:v>2.0973800900000001</c:v>
                </c:pt>
                <c:pt idx="99">
                  <c:v>2.541238849</c:v>
                </c:pt>
                <c:pt idx="100">
                  <c:v>2.4542442150000001</c:v>
                </c:pt>
                <c:pt idx="101">
                  <c:v>2.4747512679999999</c:v>
                </c:pt>
                <c:pt idx="102">
                  <c:v>2.4385302310000001</c:v>
                </c:pt>
                <c:pt idx="103">
                  <c:v>2.4561095860000002</c:v>
                </c:pt>
                <c:pt idx="104">
                  <c:v>2.4770499369999999</c:v>
                </c:pt>
                <c:pt idx="105">
                  <c:v>2.4500896650000001</c:v>
                </c:pt>
                <c:pt idx="106">
                  <c:v>2.2853596719999998</c:v>
                </c:pt>
                <c:pt idx="107">
                  <c:v>2.1801007339999998</c:v>
                </c:pt>
                <c:pt idx="108">
                  <c:v>2.1584074379999998</c:v>
                </c:pt>
                <c:pt idx="109">
                  <c:v>2.174451264</c:v>
                </c:pt>
                <c:pt idx="110">
                  <c:v>2.2815202480000001</c:v>
                </c:pt>
                <c:pt idx="111">
                  <c:v>2.4526565480000002</c:v>
                </c:pt>
                <c:pt idx="112">
                  <c:v>2.5792273589999999</c:v>
                </c:pt>
                <c:pt idx="113">
                  <c:v>2.6722688890000001</c:v>
                </c:pt>
                <c:pt idx="114">
                  <c:v>2.7063526429999998</c:v>
                </c:pt>
                <c:pt idx="115">
                  <c:v>2.7311311030000001</c:v>
                </c:pt>
                <c:pt idx="116">
                  <c:v>2.7237636260000002</c:v>
                </c:pt>
                <c:pt idx="117">
                  <c:v>2.8377134239999999</c:v>
                </c:pt>
                <c:pt idx="118">
                  <c:v>2.6256252459999998</c:v>
                </c:pt>
                <c:pt idx="119">
                  <c:v>2.6965756920000001</c:v>
                </c:pt>
                <c:pt idx="120">
                  <c:v>2.6623698949999999</c:v>
                </c:pt>
                <c:pt idx="121">
                  <c:v>2.4892682879999999</c:v>
                </c:pt>
                <c:pt idx="122">
                  <c:v>2.5722117099999999</c:v>
                </c:pt>
                <c:pt idx="123">
                  <c:v>2.7540570949999998</c:v>
                </c:pt>
                <c:pt idx="124">
                  <c:v>2.917071183</c:v>
                </c:pt>
                <c:pt idx="125">
                  <c:v>2.9247860239999999</c:v>
                </c:pt>
                <c:pt idx="126">
                  <c:v>2.956384312</c:v>
                </c:pt>
                <c:pt idx="127">
                  <c:v>2.973561707</c:v>
                </c:pt>
                <c:pt idx="128">
                  <c:v>2.9700185590000001</c:v>
                </c:pt>
                <c:pt idx="129">
                  <c:v>2.968852874</c:v>
                </c:pt>
                <c:pt idx="130">
                  <c:v>3.0715558820000002</c:v>
                </c:pt>
                <c:pt idx="131">
                  <c:v>2.9232273719999999</c:v>
                </c:pt>
                <c:pt idx="132">
                  <c:v>3.247824144</c:v>
                </c:pt>
                <c:pt idx="133">
                  <c:v>2.6697295790000002</c:v>
                </c:pt>
                <c:pt idx="134">
                  <c:v>2.7817760269999998</c:v>
                </c:pt>
                <c:pt idx="135">
                  <c:v>3.183062455</c:v>
                </c:pt>
                <c:pt idx="136">
                  <c:v>3.1315422160000002</c:v>
                </c:pt>
                <c:pt idx="137">
                  <c:v>3.2216527639999999</c:v>
                </c:pt>
                <c:pt idx="138">
                  <c:v>3.2061096139999998</c:v>
                </c:pt>
                <c:pt idx="139">
                  <c:v>3.183877533</c:v>
                </c:pt>
                <c:pt idx="140">
                  <c:v>3.2323704709999999</c:v>
                </c:pt>
                <c:pt idx="141">
                  <c:v>3.4210215979999998</c:v>
                </c:pt>
                <c:pt idx="142">
                  <c:v>3.2944100110000001</c:v>
                </c:pt>
                <c:pt idx="143">
                  <c:v>3.2028263109999999</c:v>
                </c:pt>
                <c:pt idx="144">
                  <c:v>3.2267495620000002</c:v>
                </c:pt>
                <c:pt idx="145">
                  <c:v>3.5901089599999998</c:v>
                </c:pt>
                <c:pt idx="146">
                  <c:v>3.539353835</c:v>
                </c:pt>
                <c:pt idx="147">
                  <c:v>3.569939545</c:v>
                </c:pt>
                <c:pt idx="148">
                  <c:v>3.568027265</c:v>
                </c:pt>
                <c:pt idx="149">
                  <c:v>3.6732163799999999</c:v>
                </c:pt>
                <c:pt idx="150">
                  <c:v>3.7445516940000001</c:v>
                </c:pt>
                <c:pt idx="151">
                  <c:v>3.7755224620000001</c:v>
                </c:pt>
                <c:pt idx="152">
                  <c:v>3.8203536090000001</c:v>
                </c:pt>
                <c:pt idx="153">
                  <c:v>3.8214703659999998</c:v>
                </c:pt>
                <c:pt idx="154">
                  <c:v>3.7110555180000002</c:v>
                </c:pt>
                <c:pt idx="155">
                  <c:v>3.5280686139999999</c:v>
                </c:pt>
                <c:pt idx="156">
                  <c:v>3.7103410619999999</c:v>
                </c:pt>
                <c:pt idx="157">
                  <c:v>2.9880785429999999</c:v>
                </c:pt>
                <c:pt idx="158">
                  <c:v>3.7021503880000002</c:v>
                </c:pt>
                <c:pt idx="159">
                  <c:v>3.570340056</c:v>
                </c:pt>
                <c:pt idx="160">
                  <c:v>3.8135870110000001</c:v>
                </c:pt>
                <c:pt idx="161">
                  <c:v>3.9280981719999999</c:v>
                </c:pt>
                <c:pt idx="162">
                  <c:v>3.2971305609999999</c:v>
                </c:pt>
                <c:pt idx="163">
                  <c:v>3.7242391769999998</c:v>
                </c:pt>
                <c:pt idx="164">
                  <c:v>3.5755439619999998</c:v>
                </c:pt>
                <c:pt idx="165">
                  <c:v>3.7868910969999998</c:v>
                </c:pt>
                <c:pt idx="166">
                  <c:v>4.0969751060000004</c:v>
                </c:pt>
                <c:pt idx="167">
                  <c:v>3.737090566</c:v>
                </c:pt>
                <c:pt idx="168">
                  <c:v>3.8129859079999999</c:v>
                </c:pt>
                <c:pt idx="169">
                  <c:v>4.2478060559999999</c:v>
                </c:pt>
                <c:pt idx="170">
                  <c:v>4.5764592940000002</c:v>
                </c:pt>
                <c:pt idx="171">
                  <c:v>4.6280978020000001</c:v>
                </c:pt>
                <c:pt idx="172">
                  <c:v>4.1556435220000001</c:v>
                </c:pt>
                <c:pt idx="173">
                  <c:v>4.2088484709999996</c:v>
                </c:pt>
                <c:pt idx="174">
                  <c:v>4.24113322</c:v>
                </c:pt>
                <c:pt idx="175">
                  <c:v>4.9535319549999999</c:v>
                </c:pt>
                <c:pt idx="176">
                  <c:v>4.8724501360000003</c:v>
                </c:pt>
                <c:pt idx="177">
                  <c:v>4.9191996270000002</c:v>
                </c:pt>
                <c:pt idx="178">
                  <c:v>4.6820724609999997</c:v>
                </c:pt>
                <c:pt idx="179">
                  <c:v>4.8054070080000004</c:v>
                </c:pt>
                <c:pt idx="180">
                  <c:v>4.8945299410000001</c:v>
                </c:pt>
                <c:pt idx="181">
                  <c:v>4.6660660959999998</c:v>
                </c:pt>
                <c:pt idx="182">
                  <c:v>4.6739031740000003</c:v>
                </c:pt>
                <c:pt idx="183">
                  <c:v>3.7409160419999998</c:v>
                </c:pt>
                <c:pt idx="184">
                  <c:v>4.2539178250000003</c:v>
                </c:pt>
                <c:pt idx="185">
                  <c:v>4.1398508449999998</c:v>
                </c:pt>
                <c:pt idx="186">
                  <c:v>4.3642765819999996</c:v>
                </c:pt>
                <c:pt idx="187">
                  <c:v>4.0890010229999998</c:v>
                </c:pt>
                <c:pt idx="188">
                  <c:v>4.3166143290000001</c:v>
                </c:pt>
                <c:pt idx="189">
                  <c:v>4.134379483</c:v>
                </c:pt>
                <c:pt idx="190">
                  <c:v>4.3618823869999996</c:v>
                </c:pt>
                <c:pt idx="191">
                  <c:v>4.1978088429999998</c:v>
                </c:pt>
                <c:pt idx="192">
                  <c:v>4.4097919189999999</c:v>
                </c:pt>
                <c:pt idx="193">
                  <c:v>4.1890974830000003</c:v>
                </c:pt>
                <c:pt idx="194">
                  <c:v>4.3499636549999998</c:v>
                </c:pt>
                <c:pt idx="195">
                  <c:v>4.2013976810000004</c:v>
                </c:pt>
                <c:pt idx="196">
                  <c:v>4.4210256599999997</c:v>
                </c:pt>
                <c:pt idx="197">
                  <c:v>4.2872574930000003</c:v>
                </c:pt>
                <c:pt idx="198">
                  <c:v>4.4136456879999999</c:v>
                </c:pt>
                <c:pt idx="199">
                  <c:v>4.3517093869999997</c:v>
                </c:pt>
                <c:pt idx="200">
                  <c:v>4.3479527989999998</c:v>
                </c:pt>
                <c:pt idx="201">
                  <c:v>4.4272727779999999</c:v>
                </c:pt>
                <c:pt idx="202">
                  <c:v>4.0039103650000003</c:v>
                </c:pt>
                <c:pt idx="203">
                  <c:v>4.1548637450000001</c:v>
                </c:pt>
                <c:pt idx="204">
                  <c:v>4.1499920579999996</c:v>
                </c:pt>
                <c:pt idx="205">
                  <c:v>4.3893615590000001</c:v>
                </c:pt>
                <c:pt idx="206">
                  <c:v>4.2512380089999997</c:v>
                </c:pt>
                <c:pt idx="207">
                  <c:v>4.3834160889999998</c:v>
                </c:pt>
                <c:pt idx="208">
                  <c:v>4.4187227299999998</c:v>
                </c:pt>
                <c:pt idx="209">
                  <c:v>4.2076493240000001</c:v>
                </c:pt>
                <c:pt idx="210">
                  <c:v>3.9108819079999999</c:v>
                </c:pt>
                <c:pt idx="211">
                  <c:v>3.9297220770000001</c:v>
                </c:pt>
                <c:pt idx="212">
                  <c:v>2.0035467260000002</c:v>
                </c:pt>
                <c:pt idx="213">
                  <c:v>0.80690319700000002</c:v>
                </c:pt>
                <c:pt idx="214">
                  <c:v>2.6043853289999999</c:v>
                </c:pt>
                <c:pt idx="215">
                  <c:v>1.998308803</c:v>
                </c:pt>
                <c:pt idx="216">
                  <c:v>2.1028137870000001</c:v>
                </c:pt>
                <c:pt idx="217">
                  <c:v>2.2246534379999998</c:v>
                </c:pt>
                <c:pt idx="218">
                  <c:v>2.2115924420000002</c:v>
                </c:pt>
                <c:pt idx="219">
                  <c:v>2.2426251970000002</c:v>
                </c:pt>
                <c:pt idx="220">
                  <c:v>3.9126325149999999</c:v>
                </c:pt>
                <c:pt idx="221">
                  <c:v>3.2862250319999999</c:v>
                </c:pt>
                <c:pt idx="222">
                  <c:v>2.976256797</c:v>
                </c:pt>
                <c:pt idx="223">
                  <c:v>3.621138991</c:v>
                </c:pt>
                <c:pt idx="224">
                  <c:v>4.2234670300000001</c:v>
                </c:pt>
                <c:pt idx="225">
                  <c:v>3.417601624</c:v>
                </c:pt>
                <c:pt idx="226">
                  <c:v>2.8220196849999999</c:v>
                </c:pt>
                <c:pt idx="227">
                  <c:v>3.442195414</c:v>
                </c:pt>
                <c:pt idx="228">
                  <c:v>3.526725543</c:v>
                </c:pt>
                <c:pt idx="229">
                  <c:v>3.9526432460000001</c:v>
                </c:pt>
                <c:pt idx="230">
                  <c:v>4.3501551010000004</c:v>
                </c:pt>
                <c:pt idx="231">
                  <c:v>2.1252530300000001</c:v>
                </c:pt>
                <c:pt idx="232">
                  <c:v>2.482513714</c:v>
                </c:pt>
                <c:pt idx="233">
                  <c:v>3.8013707229999998</c:v>
                </c:pt>
                <c:pt idx="234">
                  <c:v>4.1745098470000004</c:v>
                </c:pt>
                <c:pt idx="235">
                  <c:v>3.6554295909999999</c:v>
                </c:pt>
                <c:pt idx="236">
                  <c:v>4.400193915</c:v>
                </c:pt>
                <c:pt idx="237">
                  <c:v>4.473740319</c:v>
                </c:pt>
                <c:pt idx="238">
                  <c:v>4.4779335229999999</c:v>
                </c:pt>
                <c:pt idx="239">
                  <c:v>4.6485317869999996</c:v>
                </c:pt>
                <c:pt idx="240">
                  <c:v>3.6623285760000002</c:v>
                </c:pt>
                <c:pt idx="241">
                  <c:v>3.449575743</c:v>
                </c:pt>
                <c:pt idx="242">
                  <c:v>3.5422894199999999</c:v>
                </c:pt>
                <c:pt idx="243">
                  <c:v>2.953693822</c:v>
                </c:pt>
                <c:pt idx="244">
                  <c:v>3.317401512</c:v>
                </c:pt>
                <c:pt idx="245">
                  <c:v>2.8616606529999999</c:v>
                </c:pt>
                <c:pt idx="246">
                  <c:v>2.9030576379999999</c:v>
                </c:pt>
                <c:pt idx="247">
                  <c:v>2.7013181159999999</c:v>
                </c:pt>
                <c:pt idx="248">
                  <c:v>1.6388896150000001</c:v>
                </c:pt>
                <c:pt idx="249">
                  <c:v>1.665727129</c:v>
                </c:pt>
                <c:pt idx="250">
                  <c:v>1.8941308889999999</c:v>
                </c:pt>
                <c:pt idx="251">
                  <c:v>2.3015094220000001</c:v>
                </c:pt>
                <c:pt idx="252">
                  <c:v>2.7825205579999999</c:v>
                </c:pt>
                <c:pt idx="253">
                  <c:v>3.345485482</c:v>
                </c:pt>
                <c:pt idx="254">
                  <c:v>3.7345232890000002</c:v>
                </c:pt>
                <c:pt idx="255">
                  <c:v>3.8010273290000001</c:v>
                </c:pt>
                <c:pt idx="256">
                  <c:v>4.000036358</c:v>
                </c:pt>
                <c:pt idx="257">
                  <c:v>4.2768037300000001</c:v>
                </c:pt>
                <c:pt idx="258">
                  <c:v>4.1864166349999996</c:v>
                </c:pt>
                <c:pt idx="259">
                  <c:v>4.0085860889999996</c:v>
                </c:pt>
                <c:pt idx="260">
                  <c:v>4.0881171810000003</c:v>
                </c:pt>
                <c:pt idx="261">
                  <c:v>4.1625921430000004</c:v>
                </c:pt>
                <c:pt idx="262">
                  <c:v>4.0332211689999999</c:v>
                </c:pt>
                <c:pt idx="263">
                  <c:v>3.6427063820000001</c:v>
                </c:pt>
                <c:pt idx="264">
                  <c:v>3.977369532</c:v>
                </c:pt>
                <c:pt idx="265">
                  <c:v>3.7820227819999999</c:v>
                </c:pt>
                <c:pt idx="266">
                  <c:v>3.780193014</c:v>
                </c:pt>
                <c:pt idx="267">
                  <c:v>3.5996007429999999</c:v>
                </c:pt>
                <c:pt idx="268">
                  <c:v>3.7408264579999999</c:v>
                </c:pt>
                <c:pt idx="269">
                  <c:v>3.8046275839999999</c:v>
                </c:pt>
                <c:pt idx="270">
                  <c:v>3.924601767</c:v>
                </c:pt>
                <c:pt idx="271">
                  <c:v>3.980256282</c:v>
                </c:pt>
                <c:pt idx="272">
                  <c:v>3.874663075</c:v>
                </c:pt>
                <c:pt idx="273">
                  <c:v>3.8346808970000001</c:v>
                </c:pt>
                <c:pt idx="274">
                  <c:v>3.6691189340000001</c:v>
                </c:pt>
                <c:pt idx="275">
                  <c:v>3.9245050739999998</c:v>
                </c:pt>
                <c:pt idx="276">
                  <c:v>3.6487252290000001</c:v>
                </c:pt>
                <c:pt idx="277">
                  <c:v>3.724647622</c:v>
                </c:pt>
                <c:pt idx="278">
                  <c:v>3.6088060249999998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A0F-42F7-BD90-98B4029CCF8C}"/>
            </c:ext>
          </c:extLst>
        </c:ser>
        <c:ser>
          <c:idx val="6"/>
          <c:order val="3"/>
          <c:tx>
            <c:v>Se</c:v>
          </c:tx>
          <c:spPr>
            <a:ln w="19050">
              <a:noFill/>
            </a:ln>
          </c:spPr>
          <c:marker>
            <c:symbol val="triangle"/>
            <c:size val="6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'R-42 Cations-Metals'!$H$3:$H$289</c:f>
              <c:numCache>
                <c:formatCode>m/d/yyyy\ h:mm</c:formatCode>
                <c:ptCount val="287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Cations-Metals'!$CF$3:$CF$289</c:f>
              <c:numCache>
                <c:formatCode>General</c:formatCode>
                <c:ptCount val="287"/>
                <c:pt idx="0">
                  <c:v>0.50655738493141689</c:v>
                </c:pt>
                <c:pt idx="1">
                  <c:v>0</c:v>
                </c:pt>
                <c:pt idx="2">
                  <c:v>0.52951754814887753</c:v>
                </c:pt>
                <c:pt idx="3">
                  <c:v>0.49730361476831647</c:v>
                </c:pt>
                <c:pt idx="4">
                  <c:v>0.56840003984967002</c:v>
                </c:pt>
                <c:pt idx="5">
                  <c:v>0.55447061217685334</c:v>
                </c:pt>
                <c:pt idx="6">
                  <c:v>0.56939520648087916</c:v>
                </c:pt>
                <c:pt idx="7">
                  <c:v>0.52984486144670029</c:v>
                </c:pt>
                <c:pt idx="8">
                  <c:v>0.45597557121203997</c:v>
                </c:pt>
                <c:pt idx="9">
                  <c:v>0.47563078343306819</c:v>
                </c:pt>
                <c:pt idx="10">
                  <c:v>0.59312918359674716</c:v>
                </c:pt>
                <c:pt idx="11">
                  <c:v>0.57595091028318457</c:v>
                </c:pt>
                <c:pt idx="12">
                  <c:v>0.49007887437713893</c:v>
                </c:pt>
                <c:pt idx="13">
                  <c:v>0.57352318773381972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3.1126749958878052E-2</c:v>
                </c:pt>
                <c:pt idx="24">
                  <c:v>0</c:v>
                </c:pt>
                <c:pt idx="25">
                  <c:v>0</c:v>
                </c:pt>
                <c:pt idx="26">
                  <c:v>3.9871239506247672E-2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2.9227021235589176E-2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2.7062696794197634E-3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3.6247156840700876E-3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3.2303802768098603E-3</c:v>
                </c:pt>
                <c:pt idx="74">
                  <c:v>2.7329284669515039E-3</c:v>
                </c:pt>
                <c:pt idx="75">
                  <c:v>3.3354960804894726E-3</c:v>
                </c:pt>
                <c:pt idx="76">
                  <c:v>0</c:v>
                </c:pt>
                <c:pt idx="77">
                  <c:v>4.7078414188963524E-3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2.076337423503723E-2</c:v>
                </c:pt>
                <c:pt idx="82">
                  <c:v>0</c:v>
                </c:pt>
                <c:pt idx="83">
                  <c:v>0</c:v>
                </c:pt>
                <c:pt idx="84">
                  <c:v>1.2720143671674303E-2</c:v>
                </c:pt>
                <c:pt idx="85">
                  <c:v>0</c:v>
                </c:pt>
                <c:pt idx="86">
                  <c:v>1.5247540930414707E-2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6.216965247974689E-3</c:v>
                </c:pt>
                <c:pt idx="96">
                  <c:v>0</c:v>
                </c:pt>
                <c:pt idx="97">
                  <c:v>3.8444247709659009E-3</c:v>
                </c:pt>
                <c:pt idx="98">
                  <c:v>0</c:v>
                </c:pt>
                <c:pt idx="99">
                  <c:v>3.9376063297263475E-3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3.5533927343438373E-3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2.9318137956404525E-3</c:v>
                </c:pt>
                <c:pt idx="119">
                  <c:v>5.2346809212764226E-3</c:v>
                </c:pt>
                <c:pt idx="120">
                  <c:v>2.7274150927705577E-3</c:v>
                </c:pt>
                <c:pt idx="121">
                  <c:v>5.4199073635612183E-3</c:v>
                </c:pt>
                <c:pt idx="122">
                  <c:v>4.8532510086024072E-3</c:v>
                </c:pt>
                <c:pt idx="123">
                  <c:v>4.571940906889233E-3</c:v>
                </c:pt>
                <c:pt idx="124">
                  <c:v>5.9514398804216707E-3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3.4777695045931302E-3</c:v>
                </c:pt>
                <c:pt idx="129">
                  <c:v>5.9021231886166158E-3</c:v>
                </c:pt>
                <c:pt idx="130">
                  <c:v>4.6302960666082431E-3</c:v>
                </c:pt>
                <c:pt idx="131">
                  <c:v>0</c:v>
                </c:pt>
                <c:pt idx="132">
                  <c:v>5.2300464540399657E-3</c:v>
                </c:pt>
                <c:pt idx="133">
                  <c:v>3.0091399977409156E-3</c:v>
                </c:pt>
                <c:pt idx="134">
                  <c:v>6.5945536041602786E-3</c:v>
                </c:pt>
                <c:pt idx="135">
                  <c:v>3.6129212586925377E-3</c:v>
                </c:pt>
                <c:pt idx="136">
                  <c:v>2.694261518900619E-3</c:v>
                </c:pt>
                <c:pt idx="137">
                  <c:v>5.3812324661407472E-3</c:v>
                </c:pt>
                <c:pt idx="138">
                  <c:v>0</c:v>
                </c:pt>
                <c:pt idx="139">
                  <c:v>0</c:v>
                </c:pt>
                <c:pt idx="140">
                  <c:v>4.2188925198285996E-3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2.8693972214885489E-3</c:v>
                </c:pt>
                <c:pt idx="146">
                  <c:v>0</c:v>
                </c:pt>
                <c:pt idx="147">
                  <c:v>2.7335906400670447E-3</c:v>
                </c:pt>
                <c:pt idx="148">
                  <c:v>0</c:v>
                </c:pt>
                <c:pt idx="149">
                  <c:v>4.2629753942490687E-3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3.0684299572177535E-3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3.0261752966299436E-3</c:v>
                </c:pt>
                <c:pt idx="161">
                  <c:v>2.783034153799822E-3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3.348675013862597E-3</c:v>
                </c:pt>
                <c:pt idx="166">
                  <c:v>5.3330042265322137E-3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5.1078731671123263E-3</c:v>
                </c:pt>
                <c:pt idx="171">
                  <c:v>3.2301231926641621E-3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2.7239312316073953E-3</c:v>
                </c:pt>
                <c:pt idx="178">
                  <c:v>3.974349104756341E-3</c:v>
                </c:pt>
                <c:pt idx="179">
                  <c:v>3.7839600647814478E-3</c:v>
                </c:pt>
                <c:pt idx="180">
                  <c:v>0</c:v>
                </c:pt>
                <c:pt idx="181">
                  <c:v>3.4137697029031798E-3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3.4708353454813634E-3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4.3357588543323838E-3</c:v>
                </c:pt>
                <c:pt idx="223">
                  <c:v>2.712101771773947E-3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3.7673781517365171E-3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4.7817389048903248E-3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3.2849171859578503E-3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A0F-42F7-BD90-98B4029CCF8C}"/>
            </c:ext>
          </c:extLst>
        </c:ser>
        <c:ser>
          <c:idx val="3"/>
          <c:order val="4"/>
          <c:tx>
            <c:v>As</c:v>
          </c:tx>
          <c:spPr>
            <a:ln w="19050" cap="rnd">
              <a:noFill/>
              <a:round/>
            </a:ln>
            <a:effectLst/>
          </c:spPr>
          <c:xVal>
            <c:numRef>
              <c:f>'R-42 Cations-Metals'!$H$3:$H$290</c:f>
              <c:numCache>
                <c:formatCode>m/d/yyyy\ h:mm</c:formatCode>
                <c:ptCount val="288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Cations-Metals'!$BF$3:$BF$290</c:f>
              <c:numCache>
                <c:formatCode>General</c:formatCode>
                <c:ptCount val="288"/>
                <c:pt idx="0">
                  <c:v>7.3115530818456949E-4</c:v>
                </c:pt>
                <c:pt idx="1">
                  <c:v>0</c:v>
                </c:pt>
                <c:pt idx="2">
                  <c:v>1.2756250942875685E-3</c:v>
                </c:pt>
                <c:pt idx="3">
                  <c:v>1.1237734701109883E-3</c:v>
                </c:pt>
                <c:pt idx="4">
                  <c:v>1.7339084401260844E-3</c:v>
                </c:pt>
                <c:pt idx="5">
                  <c:v>2.4306587944759213E-3</c:v>
                </c:pt>
                <c:pt idx="6">
                  <c:v>8.3815521176592732E-4</c:v>
                </c:pt>
                <c:pt idx="7">
                  <c:v>1.2943131472677742E-3</c:v>
                </c:pt>
                <c:pt idx="8">
                  <c:v>1.6098594555859211E-3</c:v>
                </c:pt>
                <c:pt idx="9">
                  <c:v>1.7122841709590936E-3</c:v>
                </c:pt>
                <c:pt idx="10">
                  <c:v>6.9765288243068613E-4</c:v>
                </c:pt>
                <c:pt idx="11">
                  <c:v>5.4798922582153782E-4</c:v>
                </c:pt>
                <c:pt idx="12">
                  <c:v>7.9925818785568973E-4</c:v>
                </c:pt>
                <c:pt idx="13">
                  <c:v>9.1610927359855822E-4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4.3704988574877326E-2</c:v>
                </c:pt>
                <c:pt idx="18">
                  <c:v>7.8683372842047627E-2</c:v>
                </c:pt>
                <c:pt idx="19">
                  <c:v>0.11409581618145857</c:v>
                </c:pt>
                <c:pt idx="20">
                  <c:v>0.11761710776200077</c:v>
                </c:pt>
                <c:pt idx="21">
                  <c:v>0.12213853707302046</c:v>
                </c:pt>
                <c:pt idx="22">
                  <c:v>0.14427163280026953</c:v>
                </c:pt>
                <c:pt idx="23">
                  <c:v>0.14713396437972992</c:v>
                </c:pt>
                <c:pt idx="24">
                  <c:v>0.13996159576417752</c:v>
                </c:pt>
                <c:pt idx="25">
                  <c:v>0.14939941342042856</c:v>
                </c:pt>
                <c:pt idx="26">
                  <c:v>0.15243198820231829</c:v>
                </c:pt>
                <c:pt idx="27">
                  <c:v>0.15268084609740462</c:v>
                </c:pt>
                <c:pt idx="28">
                  <c:v>0.14612927925724145</c:v>
                </c:pt>
                <c:pt idx="29">
                  <c:v>0.14431240601772313</c:v>
                </c:pt>
                <c:pt idx="30">
                  <c:v>0.14171039052796347</c:v>
                </c:pt>
                <c:pt idx="31">
                  <c:v>0.14806786510107717</c:v>
                </c:pt>
                <c:pt idx="32">
                  <c:v>0.15513668812195558</c:v>
                </c:pt>
                <c:pt idx="33">
                  <c:v>0.1553328869249008</c:v>
                </c:pt>
                <c:pt idx="34">
                  <c:v>0.14886117781404967</c:v>
                </c:pt>
                <c:pt idx="35">
                  <c:v>0.15423837107140856</c:v>
                </c:pt>
                <c:pt idx="36">
                  <c:v>0.13956018022550529</c:v>
                </c:pt>
                <c:pt idx="37">
                  <c:v>0.14716205113318559</c:v>
                </c:pt>
                <c:pt idx="38">
                  <c:v>0.13954619374499802</c:v>
                </c:pt>
                <c:pt idx="39">
                  <c:v>0.13597448578200541</c:v>
                </c:pt>
                <c:pt idx="40">
                  <c:v>0.14946283746928668</c:v>
                </c:pt>
                <c:pt idx="41">
                  <c:v>0.14149092057951693</c:v>
                </c:pt>
                <c:pt idx="42">
                  <c:v>0.1430578722295601</c:v>
                </c:pt>
                <c:pt idx="43">
                  <c:v>0.13530237166409331</c:v>
                </c:pt>
                <c:pt idx="44">
                  <c:v>0.13332126981433659</c:v>
                </c:pt>
                <c:pt idx="45">
                  <c:v>0.13510107304146565</c:v>
                </c:pt>
                <c:pt idx="46">
                  <c:v>0.13311221693657441</c:v>
                </c:pt>
                <c:pt idx="47">
                  <c:v>0.13425358196883239</c:v>
                </c:pt>
                <c:pt idx="48">
                  <c:v>0.13588817233727071</c:v>
                </c:pt>
                <c:pt idx="49">
                  <c:v>0.13844653771392612</c:v>
                </c:pt>
                <c:pt idx="50">
                  <c:v>0.13888835103709959</c:v>
                </c:pt>
                <c:pt idx="51">
                  <c:v>0.13297974602502186</c:v>
                </c:pt>
                <c:pt idx="52">
                  <c:v>0.12741944216184276</c:v>
                </c:pt>
                <c:pt idx="53">
                  <c:v>0.12231321061795382</c:v>
                </c:pt>
                <c:pt idx="54">
                  <c:v>0.12039135906652587</c:v>
                </c:pt>
                <c:pt idx="55">
                  <c:v>0.12172679273218451</c:v>
                </c:pt>
                <c:pt idx="56">
                  <c:v>0.1159088071151084</c:v>
                </c:pt>
                <c:pt idx="57">
                  <c:v>0.11422129677021538</c:v>
                </c:pt>
                <c:pt idx="58">
                  <c:v>0.11231873033965997</c:v>
                </c:pt>
                <c:pt idx="59">
                  <c:v>0.10461982046165864</c:v>
                </c:pt>
                <c:pt idx="60">
                  <c:v>0.10523518076760326</c:v>
                </c:pt>
                <c:pt idx="61">
                  <c:v>0.10338234205209187</c:v>
                </c:pt>
                <c:pt idx="62">
                  <c:v>9.2660001666578257E-2</c:v>
                </c:pt>
                <c:pt idx="63">
                  <c:v>7.5694639830730978E-2</c:v>
                </c:pt>
                <c:pt idx="64">
                  <c:v>7.7297188792223054E-2</c:v>
                </c:pt>
                <c:pt idx="65">
                  <c:v>8.5241223477575054E-2</c:v>
                </c:pt>
                <c:pt idx="66">
                  <c:v>7.9505399348672762E-2</c:v>
                </c:pt>
                <c:pt idx="67">
                  <c:v>7.6644652470797964E-2</c:v>
                </c:pt>
                <c:pt idx="68">
                  <c:v>6.8427896230280297E-2</c:v>
                </c:pt>
                <c:pt idx="69">
                  <c:v>6.2025973557236588E-2</c:v>
                </c:pt>
                <c:pt idx="70">
                  <c:v>4.7420435397761085E-2</c:v>
                </c:pt>
                <c:pt idx="71">
                  <c:v>3.0160637887442714E-2</c:v>
                </c:pt>
                <c:pt idx="72">
                  <c:v>2.1842220249222902E-2</c:v>
                </c:pt>
                <c:pt idx="73">
                  <c:v>2.005531624880651E-2</c:v>
                </c:pt>
                <c:pt idx="74">
                  <c:v>1.8078152372421729E-2</c:v>
                </c:pt>
                <c:pt idx="75">
                  <c:v>1.9850932853019945E-2</c:v>
                </c:pt>
                <c:pt idx="76">
                  <c:v>2.4633939716541629E-2</c:v>
                </c:pt>
                <c:pt idx="77">
                  <c:v>6.6786554555699915E-2</c:v>
                </c:pt>
                <c:pt idx="78">
                  <c:v>6.2903386896257338E-2</c:v>
                </c:pt>
                <c:pt idx="79">
                  <c:v>6.245296798408214E-2</c:v>
                </c:pt>
                <c:pt idx="80">
                  <c:v>6.2457260694148538E-2</c:v>
                </c:pt>
                <c:pt idx="81">
                  <c:v>5.6079493288854629E-2</c:v>
                </c:pt>
                <c:pt idx="82">
                  <c:v>5.136455540007042E-2</c:v>
                </c:pt>
                <c:pt idx="83">
                  <c:v>2.182720298995619E-2</c:v>
                </c:pt>
                <c:pt idx="84">
                  <c:v>1.4061766208337842E-2</c:v>
                </c:pt>
                <c:pt idx="85">
                  <c:v>1.4040889943870228E-2</c:v>
                </c:pt>
                <c:pt idx="86">
                  <c:v>1.4975039780074363E-2</c:v>
                </c:pt>
                <c:pt idx="87">
                  <c:v>1.3070116095791309E-2</c:v>
                </c:pt>
                <c:pt idx="88">
                  <c:v>1.2887060286269181E-2</c:v>
                </c:pt>
                <c:pt idx="89">
                  <c:v>1.2429284729229219E-2</c:v>
                </c:pt>
                <c:pt idx="90">
                  <c:v>1.2611770754072419E-2</c:v>
                </c:pt>
                <c:pt idx="91">
                  <c:v>1.2799270017698421E-2</c:v>
                </c:pt>
                <c:pt idx="92">
                  <c:v>1.3204378211150596E-2</c:v>
                </c:pt>
                <c:pt idx="93">
                  <c:v>1.4060240990719302E-2</c:v>
                </c:pt>
                <c:pt idx="94">
                  <c:v>1.2115868741188755E-2</c:v>
                </c:pt>
                <c:pt idx="95">
                  <c:v>1.1442569374975798E-2</c:v>
                </c:pt>
                <c:pt idx="96">
                  <c:v>1.0086572107020887E-2</c:v>
                </c:pt>
                <c:pt idx="97">
                  <c:v>9.6633233410738772E-3</c:v>
                </c:pt>
                <c:pt idx="98">
                  <c:v>8.8115904146358771E-3</c:v>
                </c:pt>
                <c:pt idx="99">
                  <c:v>8.1648350911840296E-3</c:v>
                </c:pt>
                <c:pt idx="100">
                  <c:v>8.690694834092412E-3</c:v>
                </c:pt>
                <c:pt idx="101">
                  <c:v>8.8226561611073964E-3</c:v>
                </c:pt>
                <c:pt idx="102">
                  <c:v>7.7719986885493213E-3</c:v>
                </c:pt>
                <c:pt idx="103">
                  <c:v>9.2549639027835213E-3</c:v>
                </c:pt>
                <c:pt idx="104">
                  <c:v>9.294583836646728E-3</c:v>
                </c:pt>
                <c:pt idx="105">
                  <c:v>9.2530053408244016E-3</c:v>
                </c:pt>
                <c:pt idx="106">
                  <c:v>7.4227454289682781E-3</c:v>
                </c:pt>
                <c:pt idx="107">
                  <c:v>7.7174867713237835E-3</c:v>
                </c:pt>
                <c:pt idx="108">
                  <c:v>7.3688988490599313E-3</c:v>
                </c:pt>
                <c:pt idx="109">
                  <c:v>7.1300062090462217E-3</c:v>
                </c:pt>
                <c:pt idx="110">
                  <c:v>6.2364667462464175E-3</c:v>
                </c:pt>
                <c:pt idx="111">
                  <c:v>7.5867281143119566E-3</c:v>
                </c:pt>
                <c:pt idx="112">
                  <c:v>8.458451649395347E-3</c:v>
                </c:pt>
                <c:pt idx="113">
                  <c:v>6.7290183857254219E-3</c:v>
                </c:pt>
                <c:pt idx="114">
                  <c:v>5.9534751945106495E-3</c:v>
                </c:pt>
                <c:pt idx="115">
                  <c:v>6.5884296663638181E-3</c:v>
                </c:pt>
                <c:pt idx="116">
                  <c:v>8.0265003554477118E-3</c:v>
                </c:pt>
                <c:pt idx="117">
                  <c:v>7.8182576240611902E-3</c:v>
                </c:pt>
                <c:pt idx="118">
                  <c:v>6.5057865167159334E-3</c:v>
                </c:pt>
                <c:pt idx="119">
                  <c:v>6.2090244836183524E-3</c:v>
                </c:pt>
                <c:pt idx="120">
                  <c:v>6.3235478505558728E-3</c:v>
                </c:pt>
                <c:pt idx="121">
                  <c:v>7.0324248421134881E-3</c:v>
                </c:pt>
                <c:pt idx="122">
                  <c:v>5.9898035250938652E-3</c:v>
                </c:pt>
                <c:pt idx="123">
                  <c:v>5.5081690532590459E-3</c:v>
                </c:pt>
                <c:pt idx="124">
                  <c:v>5.4815320166445814E-3</c:v>
                </c:pt>
                <c:pt idx="125">
                  <c:v>5.8185606545266668E-3</c:v>
                </c:pt>
                <c:pt idx="126">
                  <c:v>5.5155015866993964E-3</c:v>
                </c:pt>
                <c:pt idx="127">
                  <c:v>6.2653153985628065E-3</c:v>
                </c:pt>
                <c:pt idx="128">
                  <c:v>6.7018418923810901E-3</c:v>
                </c:pt>
                <c:pt idx="129">
                  <c:v>5.6387839406209159E-3</c:v>
                </c:pt>
                <c:pt idx="130">
                  <c:v>4.9718670737400753E-3</c:v>
                </c:pt>
                <c:pt idx="131">
                  <c:v>7.8518161717876164E-3</c:v>
                </c:pt>
                <c:pt idx="132">
                  <c:v>6.7333571805248222E-3</c:v>
                </c:pt>
                <c:pt idx="133">
                  <c:v>6.3139895509961306E-3</c:v>
                </c:pt>
                <c:pt idx="134">
                  <c:v>6.0535548661399688E-3</c:v>
                </c:pt>
                <c:pt idx="135">
                  <c:v>5.6206630461585645E-3</c:v>
                </c:pt>
                <c:pt idx="136">
                  <c:v>5.9592548165441567E-3</c:v>
                </c:pt>
                <c:pt idx="137">
                  <c:v>5.6864413384456261E-3</c:v>
                </c:pt>
                <c:pt idx="138">
                  <c:v>5.4807202459403234E-3</c:v>
                </c:pt>
                <c:pt idx="139">
                  <c:v>6.4590636898235942E-3</c:v>
                </c:pt>
                <c:pt idx="140">
                  <c:v>5.5383298333493277E-3</c:v>
                </c:pt>
                <c:pt idx="141">
                  <c:v>6.0232362835718591E-3</c:v>
                </c:pt>
                <c:pt idx="142">
                  <c:v>4.8484190492493204E-3</c:v>
                </c:pt>
                <c:pt idx="143">
                  <c:v>5.0508446312965086E-3</c:v>
                </c:pt>
                <c:pt idx="144">
                  <c:v>4.6057921425399374E-3</c:v>
                </c:pt>
                <c:pt idx="145">
                  <c:v>3.7906451519616928E-3</c:v>
                </c:pt>
                <c:pt idx="146">
                  <c:v>3.698424485495544E-3</c:v>
                </c:pt>
                <c:pt idx="147">
                  <c:v>4.1217939284793727E-3</c:v>
                </c:pt>
                <c:pt idx="148">
                  <c:v>4.4485932532782688E-3</c:v>
                </c:pt>
                <c:pt idx="149">
                  <c:v>4.1282037321680393E-3</c:v>
                </c:pt>
                <c:pt idx="150">
                  <c:v>4.5331804271739598E-3</c:v>
                </c:pt>
                <c:pt idx="151">
                  <c:v>4.677151601765967E-3</c:v>
                </c:pt>
                <c:pt idx="152">
                  <c:v>5.6795946828915546E-3</c:v>
                </c:pt>
                <c:pt idx="153">
                  <c:v>5.3027912105688621E-3</c:v>
                </c:pt>
                <c:pt idx="154">
                  <c:v>4.5522280412561098E-3</c:v>
                </c:pt>
                <c:pt idx="155">
                  <c:v>6.3709102149240191E-3</c:v>
                </c:pt>
                <c:pt idx="156">
                  <c:v>1.6418266540396589E-2</c:v>
                </c:pt>
                <c:pt idx="157">
                  <c:v>8.5773834420160855E-4</c:v>
                </c:pt>
                <c:pt idx="158">
                  <c:v>7.1114605760728795E-3</c:v>
                </c:pt>
                <c:pt idx="159">
                  <c:v>4.2053816936169896E-4</c:v>
                </c:pt>
                <c:pt idx="160">
                  <c:v>7.5184777520691005E-3</c:v>
                </c:pt>
                <c:pt idx="161">
                  <c:v>1.7245576313572376E-3</c:v>
                </c:pt>
                <c:pt idx="162">
                  <c:v>6.9300091884634939E-3</c:v>
                </c:pt>
                <c:pt idx="163">
                  <c:v>8.5034251271692216E-3</c:v>
                </c:pt>
                <c:pt idx="164">
                  <c:v>2.4218939649062821E-3</c:v>
                </c:pt>
                <c:pt idx="165">
                  <c:v>3.5650166810553474E-3</c:v>
                </c:pt>
                <c:pt idx="166">
                  <c:v>6.4899107850332604E-4</c:v>
                </c:pt>
                <c:pt idx="167">
                  <c:v>1.7388399572636647E-3</c:v>
                </c:pt>
                <c:pt idx="168">
                  <c:v>1.4902842248767625E-3</c:v>
                </c:pt>
                <c:pt idx="169">
                  <c:v>1.8561852979705434E-3</c:v>
                </c:pt>
                <c:pt idx="170">
                  <c:v>3.3401390883152698E-3</c:v>
                </c:pt>
                <c:pt idx="171">
                  <c:v>2.3728379882695296E-3</c:v>
                </c:pt>
                <c:pt idx="172">
                  <c:v>1.1280408842787337E-2</c:v>
                </c:pt>
                <c:pt idx="173">
                  <c:v>1.0901011716998829E-2</c:v>
                </c:pt>
                <c:pt idx="174">
                  <c:v>1.0567823141745021E-2</c:v>
                </c:pt>
                <c:pt idx="175">
                  <c:v>9.9146464844183553E-3</c:v>
                </c:pt>
                <c:pt idx="176">
                  <c:v>1.1321860982214408E-2</c:v>
                </c:pt>
                <c:pt idx="177">
                  <c:v>1.1690699349688657E-2</c:v>
                </c:pt>
                <c:pt idx="178">
                  <c:v>9.8798185252538008E-3</c:v>
                </c:pt>
                <c:pt idx="179">
                  <c:v>9.6280949635762832E-3</c:v>
                </c:pt>
                <c:pt idx="180">
                  <c:v>1.0522353115157613E-2</c:v>
                </c:pt>
                <c:pt idx="181">
                  <c:v>1.0737547118189942E-2</c:v>
                </c:pt>
                <c:pt idx="182">
                  <c:v>1.0296724621651362E-2</c:v>
                </c:pt>
                <c:pt idx="183">
                  <c:v>7.9965420464277897E-4</c:v>
                </c:pt>
                <c:pt idx="184">
                  <c:v>8.4886191162105856E-3</c:v>
                </c:pt>
                <c:pt idx="185">
                  <c:v>1.1089237791834889E-2</c:v>
                </c:pt>
                <c:pt idx="186">
                  <c:v>9.1227172550043534E-3</c:v>
                </c:pt>
                <c:pt idx="187">
                  <c:v>9.3635083187418502E-3</c:v>
                </c:pt>
                <c:pt idx="188">
                  <c:v>8.8574667336914596E-3</c:v>
                </c:pt>
                <c:pt idx="189">
                  <c:v>9.3795848799366321E-3</c:v>
                </c:pt>
                <c:pt idx="190">
                  <c:v>8.5755321827592733E-3</c:v>
                </c:pt>
                <c:pt idx="191">
                  <c:v>1.0284404383626457E-2</c:v>
                </c:pt>
                <c:pt idx="192">
                  <c:v>9.8549999483817981E-3</c:v>
                </c:pt>
                <c:pt idx="193">
                  <c:v>1.1347404320323278E-2</c:v>
                </c:pt>
                <c:pt idx="194">
                  <c:v>1.1528780554006161E-2</c:v>
                </c:pt>
                <c:pt idx="195">
                  <c:v>1.1952936688756161E-2</c:v>
                </c:pt>
                <c:pt idx="196">
                  <c:v>9.32484084060641E-3</c:v>
                </c:pt>
                <c:pt idx="197">
                  <c:v>1.1362905607751139E-2</c:v>
                </c:pt>
                <c:pt idx="198">
                  <c:v>1.1339096898521177E-2</c:v>
                </c:pt>
                <c:pt idx="199">
                  <c:v>1.0822719240089498E-2</c:v>
                </c:pt>
                <c:pt idx="200">
                  <c:v>1.0390804671278127E-2</c:v>
                </c:pt>
                <c:pt idx="201">
                  <c:v>9.2671451687510332E-3</c:v>
                </c:pt>
                <c:pt idx="202">
                  <c:v>1.1394320246940915E-3</c:v>
                </c:pt>
                <c:pt idx="203">
                  <c:v>1.1479594102566892E-2</c:v>
                </c:pt>
                <c:pt idx="204">
                  <c:v>9.7016296998408569E-3</c:v>
                </c:pt>
                <c:pt idx="205">
                  <c:v>1.0591779884444475E-2</c:v>
                </c:pt>
                <c:pt idx="206">
                  <c:v>1.0711529727782191E-2</c:v>
                </c:pt>
                <c:pt idx="207">
                  <c:v>1.2503122503136146E-2</c:v>
                </c:pt>
                <c:pt idx="208">
                  <c:v>8.4964926738168836E-4</c:v>
                </c:pt>
                <c:pt idx="209">
                  <c:v>2.5367469526477653E-4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3.0923208001955782E-4</c:v>
                </c:pt>
                <c:pt idx="215">
                  <c:v>3.0242692410113519E-4</c:v>
                </c:pt>
                <c:pt idx="216">
                  <c:v>5.4748466447992442E-4</c:v>
                </c:pt>
                <c:pt idx="217">
                  <c:v>1.4853927475885673E-3</c:v>
                </c:pt>
                <c:pt idx="218">
                  <c:v>8.2173396731340684E-4</c:v>
                </c:pt>
                <c:pt idx="219">
                  <c:v>7.3655709302210899E-4</c:v>
                </c:pt>
                <c:pt idx="220">
                  <c:v>7.3276860768300034E-4</c:v>
                </c:pt>
                <c:pt idx="221">
                  <c:v>3.2916664461165142E-4</c:v>
                </c:pt>
                <c:pt idx="222">
                  <c:v>5.31989111666393E-4</c:v>
                </c:pt>
                <c:pt idx="223">
                  <c:v>3.0292815963588833E-4</c:v>
                </c:pt>
                <c:pt idx="224">
                  <c:v>2.855959704091296E-4</c:v>
                </c:pt>
                <c:pt idx="225">
                  <c:v>4.0991169785459762E-4</c:v>
                </c:pt>
                <c:pt idx="226">
                  <c:v>5.7839547320695853E-4</c:v>
                </c:pt>
                <c:pt idx="227">
                  <c:v>3.8592178922092012E-4</c:v>
                </c:pt>
                <c:pt idx="228">
                  <c:v>2.6169121739820001E-4</c:v>
                </c:pt>
                <c:pt idx="229">
                  <c:v>0</c:v>
                </c:pt>
                <c:pt idx="230">
                  <c:v>0</c:v>
                </c:pt>
                <c:pt idx="231">
                  <c:v>3.8711566176452832E-4</c:v>
                </c:pt>
                <c:pt idx="232">
                  <c:v>6.6462609562461432E-4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3.8815504188326351E-4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5.6800385262063542E-4</c:v>
                </c:pt>
                <c:pt idx="243">
                  <c:v>6.9694425588448061E-4</c:v>
                </c:pt>
                <c:pt idx="244">
                  <c:v>3.5170299122993468E-4</c:v>
                </c:pt>
                <c:pt idx="245">
                  <c:v>5.1773174259827531E-4</c:v>
                </c:pt>
                <c:pt idx="246">
                  <c:v>7.3975050979631634E-4</c:v>
                </c:pt>
                <c:pt idx="247">
                  <c:v>1.7479225521641563E-3</c:v>
                </c:pt>
                <c:pt idx="248">
                  <c:v>2.1688304524618194E-3</c:v>
                </c:pt>
                <c:pt idx="249">
                  <c:v>2.4604431154210977E-3</c:v>
                </c:pt>
                <c:pt idx="250">
                  <c:v>1.7383612293372355E-3</c:v>
                </c:pt>
                <c:pt idx="251">
                  <c:v>1.8891404405733407E-3</c:v>
                </c:pt>
                <c:pt idx="252">
                  <c:v>1.8797286763471081E-3</c:v>
                </c:pt>
                <c:pt idx="253">
                  <c:v>2.2480863396798683E-3</c:v>
                </c:pt>
                <c:pt idx="254">
                  <c:v>1.4971115338497857E-3</c:v>
                </c:pt>
                <c:pt idx="255">
                  <c:v>2.0966001920391863E-3</c:v>
                </c:pt>
                <c:pt idx="256">
                  <c:v>1.929838027838386E-3</c:v>
                </c:pt>
                <c:pt idx="257">
                  <c:v>2.4228030979808425E-3</c:v>
                </c:pt>
                <c:pt idx="258">
                  <c:v>2.1593776209551346E-3</c:v>
                </c:pt>
                <c:pt idx="259">
                  <c:v>4.2673259772129692E-3</c:v>
                </c:pt>
                <c:pt idx="260">
                  <c:v>5.5156400850445084E-3</c:v>
                </c:pt>
                <c:pt idx="261">
                  <c:v>3.125492169060226E-3</c:v>
                </c:pt>
                <c:pt idx="262">
                  <c:v>4.9348885409114633E-3</c:v>
                </c:pt>
                <c:pt idx="263">
                  <c:v>3.883791994641431E-3</c:v>
                </c:pt>
                <c:pt idx="264">
                  <c:v>5.5670080931120589E-3</c:v>
                </c:pt>
                <c:pt idx="265">
                  <c:v>7.4537345046731462E-3</c:v>
                </c:pt>
                <c:pt idx="266">
                  <c:v>6.0145093445371951E-3</c:v>
                </c:pt>
                <c:pt idx="267">
                  <c:v>4.8046768761734826E-3</c:v>
                </c:pt>
                <c:pt idx="268">
                  <c:v>6.4594175617468611E-3</c:v>
                </c:pt>
                <c:pt idx="269">
                  <c:v>6.0655823391568397E-3</c:v>
                </c:pt>
                <c:pt idx="270">
                  <c:v>6.0091976531624798E-3</c:v>
                </c:pt>
                <c:pt idx="271">
                  <c:v>5.4725160476329715E-3</c:v>
                </c:pt>
                <c:pt idx="272">
                  <c:v>6.8066108891377004E-3</c:v>
                </c:pt>
                <c:pt idx="273">
                  <c:v>5.8342011988205753E-3</c:v>
                </c:pt>
                <c:pt idx="274">
                  <c:v>6.706190399765056E-3</c:v>
                </c:pt>
                <c:pt idx="275">
                  <c:v>6.7270096522900405E-3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A0F-42F7-BD90-98B4029CCF8C}"/>
            </c:ext>
          </c:extLst>
        </c:ser>
        <c:ser>
          <c:idx val="0"/>
          <c:order val="5"/>
          <c:tx>
            <c:v>Cr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'R-42 Cations-Metals'!$H$3:$H$290</c:f>
              <c:numCache>
                <c:formatCode>m/d/yyyy\ h:mm</c:formatCode>
                <c:ptCount val="288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Cations-Metals'!$BP$3:$BP$290</c:f>
              <c:numCache>
                <c:formatCode>General</c:formatCode>
                <c:ptCount val="288"/>
                <c:pt idx="0">
                  <c:v>0.72113006120894307</c:v>
                </c:pt>
                <c:pt idx="1">
                  <c:v>0.65872055166696741</c:v>
                </c:pt>
                <c:pt idx="2">
                  <c:v>0.7351639939492487</c:v>
                </c:pt>
                <c:pt idx="3">
                  <c:v>0.75887085645652808</c:v>
                </c:pt>
                <c:pt idx="4">
                  <c:v>0.75960878201954807</c:v>
                </c:pt>
                <c:pt idx="5">
                  <c:v>0.73872178901394459</c:v>
                </c:pt>
                <c:pt idx="6">
                  <c:v>0.75898584799477664</c:v>
                </c:pt>
                <c:pt idx="7">
                  <c:v>0.78325447993958364</c:v>
                </c:pt>
                <c:pt idx="8">
                  <c:v>0.72487624555522512</c:v>
                </c:pt>
                <c:pt idx="9">
                  <c:v>0.76383642585554667</c:v>
                </c:pt>
                <c:pt idx="10">
                  <c:v>0.76898829699157156</c:v>
                </c:pt>
                <c:pt idx="11">
                  <c:v>0.76275818411886365</c:v>
                </c:pt>
                <c:pt idx="12">
                  <c:v>0.75478111869232267</c:v>
                </c:pt>
                <c:pt idx="13">
                  <c:v>0.79527698837793726</c:v>
                </c:pt>
                <c:pt idx="14">
                  <c:v>0.71287128963086177</c:v>
                </c:pt>
                <c:pt idx="15">
                  <c:v>0.66720771494891928</c:v>
                </c:pt>
                <c:pt idx="16">
                  <c:v>3.3256951768836862E-2</c:v>
                </c:pt>
                <c:pt idx="17">
                  <c:v>4.9455906292492635E-2</c:v>
                </c:pt>
                <c:pt idx="18">
                  <c:v>0.47263670889784365</c:v>
                </c:pt>
                <c:pt idx="19">
                  <c:v>0.12527248078751171</c:v>
                </c:pt>
                <c:pt idx="20">
                  <c:v>0.10509935349419933</c:v>
                </c:pt>
                <c:pt idx="21">
                  <c:v>0.10260453044457032</c:v>
                </c:pt>
                <c:pt idx="22">
                  <c:v>0.30075607189473724</c:v>
                </c:pt>
                <c:pt idx="23">
                  <c:v>0.24745105522657904</c:v>
                </c:pt>
                <c:pt idx="24">
                  <c:v>0.12337743091876989</c:v>
                </c:pt>
                <c:pt idx="25">
                  <c:v>2.6911697207094579E-2</c:v>
                </c:pt>
                <c:pt idx="26">
                  <c:v>2.5676635228274278E-2</c:v>
                </c:pt>
                <c:pt idx="27">
                  <c:v>1.951315184189981E-2</c:v>
                </c:pt>
                <c:pt idx="28">
                  <c:v>2.1169855832576433E-2</c:v>
                </c:pt>
                <c:pt idx="29">
                  <c:v>3.4670737641158834E-2</c:v>
                </c:pt>
                <c:pt idx="30">
                  <c:v>1.6313163933258431E-2</c:v>
                </c:pt>
                <c:pt idx="31">
                  <c:v>2.3364844051434876E-2</c:v>
                </c:pt>
                <c:pt idx="32">
                  <c:v>1.9864695626953921E-2</c:v>
                </c:pt>
                <c:pt idx="33">
                  <c:v>1.8677380289407002E-2</c:v>
                </c:pt>
                <c:pt idx="34">
                  <c:v>1.9587056547633843E-2</c:v>
                </c:pt>
                <c:pt idx="35">
                  <c:v>1.995491466670123E-2</c:v>
                </c:pt>
                <c:pt idx="36">
                  <c:v>1.7111005525671762E-2</c:v>
                </c:pt>
                <c:pt idx="37">
                  <c:v>1.695955244863492E-2</c:v>
                </c:pt>
                <c:pt idx="38">
                  <c:v>2.0669533291667944E-2</c:v>
                </c:pt>
                <c:pt idx="39">
                  <c:v>1.4091330555593997E-2</c:v>
                </c:pt>
                <c:pt idx="40">
                  <c:v>1.5483683989510501E-2</c:v>
                </c:pt>
                <c:pt idx="41">
                  <c:v>1.4851813973893508E-2</c:v>
                </c:pt>
                <c:pt idx="42">
                  <c:v>1.7448781114758529E-2</c:v>
                </c:pt>
                <c:pt idx="43">
                  <c:v>1.570145864178607E-2</c:v>
                </c:pt>
                <c:pt idx="44">
                  <c:v>1.8416277980876094E-2</c:v>
                </c:pt>
                <c:pt idx="45">
                  <c:v>2.6201803399458913E-2</c:v>
                </c:pt>
                <c:pt idx="46">
                  <c:v>1.4836537302027407E-2</c:v>
                </c:pt>
                <c:pt idx="47">
                  <c:v>1.5599876995227894E-2</c:v>
                </c:pt>
                <c:pt idx="48">
                  <c:v>1.3774548663107284E-2</c:v>
                </c:pt>
                <c:pt idx="49">
                  <c:v>1.4149733088783097E-2</c:v>
                </c:pt>
                <c:pt idx="50">
                  <c:v>1.3730709159271789E-2</c:v>
                </c:pt>
                <c:pt idx="51">
                  <c:v>1.2497655773893461E-2</c:v>
                </c:pt>
                <c:pt idx="52">
                  <c:v>1.3338015376417444E-2</c:v>
                </c:pt>
                <c:pt idx="53">
                  <c:v>1.3539114288370365E-2</c:v>
                </c:pt>
                <c:pt idx="54">
                  <c:v>1.3733090153794597E-2</c:v>
                </c:pt>
                <c:pt idx="55">
                  <c:v>1.3156823166709538E-2</c:v>
                </c:pt>
                <c:pt idx="56">
                  <c:v>1.2713733810059986E-2</c:v>
                </c:pt>
                <c:pt idx="57">
                  <c:v>1.2328798133109088E-2</c:v>
                </c:pt>
                <c:pt idx="58">
                  <c:v>1.2037128857054687E-2</c:v>
                </c:pt>
                <c:pt idx="59">
                  <c:v>1.0861388243338474E-2</c:v>
                </c:pt>
                <c:pt idx="60">
                  <c:v>1.363401354807498E-2</c:v>
                </c:pt>
                <c:pt idx="61">
                  <c:v>9.6682548853115318E-3</c:v>
                </c:pt>
                <c:pt idx="62">
                  <c:v>8.6670468432841121E-3</c:v>
                </c:pt>
                <c:pt idx="63">
                  <c:v>7.5867896022233363E-3</c:v>
                </c:pt>
                <c:pt idx="64">
                  <c:v>8.291109124267693E-3</c:v>
                </c:pt>
                <c:pt idx="65">
                  <c:v>9.0470075375980574E-3</c:v>
                </c:pt>
                <c:pt idx="66">
                  <c:v>8.5294871705960725E-3</c:v>
                </c:pt>
                <c:pt idx="67">
                  <c:v>8.5424969784873642E-3</c:v>
                </c:pt>
                <c:pt idx="68">
                  <c:v>7.8113091014766845E-3</c:v>
                </c:pt>
                <c:pt idx="69">
                  <c:v>7.4458278694876341E-3</c:v>
                </c:pt>
                <c:pt idx="70">
                  <c:v>6.4555887107139468E-3</c:v>
                </c:pt>
                <c:pt idx="71">
                  <c:v>4.5186095216222955E-3</c:v>
                </c:pt>
                <c:pt idx="72">
                  <c:v>3.609475403665483E-3</c:v>
                </c:pt>
                <c:pt idx="73">
                  <c:v>3.5288442789725106E-3</c:v>
                </c:pt>
                <c:pt idx="74">
                  <c:v>3.0144117147878329E-3</c:v>
                </c:pt>
                <c:pt idx="75">
                  <c:v>3.5337859893024674E-3</c:v>
                </c:pt>
                <c:pt idx="76">
                  <c:v>4.1634140013270251E-3</c:v>
                </c:pt>
                <c:pt idx="77">
                  <c:v>7.223510532617705E-3</c:v>
                </c:pt>
                <c:pt idx="78">
                  <c:v>7.138841974732202E-3</c:v>
                </c:pt>
                <c:pt idx="79">
                  <c:v>6.9477043391640578E-3</c:v>
                </c:pt>
                <c:pt idx="80">
                  <c:v>6.5374153167233121E-3</c:v>
                </c:pt>
                <c:pt idx="81">
                  <c:v>2.1720942174343862E-2</c:v>
                </c:pt>
                <c:pt idx="82">
                  <c:v>5.6609945837234263E-3</c:v>
                </c:pt>
                <c:pt idx="83">
                  <c:v>4.6836273424804616E-3</c:v>
                </c:pt>
                <c:pt idx="84">
                  <c:v>3.4558036362481999E-3</c:v>
                </c:pt>
                <c:pt idx="85">
                  <c:v>2.8741326319671238E-3</c:v>
                </c:pt>
                <c:pt idx="86">
                  <c:v>3.0030125862401261E-3</c:v>
                </c:pt>
                <c:pt idx="87">
                  <c:v>2.4703055046561354E-3</c:v>
                </c:pt>
                <c:pt idx="88">
                  <c:v>2.3558961967638753E-3</c:v>
                </c:pt>
                <c:pt idx="89">
                  <c:v>2.8986051440697924E-3</c:v>
                </c:pt>
                <c:pt idx="90">
                  <c:v>2.9552634001181761E-3</c:v>
                </c:pt>
                <c:pt idx="91">
                  <c:v>2.8588584852958935E-3</c:v>
                </c:pt>
                <c:pt idx="92">
                  <c:v>3.0010803969049639E-3</c:v>
                </c:pt>
                <c:pt idx="93">
                  <c:v>2.3316313103326799E-3</c:v>
                </c:pt>
                <c:pt idx="94">
                  <c:v>2.4923306571018756E-3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1.4702043341531593E-3</c:v>
                </c:pt>
                <c:pt idx="101">
                  <c:v>1.5576739734975426E-3</c:v>
                </c:pt>
                <c:pt idx="102">
                  <c:v>1.5835699156742653E-3</c:v>
                </c:pt>
                <c:pt idx="103">
                  <c:v>2.0343990139450843E-3</c:v>
                </c:pt>
                <c:pt idx="104">
                  <c:v>1.7329113934440217E-3</c:v>
                </c:pt>
                <c:pt idx="105">
                  <c:v>1.974517460814825E-3</c:v>
                </c:pt>
                <c:pt idx="106">
                  <c:v>1.3768983111948011E-3</c:v>
                </c:pt>
                <c:pt idx="107">
                  <c:v>1.7170441282814408E-3</c:v>
                </c:pt>
                <c:pt idx="108">
                  <c:v>1.5311192433008971E-3</c:v>
                </c:pt>
                <c:pt idx="109">
                  <c:v>1.1217391465986903E-3</c:v>
                </c:pt>
                <c:pt idx="110">
                  <c:v>1.2187816407294935E-3</c:v>
                </c:pt>
                <c:pt idx="111">
                  <c:v>1.1351921765314374E-3</c:v>
                </c:pt>
                <c:pt idx="112">
                  <c:v>1.70321128103108E-3</c:v>
                </c:pt>
                <c:pt idx="113">
                  <c:v>1.58416791899488E-3</c:v>
                </c:pt>
                <c:pt idx="114">
                  <c:v>2.1692676607229055E-3</c:v>
                </c:pt>
                <c:pt idx="115">
                  <c:v>2.4115735409953589E-3</c:v>
                </c:pt>
                <c:pt idx="116">
                  <c:v>1.9689443496555617E-3</c:v>
                </c:pt>
                <c:pt idx="117">
                  <c:v>1.379967346116304E-3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1.2164993383546126E-3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1.0448496972035851E-3</c:v>
                </c:pt>
                <c:pt idx="139">
                  <c:v>0</c:v>
                </c:pt>
                <c:pt idx="140">
                  <c:v>0</c:v>
                </c:pt>
                <c:pt idx="141">
                  <c:v>1.273276684165017E-3</c:v>
                </c:pt>
                <c:pt idx="142">
                  <c:v>2.2238769199290341E-4</c:v>
                </c:pt>
                <c:pt idx="143">
                  <c:v>0</c:v>
                </c:pt>
                <c:pt idx="144">
                  <c:v>6.3732045003852265E-4</c:v>
                </c:pt>
                <c:pt idx="145">
                  <c:v>0</c:v>
                </c:pt>
                <c:pt idx="146">
                  <c:v>0</c:v>
                </c:pt>
                <c:pt idx="147">
                  <c:v>2.4253260912164858E-4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4.0425352988926271E-4</c:v>
                </c:pt>
                <c:pt idx="152">
                  <c:v>6.6299235264081135E-4</c:v>
                </c:pt>
                <c:pt idx="153">
                  <c:v>0</c:v>
                </c:pt>
                <c:pt idx="154">
                  <c:v>5.3994943992378757E-4</c:v>
                </c:pt>
                <c:pt idx="155">
                  <c:v>0</c:v>
                </c:pt>
                <c:pt idx="156">
                  <c:v>6.7054319206080585E-4</c:v>
                </c:pt>
                <c:pt idx="157">
                  <c:v>0</c:v>
                </c:pt>
                <c:pt idx="158">
                  <c:v>4.9729157308438059E-4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7.0535215812801732E-4</c:v>
                </c:pt>
                <c:pt idx="169">
                  <c:v>3.4648003405346743E-4</c:v>
                </c:pt>
                <c:pt idx="170">
                  <c:v>1.3539803310708416E-3</c:v>
                </c:pt>
                <c:pt idx="171">
                  <c:v>0</c:v>
                </c:pt>
                <c:pt idx="172">
                  <c:v>0</c:v>
                </c:pt>
                <c:pt idx="173">
                  <c:v>3.0858689424213462E-4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6.265084993192755E-4</c:v>
                </c:pt>
                <c:pt idx="184">
                  <c:v>6.8830633299569793E-4</c:v>
                </c:pt>
                <c:pt idx="185">
                  <c:v>5.086669119709372E-4</c:v>
                </c:pt>
                <c:pt idx="186">
                  <c:v>0</c:v>
                </c:pt>
                <c:pt idx="187">
                  <c:v>2.532378194591813E-4</c:v>
                </c:pt>
                <c:pt idx="188">
                  <c:v>0</c:v>
                </c:pt>
                <c:pt idx="189">
                  <c:v>2.3156534400488985E-4</c:v>
                </c:pt>
                <c:pt idx="190">
                  <c:v>5.8940884518282339E-4</c:v>
                </c:pt>
                <c:pt idx="191">
                  <c:v>2.7573447865491613E-4</c:v>
                </c:pt>
                <c:pt idx="192">
                  <c:v>0</c:v>
                </c:pt>
                <c:pt idx="193">
                  <c:v>5.2405789388207478E-4</c:v>
                </c:pt>
                <c:pt idx="194">
                  <c:v>5.9730991884264701E-4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7.3981715674809696E-4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4.189539065366981E-4</c:v>
                </c:pt>
                <c:pt idx="208">
                  <c:v>0</c:v>
                </c:pt>
                <c:pt idx="209">
                  <c:v>2.2622410199252144E-4</c:v>
                </c:pt>
                <c:pt idx="210">
                  <c:v>2.6814099253358054E-4</c:v>
                </c:pt>
                <c:pt idx="211">
                  <c:v>2.6193207802409103E-4</c:v>
                </c:pt>
                <c:pt idx="212">
                  <c:v>1.3457087510131906E-3</c:v>
                </c:pt>
                <c:pt idx="213">
                  <c:v>2.1016455857287108E-3</c:v>
                </c:pt>
                <c:pt idx="214">
                  <c:v>1.0510937895366309E-3</c:v>
                </c:pt>
                <c:pt idx="215">
                  <c:v>7.1368568312273203E-4</c:v>
                </c:pt>
                <c:pt idx="216">
                  <c:v>1.0429825118509284E-3</c:v>
                </c:pt>
                <c:pt idx="217">
                  <c:v>1.213713531251048E-2</c:v>
                </c:pt>
                <c:pt idx="218">
                  <c:v>8.7882932508619974E-4</c:v>
                </c:pt>
                <c:pt idx="219">
                  <c:v>1.8221226152018313E-3</c:v>
                </c:pt>
                <c:pt idx="220">
                  <c:v>1.3662501430196539E-3</c:v>
                </c:pt>
                <c:pt idx="221">
                  <c:v>6.6849611181964E-4</c:v>
                </c:pt>
                <c:pt idx="222">
                  <c:v>6.9902167135931967E-4</c:v>
                </c:pt>
                <c:pt idx="223">
                  <c:v>9.2016139436448406E-4</c:v>
                </c:pt>
                <c:pt idx="224">
                  <c:v>1.3017491949194561E-3</c:v>
                </c:pt>
                <c:pt idx="225">
                  <c:v>7.6534135007605864E-4</c:v>
                </c:pt>
                <c:pt idx="226">
                  <c:v>8.8478499982608243E-3</c:v>
                </c:pt>
                <c:pt idx="227">
                  <c:v>9.4610401649813177E-4</c:v>
                </c:pt>
                <c:pt idx="228">
                  <c:v>1.0065032252175039E-3</c:v>
                </c:pt>
                <c:pt idx="229">
                  <c:v>7.9329016228867327E-3</c:v>
                </c:pt>
                <c:pt idx="230">
                  <c:v>8.5802707575908241E-4</c:v>
                </c:pt>
                <c:pt idx="231">
                  <c:v>2.7447617000584458E-3</c:v>
                </c:pt>
                <c:pt idx="232">
                  <c:v>1.170451251629231E-3</c:v>
                </c:pt>
                <c:pt idx="233">
                  <c:v>1.1817028581760176E-3</c:v>
                </c:pt>
                <c:pt idx="234">
                  <c:v>6.6404907322053152E-4</c:v>
                </c:pt>
                <c:pt idx="235">
                  <c:v>1.2283099164124996E-3</c:v>
                </c:pt>
                <c:pt idx="236">
                  <c:v>8.7706024074011722E-4</c:v>
                </c:pt>
                <c:pt idx="237">
                  <c:v>6.9738941100272954E-4</c:v>
                </c:pt>
                <c:pt idx="238">
                  <c:v>7.1280125003519176E-4</c:v>
                </c:pt>
                <c:pt idx="239">
                  <c:v>3.6855311874608114E-4</c:v>
                </c:pt>
                <c:pt idx="240">
                  <c:v>5.2138827552605143E-4</c:v>
                </c:pt>
                <c:pt idx="241">
                  <c:v>5.4954791965401771E-4</c:v>
                </c:pt>
                <c:pt idx="242">
                  <c:v>1.2954310439717129E-3</c:v>
                </c:pt>
                <c:pt idx="243">
                  <c:v>1.217390854310346E-3</c:v>
                </c:pt>
                <c:pt idx="244">
                  <c:v>1.7966072443529456E-3</c:v>
                </c:pt>
                <c:pt idx="245">
                  <c:v>3.2080570794235388E-3</c:v>
                </c:pt>
                <c:pt idx="246">
                  <c:v>2.8810440303573457E-3</c:v>
                </c:pt>
                <c:pt idx="247">
                  <c:v>1.0455211744460596E-2</c:v>
                </c:pt>
                <c:pt idx="248">
                  <c:v>4.6885911408393365E-3</c:v>
                </c:pt>
                <c:pt idx="249">
                  <c:v>4.7664396312001268E-3</c:v>
                </c:pt>
                <c:pt idx="250">
                  <c:v>1.6280389220837427E-3</c:v>
                </c:pt>
                <c:pt idx="251">
                  <c:v>8.6628894359134579E-4</c:v>
                </c:pt>
                <c:pt idx="252">
                  <c:v>8.8733649237121787E-4</c:v>
                </c:pt>
                <c:pt idx="253">
                  <c:v>6.0641407675957385E-4</c:v>
                </c:pt>
                <c:pt idx="254">
                  <c:v>5.9386868633727109E-4</c:v>
                </c:pt>
                <c:pt idx="255">
                  <c:v>0</c:v>
                </c:pt>
                <c:pt idx="256">
                  <c:v>2.8322468239820326E-4</c:v>
                </c:pt>
                <c:pt idx="257">
                  <c:v>2.5123300540756216E-4</c:v>
                </c:pt>
                <c:pt idx="258">
                  <c:v>0</c:v>
                </c:pt>
                <c:pt idx="259">
                  <c:v>2.4352501420466721E-3</c:v>
                </c:pt>
                <c:pt idx="260">
                  <c:v>0</c:v>
                </c:pt>
                <c:pt idx="261">
                  <c:v>7.0306500703944325E-4</c:v>
                </c:pt>
                <c:pt idx="262">
                  <c:v>4.4680438788154023E-4</c:v>
                </c:pt>
                <c:pt idx="263">
                  <c:v>2.6505918577203496E-4</c:v>
                </c:pt>
                <c:pt idx="264">
                  <c:v>0</c:v>
                </c:pt>
                <c:pt idx="265">
                  <c:v>2.4249075059094207E-4</c:v>
                </c:pt>
                <c:pt idx="266">
                  <c:v>0</c:v>
                </c:pt>
                <c:pt idx="267">
                  <c:v>2.8708310335397906E-4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2.5772198381180137E-4</c:v>
                </c:pt>
                <c:pt idx="272">
                  <c:v>2.7819277383456513E-4</c:v>
                </c:pt>
                <c:pt idx="273">
                  <c:v>2.3584782268112179E-4</c:v>
                </c:pt>
                <c:pt idx="274">
                  <c:v>1.1879303169102875E-3</c:v>
                </c:pt>
                <c:pt idx="27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A0F-42F7-BD90-98B4029CCF8C}"/>
            </c:ext>
          </c:extLst>
        </c:ser>
        <c:ser>
          <c:idx val="2"/>
          <c:order val="6"/>
          <c:tx>
            <c:v>Cr (OES)</c:v>
          </c:tx>
          <c:spPr>
            <a:ln w="19050">
              <a:noFill/>
            </a:ln>
          </c:spPr>
          <c:xVal>
            <c:numRef>
              <c:f>'R-42 Cations-Metals'!$H$276:$H$281</c:f>
              <c:numCache>
                <c:formatCode>m/d/yyyy\ h:mm</c:formatCode>
                <c:ptCount val="6"/>
                <c:pt idx="0">
                  <c:v>43202.388888888891</c:v>
                </c:pt>
                <c:pt idx="1">
                  <c:v>43207.412499999999</c:v>
                </c:pt>
                <c:pt idx="2">
                  <c:v>43209.393750000003</c:v>
                </c:pt>
                <c:pt idx="3">
                  <c:v>43264.476388888892</c:v>
                </c:pt>
                <c:pt idx="4">
                  <c:v>43266.439583333333</c:v>
                </c:pt>
                <c:pt idx="5">
                  <c:v>43269.478472222225</c:v>
                </c:pt>
              </c:numCache>
            </c:numRef>
          </c:xVal>
          <c:yVal>
            <c:numRef>
              <c:f>'R-42 Cations-Metals'!$AO$276:$AO$281</c:f>
              <c:numCache>
                <c:formatCode>General</c:formatCode>
                <c:ptCount val="6"/>
                <c:pt idx="0">
                  <c:v>1.6565891940000001E-3</c:v>
                </c:pt>
                <c:pt idx="1">
                  <c:v>2.4884557500000001E-3</c:v>
                </c:pt>
                <c:pt idx="2">
                  <c:v>2.206175842E-3</c:v>
                </c:pt>
                <c:pt idx="3">
                  <c:v>2.2179349999999999E-3</c:v>
                </c:pt>
                <c:pt idx="4">
                  <c:v>2.274945E-3</c:v>
                </c:pt>
                <c:pt idx="5">
                  <c:v>2.059183E-3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1C-412D-81CB-F4C50C936F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9905128"/>
        <c:axId val="-2049860776"/>
      </c:scatterChart>
      <c:valAx>
        <c:axId val="-2049905128"/>
        <c:scaling>
          <c:orientation val="minMax"/>
          <c:max val="43275"/>
          <c:min val="429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49860776"/>
        <c:crossesAt val="1E-4"/>
        <c:crossBetween val="midCat"/>
        <c:majorUnit val="10"/>
      </c:valAx>
      <c:valAx>
        <c:axId val="-204986077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mg/L</a:t>
                </a:r>
              </a:p>
            </c:rich>
          </c:tx>
          <c:layout>
            <c:manualLayout>
              <c:xMode val="edge"/>
              <c:yMode val="edge"/>
              <c:x val="7.1391069033477396E-3"/>
              <c:y val="0.4283055028503319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49905128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91523189088543422"/>
          <c:y val="0.28293916747697789"/>
          <c:w val="6.7333557664266325E-2"/>
          <c:h val="0.38647522263284445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tx1"/>
                </a:solidFill>
              </a:rPr>
              <a:t>R-42 Cations, including Cr, Fe, Mn (Early)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8.0170624654990003E-2"/>
          <c:y val="9.4687313421736405E-2"/>
          <c:w val="0.81133364138298603"/>
          <c:h val="0.75366654838976999"/>
        </c:manualLayout>
      </c:layout>
      <c:scatterChart>
        <c:scatterStyle val="lineMarker"/>
        <c:varyColors val="0"/>
        <c:ser>
          <c:idx val="4"/>
          <c:order val="0"/>
          <c:tx>
            <c:v>Fe</c:v>
          </c:tx>
          <c:spPr>
            <a:ln w="19050" cap="rnd">
              <a:noFill/>
              <a:round/>
            </a:ln>
            <a:effectLst/>
          </c:spPr>
          <c:xVal>
            <c:numRef>
              <c:f>'R-42 Cations-Metals'!$H$3:$H$297</c:f>
              <c:numCache>
                <c:formatCode>m/d/yyyy\ h:mm</c:formatCode>
                <c:ptCount val="295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  <c:pt idx="288">
                  <c:v>43013.416666666664</c:v>
                </c:pt>
                <c:pt idx="289">
                  <c:v>43013.416666666664</c:v>
                </c:pt>
                <c:pt idx="290">
                  <c:v>42986.6875</c:v>
                </c:pt>
                <c:pt idx="291">
                  <c:v>42988.5625</c:v>
                </c:pt>
                <c:pt idx="292">
                  <c:v>42989.493055555555</c:v>
                </c:pt>
                <c:pt idx="293">
                  <c:v>42989.493055555555</c:v>
                </c:pt>
                <c:pt idx="294">
                  <c:v>43000.40625</c:v>
                </c:pt>
              </c:numCache>
            </c:numRef>
          </c:xVal>
          <c:yVal>
            <c:numRef>
              <c:f>'R-42 Cations-Metals'!$S$3:$S$297</c:f>
              <c:numCache>
                <c:formatCode>General</c:formatCode>
                <c:ptCount val="295"/>
                <c:pt idx="0">
                  <c:v>1.323510065</c:v>
                </c:pt>
                <c:pt idx="1">
                  <c:v>1.6788721539999999E-2</c:v>
                </c:pt>
                <c:pt idx="2">
                  <c:v>1.2686884249999999</c:v>
                </c:pt>
                <c:pt idx="3">
                  <c:v>1.0903023999999999</c:v>
                </c:pt>
                <c:pt idx="4">
                  <c:v>0.56019665259999996</c:v>
                </c:pt>
                <c:pt idx="5">
                  <c:v>0.50103572360000004</c:v>
                </c:pt>
                <c:pt idx="6">
                  <c:v>0.37328741780000002</c:v>
                </c:pt>
                <c:pt idx="7">
                  <c:v>0.42584933940000003</c:v>
                </c:pt>
                <c:pt idx="8">
                  <c:v>0.30154147489999999</c:v>
                </c:pt>
                <c:pt idx="9">
                  <c:v>0.33755271710000001</c:v>
                </c:pt>
                <c:pt idx="10">
                  <c:v>0.31493245130000003</c:v>
                </c:pt>
                <c:pt idx="11">
                  <c:v>0.28972770289999999</c:v>
                </c:pt>
                <c:pt idx="12">
                  <c:v>0.21173034809999999</c:v>
                </c:pt>
                <c:pt idx="13">
                  <c:v>0.26639154980000002</c:v>
                </c:pt>
                <c:pt idx="14">
                  <c:v>0.43270645600000002</c:v>
                </c:pt>
                <c:pt idx="15">
                  <c:v>0.2255570331</c:v>
                </c:pt>
                <c:pt idx="16">
                  <c:v>1.588560754</c:v>
                </c:pt>
                <c:pt idx="17">
                  <c:v>66.34514815</c:v>
                </c:pt>
                <c:pt idx="18">
                  <c:v>97.731782289999998</c:v>
                </c:pt>
                <c:pt idx="19">
                  <c:v>129.1698126</c:v>
                </c:pt>
                <c:pt idx="20">
                  <c:v>146.17346309999999</c:v>
                </c:pt>
                <c:pt idx="21">
                  <c:v>159.48245199999999</c:v>
                </c:pt>
                <c:pt idx="22">
                  <c:v>188.04286429999999</c:v>
                </c:pt>
                <c:pt idx="23">
                  <c:v>187.76667080000001</c:v>
                </c:pt>
                <c:pt idx="24">
                  <c:v>206.98882789999999</c:v>
                </c:pt>
                <c:pt idx="25">
                  <c:v>228.06389250000001</c:v>
                </c:pt>
                <c:pt idx="26">
                  <c:v>218.10246860000001</c:v>
                </c:pt>
                <c:pt idx="27">
                  <c:v>231.97853570000001</c:v>
                </c:pt>
                <c:pt idx="28">
                  <c:v>217.63123440000001</c:v>
                </c:pt>
                <c:pt idx="29">
                  <c:v>248.508996</c:v>
                </c:pt>
                <c:pt idx="30">
                  <c:v>242.86568550000001</c:v>
                </c:pt>
                <c:pt idx="31">
                  <c:v>255.5806388</c:v>
                </c:pt>
                <c:pt idx="32">
                  <c:v>255.1325574</c:v>
                </c:pt>
                <c:pt idx="33">
                  <c:v>247.06254100000001</c:v>
                </c:pt>
                <c:pt idx="34">
                  <c:v>251.02688029999999</c:v>
                </c:pt>
                <c:pt idx="35">
                  <c:v>243.33326589999999</c:v>
                </c:pt>
                <c:pt idx="36">
                  <c:v>228.6736932</c:v>
                </c:pt>
                <c:pt idx="37">
                  <c:v>220.82644310000001</c:v>
                </c:pt>
                <c:pt idx="38">
                  <c:v>223.4147433</c:v>
                </c:pt>
                <c:pt idx="39">
                  <c:v>204.08639640000001</c:v>
                </c:pt>
                <c:pt idx="40">
                  <c:v>204.0659541</c:v>
                </c:pt>
                <c:pt idx="41">
                  <c:v>189.11336460000001</c:v>
                </c:pt>
                <c:pt idx="42">
                  <c:v>183.99324129999999</c:v>
                </c:pt>
                <c:pt idx="43">
                  <c:v>175.36575780000001</c:v>
                </c:pt>
                <c:pt idx="44">
                  <c:v>174.042339</c:v>
                </c:pt>
                <c:pt idx="45">
                  <c:v>164.51593159999999</c:v>
                </c:pt>
                <c:pt idx="46">
                  <c:v>148.79171909999999</c:v>
                </c:pt>
                <c:pt idx="47">
                  <c:v>152.3565739</c:v>
                </c:pt>
                <c:pt idx="48">
                  <c:v>158.41489469999999</c:v>
                </c:pt>
                <c:pt idx="49">
                  <c:v>146.13796909999999</c:v>
                </c:pt>
                <c:pt idx="50">
                  <c:v>143.79818940000001</c:v>
                </c:pt>
                <c:pt idx="51">
                  <c:v>131.9559975</c:v>
                </c:pt>
                <c:pt idx="52">
                  <c:v>118.86427949999999</c:v>
                </c:pt>
                <c:pt idx="53">
                  <c:v>116.28330769999999</c:v>
                </c:pt>
                <c:pt idx="54">
                  <c:v>108.3979717</c:v>
                </c:pt>
                <c:pt idx="55">
                  <c:v>99.51271294</c:v>
                </c:pt>
                <c:pt idx="56">
                  <c:v>93.890830159999993</c:v>
                </c:pt>
                <c:pt idx="57">
                  <c:v>89.607180639999996</c:v>
                </c:pt>
                <c:pt idx="58">
                  <c:v>80.639058009999999</c:v>
                </c:pt>
                <c:pt idx="59">
                  <c:v>80.793647800000002</c:v>
                </c:pt>
                <c:pt idx="60">
                  <c:v>79.091045649999998</c:v>
                </c:pt>
                <c:pt idx="61">
                  <c:v>74.802158559999995</c:v>
                </c:pt>
                <c:pt idx="62">
                  <c:v>69.335057570000004</c:v>
                </c:pt>
                <c:pt idx="63">
                  <c:v>64.481315719999998</c:v>
                </c:pt>
                <c:pt idx="64">
                  <c:v>58.556912590000003</c:v>
                </c:pt>
                <c:pt idx="65">
                  <c:v>61.860156089999997</c:v>
                </c:pt>
                <c:pt idx="66">
                  <c:v>56.299300760000001</c:v>
                </c:pt>
                <c:pt idx="67">
                  <c:v>52.701127759999999</c:v>
                </c:pt>
                <c:pt idx="68">
                  <c:v>49.395758319999999</c:v>
                </c:pt>
                <c:pt idx="69">
                  <c:v>45.963491269999999</c:v>
                </c:pt>
                <c:pt idx="70">
                  <c:v>35.542543100000003</c:v>
                </c:pt>
                <c:pt idx="71">
                  <c:v>27.299893019999999</c:v>
                </c:pt>
                <c:pt idx="72">
                  <c:v>17.286292169999999</c:v>
                </c:pt>
                <c:pt idx="73">
                  <c:v>14.18192069</c:v>
                </c:pt>
                <c:pt idx="74">
                  <c:v>15.14420484</c:v>
                </c:pt>
                <c:pt idx="75">
                  <c:v>19.668804730000002</c:v>
                </c:pt>
                <c:pt idx="76">
                  <c:v>25.75559277</c:v>
                </c:pt>
                <c:pt idx="77">
                  <c:v>37.987264600000003</c:v>
                </c:pt>
                <c:pt idx="78">
                  <c:v>36.316541899999997</c:v>
                </c:pt>
                <c:pt idx="79">
                  <c:v>36.578552510000002</c:v>
                </c:pt>
                <c:pt idx="80">
                  <c:v>33.855447460000001</c:v>
                </c:pt>
                <c:pt idx="81">
                  <c:v>32.896717189999997</c:v>
                </c:pt>
                <c:pt idx="82">
                  <c:v>31.42270044</c:v>
                </c:pt>
                <c:pt idx="83">
                  <c:v>13.192203080000001</c:v>
                </c:pt>
                <c:pt idx="84">
                  <c:v>9.3028224159999997</c:v>
                </c:pt>
                <c:pt idx="85">
                  <c:v>6.8795003489999997</c:v>
                </c:pt>
                <c:pt idx="86">
                  <c:v>5.3964564169999996</c:v>
                </c:pt>
                <c:pt idx="87">
                  <c:v>5.425306441</c:v>
                </c:pt>
                <c:pt idx="88">
                  <c:v>8.0233627730000006</c:v>
                </c:pt>
                <c:pt idx="89">
                  <c:v>11.123054</c:v>
                </c:pt>
                <c:pt idx="90">
                  <c:v>13.879313550000001</c:v>
                </c:pt>
                <c:pt idx="91">
                  <c:v>16.049239679999999</c:v>
                </c:pt>
                <c:pt idx="92">
                  <c:v>17.347869280000001</c:v>
                </c:pt>
                <c:pt idx="93">
                  <c:v>17.43420502</c:v>
                </c:pt>
                <c:pt idx="94">
                  <c:v>12.6147338</c:v>
                </c:pt>
                <c:pt idx="95">
                  <c:v>7.6393594140000003</c:v>
                </c:pt>
                <c:pt idx="96">
                  <c:v>4.9147056789999999</c:v>
                </c:pt>
                <c:pt idx="97">
                  <c:v>4.1585473740000003</c:v>
                </c:pt>
                <c:pt idx="98">
                  <c:v>3.6204111019999998</c:v>
                </c:pt>
                <c:pt idx="99">
                  <c:v>4.211836527</c:v>
                </c:pt>
                <c:pt idx="100">
                  <c:v>5.3664536140000001</c:v>
                </c:pt>
                <c:pt idx="101">
                  <c:v>7.1979423420000002</c:v>
                </c:pt>
                <c:pt idx="102">
                  <c:v>9.146936921</c:v>
                </c:pt>
                <c:pt idx="103">
                  <c:v>10.92675382</c:v>
                </c:pt>
                <c:pt idx="104">
                  <c:v>12.428121320000001</c:v>
                </c:pt>
                <c:pt idx="105">
                  <c:v>13.474939060000001</c:v>
                </c:pt>
                <c:pt idx="106">
                  <c:v>9.1138035679999998</c:v>
                </c:pt>
                <c:pt idx="107">
                  <c:v>4.9109441629999999</c:v>
                </c:pt>
                <c:pt idx="108">
                  <c:v>3.7917494330000001</c:v>
                </c:pt>
                <c:pt idx="109">
                  <c:v>3.2594075870000001</c:v>
                </c:pt>
                <c:pt idx="110">
                  <c:v>2.6648507819999998</c:v>
                </c:pt>
                <c:pt idx="111">
                  <c:v>3.708009552</c:v>
                </c:pt>
                <c:pt idx="112">
                  <c:v>5.093448575</c:v>
                </c:pt>
                <c:pt idx="113">
                  <c:v>6.846781011</c:v>
                </c:pt>
                <c:pt idx="114">
                  <c:v>8.5945689640000005</c:v>
                </c:pt>
                <c:pt idx="115">
                  <c:v>10.370116510000001</c:v>
                </c:pt>
                <c:pt idx="116">
                  <c:v>13.04751628</c:v>
                </c:pt>
                <c:pt idx="117">
                  <c:v>13.35512694</c:v>
                </c:pt>
                <c:pt idx="118">
                  <c:v>7.9901747780000001</c:v>
                </c:pt>
                <c:pt idx="119">
                  <c:v>5.3566309280000004</c:v>
                </c:pt>
                <c:pt idx="120">
                  <c:v>4.217876263</c:v>
                </c:pt>
                <c:pt idx="121">
                  <c:v>3.7320564109999999</c:v>
                </c:pt>
                <c:pt idx="122">
                  <c:v>3.3997968759999999</c:v>
                </c:pt>
                <c:pt idx="123">
                  <c:v>3.4964672779999999</c:v>
                </c:pt>
                <c:pt idx="124">
                  <c:v>5.1941505049999996</c:v>
                </c:pt>
                <c:pt idx="125">
                  <c:v>8.3510362889999996</c:v>
                </c:pt>
                <c:pt idx="126">
                  <c:v>11.076965319999999</c:v>
                </c:pt>
                <c:pt idx="127">
                  <c:v>13.83654089</c:v>
                </c:pt>
                <c:pt idx="128">
                  <c:v>13.31675353</c:v>
                </c:pt>
                <c:pt idx="129">
                  <c:v>11.61008562</c:v>
                </c:pt>
                <c:pt idx="130">
                  <c:v>9.6600109360000008</c:v>
                </c:pt>
                <c:pt idx="131">
                  <c:v>8.5380895579999994</c:v>
                </c:pt>
                <c:pt idx="132">
                  <c:v>6.4066788209999999</c:v>
                </c:pt>
                <c:pt idx="133">
                  <c:v>3.7453796970000002</c:v>
                </c:pt>
                <c:pt idx="134">
                  <c:v>3.4902958630000001</c:v>
                </c:pt>
                <c:pt idx="135">
                  <c:v>4.5027150149999997</c:v>
                </c:pt>
                <c:pt idx="136">
                  <c:v>5.9731810660000004</c:v>
                </c:pt>
                <c:pt idx="137">
                  <c:v>8.2879338499999999</c:v>
                </c:pt>
                <c:pt idx="138">
                  <c:v>9.7309256590000004</c:v>
                </c:pt>
                <c:pt idx="139">
                  <c:v>11.693985659999999</c:v>
                </c:pt>
                <c:pt idx="140">
                  <c:v>13.08544245</c:v>
                </c:pt>
                <c:pt idx="141">
                  <c:v>15.53361136</c:v>
                </c:pt>
                <c:pt idx="142">
                  <c:v>12.95399628</c:v>
                </c:pt>
                <c:pt idx="143">
                  <c:v>6.9852816369999999</c:v>
                </c:pt>
                <c:pt idx="144">
                  <c:v>4.1568288259999999</c:v>
                </c:pt>
                <c:pt idx="145">
                  <c:v>5.6312499220000003</c:v>
                </c:pt>
                <c:pt idx="146">
                  <c:v>7.9490978710000002</c:v>
                </c:pt>
                <c:pt idx="147">
                  <c:v>9.7179071209999996</c:v>
                </c:pt>
                <c:pt idx="148">
                  <c:v>11.512830559999999</c:v>
                </c:pt>
                <c:pt idx="149">
                  <c:v>13.742302410000001</c:v>
                </c:pt>
                <c:pt idx="150">
                  <c:v>16.184893129999999</c:v>
                </c:pt>
                <c:pt idx="151">
                  <c:v>18.363421550000002</c:v>
                </c:pt>
                <c:pt idx="152">
                  <c:v>18.999144099999999</c:v>
                </c:pt>
                <c:pt idx="153">
                  <c:v>18.838532359999999</c:v>
                </c:pt>
                <c:pt idx="154">
                  <c:v>14.799387879999999</c:v>
                </c:pt>
                <c:pt idx="155">
                  <c:v>14.33471817</c:v>
                </c:pt>
                <c:pt idx="156">
                  <c:v>26.858102049999999</c:v>
                </c:pt>
                <c:pt idx="157">
                  <c:v>1.7295391170000001</c:v>
                </c:pt>
                <c:pt idx="158">
                  <c:v>20.275593789999999</c:v>
                </c:pt>
                <c:pt idx="159">
                  <c:v>5.8366476230000002</c:v>
                </c:pt>
                <c:pt idx="160">
                  <c:v>18.942835089999999</c:v>
                </c:pt>
                <c:pt idx="161">
                  <c:v>8.3824221770000005</c:v>
                </c:pt>
                <c:pt idx="162">
                  <c:v>12.512027399999999</c:v>
                </c:pt>
                <c:pt idx="163">
                  <c:v>19.118137239999999</c:v>
                </c:pt>
                <c:pt idx="164">
                  <c:v>17.986088330000001</c:v>
                </c:pt>
                <c:pt idx="165">
                  <c:v>10.526527870000001</c:v>
                </c:pt>
                <c:pt idx="166">
                  <c:v>2.4626777120000001</c:v>
                </c:pt>
                <c:pt idx="167">
                  <c:v>13.58940853</c:v>
                </c:pt>
                <c:pt idx="168">
                  <c:v>20.398840719999999</c:v>
                </c:pt>
                <c:pt idx="169">
                  <c:v>15.438303660000001</c:v>
                </c:pt>
                <c:pt idx="170">
                  <c:v>14.33534362</c:v>
                </c:pt>
                <c:pt idx="171">
                  <c:v>12.9423449</c:v>
                </c:pt>
                <c:pt idx="172">
                  <c:v>25.740784059999999</c:v>
                </c:pt>
                <c:pt idx="173">
                  <c:v>25.925236569999999</c:v>
                </c:pt>
                <c:pt idx="174">
                  <c:v>25.871455480000002</c:v>
                </c:pt>
                <c:pt idx="175">
                  <c:v>27.886462210000001</c:v>
                </c:pt>
                <c:pt idx="176">
                  <c:v>27.245943369999999</c:v>
                </c:pt>
                <c:pt idx="177">
                  <c:v>27.664657810000001</c:v>
                </c:pt>
                <c:pt idx="178">
                  <c:v>26.391544740000001</c:v>
                </c:pt>
                <c:pt idx="179">
                  <c:v>26.848040749999999</c:v>
                </c:pt>
                <c:pt idx="180">
                  <c:v>27.084158939999998</c:v>
                </c:pt>
                <c:pt idx="181">
                  <c:v>25.403104880000001</c:v>
                </c:pt>
                <c:pt idx="182">
                  <c:v>25.76823585</c:v>
                </c:pt>
                <c:pt idx="183">
                  <c:v>5.5604135039999996</c:v>
                </c:pt>
                <c:pt idx="184">
                  <c:v>24.120317870000001</c:v>
                </c:pt>
                <c:pt idx="185">
                  <c:v>24.363059740000001</c:v>
                </c:pt>
                <c:pt idx="186">
                  <c:v>24.98458888</c:v>
                </c:pt>
                <c:pt idx="187">
                  <c:v>23.103102570000001</c:v>
                </c:pt>
                <c:pt idx="188">
                  <c:v>24.258230600000001</c:v>
                </c:pt>
                <c:pt idx="189">
                  <c:v>23.64800026</c:v>
                </c:pt>
                <c:pt idx="190">
                  <c:v>24.180738550000001</c:v>
                </c:pt>
                <c:pt idx="191">
                  <c:v>23.832449950000001</c:v>
                </c:pt>
                <c:pt idx="192">
                  <c:v>24.39555137</c:v>
                </c:pt>
                <c:pt idx="193">
                  <c:v>23.32706949</c:v>
                </c:pt>
                <c:pt idx="194">
                  <c:v>24.103070389999999</c:v>
                </c:pt>
                <c:pt idx="195">
                  <c:v>23.501368020000001</c:v>
                </c:pt>
                <c:pt idx="196">
                  <c:v>24.021196329999999</c:v>
                </c:pt>
                <c:pt idx="197">
                  <c:v>23.258151040000001</c:v>
                </c:pt>
                <c:pt idx="198">
                  <c:v>24.627661410000002</c:v>
                </c:pt>
                <c:pt idx="199">
                  <c:v>23.925788319999999</c:v>
                </c:pt>
                <c:pt idx="200">
                  <c:v>23.713412819999999</c:v>
                </c:pt>
                <c:pt idx="201">
                  <c:v>23.70445823</c:v>
                </c:pt>
                <c:pt idx="202">
                  <c:v>16.313354390000001</c:v>
                </c:pt>
                <c:pt idx="203">
                  <c:v>22.993357190000001</c:v>
                </c:pt>
                <c:pt idx="204">
                  <c:v>22.483763809999999</c:v>
                </c:pt>
                <c:pt idx="205">
                  <c:v>24.237446670000001</c:v>
                </c:pt>
                <c:pt idx="206">
                  <c:v>22.353151090000001</c:v>
                </c:pt>
                <c:pt idx="207">
                  <c:v>25.645450660000002</c:v>
                </c:pt>
                <c:pt idx="208">
                  <c:v>3.7588430100000001</c:v>
                </c:pt>
                <c:pt idx="209">
                  <c:v>2.3964154809999999E-2</c:v>
                </c:pt>
                <c:pt idx="210">
                  <c:v>1.155739383E-2</c:v>
                </c:pt>
                <c:pt idx="211">
                  <c:v>1.3926491080000001E-2</c:v>
                </c:pt>
                <c:pt idx="212">
                  <c:v>1.214769024E-2</c:v>
                </c:pt>
                <c:pt idx="213">
                  <c:v>5.5015285599999998E-3</c:v>
                </c:pt>
                <c:pt idx="214">
                  <c:v>4.3756149799999998E-2</c:v>
                </c:pt>
                <c:pt idx="215">
                  <c:v>9.3476866210000006E-3</c:v>
                </c:pt>
                <c:pt idx="216">
                  <c:v>3.6324558110000002E-2</c:v>
                </c:pt>
                <c:pt idx="217">
                  <c:v>1.4494082989999999</c:v>
                </c:pt>
                <c:pt idx="218">
                  <c:v>1.141148057E-2</c:v>
                </c:pt>
                <c:pt idx="219">
                  <c:v>2.8489676410000001E-2</c:v>
                </c:pt>
                <c:pt idx="220">
                  <c:v>3.033162881E-2</c:v>
                </c:pt>
                <c:pt idx="221">
                  <c:v>4.5906082609999998E-3</c:v>
                </c:pt>
                <c:pt idx="222">
                  <c:v>9.4972020769999999E-3</c:v>
                </c:pt>
                <c:pt idx="223">
                  <c:v>1.398319477E-2</c:v>
                </c:pt>
                <c:pt idx="224">
                  <c:v>6.2887964919999997E-2</c:v>
                </c:pt>
                <c:pt idx="225">
                  <c:v>1.939256311E-2</c:v>
                </c:pt>
                <c:pt idx="226">
                  <c:v>3.2486116459999999E-2</c:v>
                </c:pt>
                <c:pt idx="227">
                  <c:v>1.7274144500000001E-2</c:v>
                </c:pt>
                <c:pt idx="228">
                  <c:v>1.7419834509999999E-2</c:v>
                </c:pt>
                <c:pt idx="229">
                  <c:v>0.37831888289999999</c:v>
                </c:pt>
                <c:pt idx="230">
                  <c:v>9.0754326430000004E-2</c:v>
                </c:pt>
                <c:pt idx="231">
                  <c:v>0.1325456364</c:v>
                </c:pt>
                <c:pt idx="232">
                  <c:v>4.9469129229999999E-2</c:v>
                </c:pt>
                <c:pt idx="233">
                  <c:v>0.26043686059999999</c:v>
                </c:pt>
                <c:pt idx="234">
                  <c:v>3.0119145819999998E-2</c:v>
                </c:pt>
                <c:pt idx="235">
                  <c:v>2.721613635E-2</c:v>
                </c:pt>
                <c:pt idx="236">
                  <c:v>2.1441850790000001</c:v>
                </c:pt>
                <c:pt idx="237">
                  <c:v>6.1410626019999998E-2</c:v>
                </c:pt>
                <c:pt idx="238">
                  <c:v>6.4757290319999994E-2</c:v>
                </c:pt>
                <c:pt idx="239">
                  <c:v>8.9517040160000005E-2</c:v>
                </c:pt>
                <c:pt idx="240">
                  <c:v>4.6871070979999999E-2</c:v>
                </c:pt>
                <c:pt idx="241">
                  <c:v>2.7067359270000001E-2</c:v>
                </c:pt>
                <c:pt idx="242">
                  <c:v>0.13961169339999999</c:v>
                </c:pt>
                <c:pt idx="243">
                  <c:v>9.6630130839999995E-2</c:v>
                </c:pt>
                <c:pt idx="244">
                  <c:v>0.16000842840000001</c:v>
                </c:pt>
                <c:pt idx="245">
                  <c:v>0.1178693416</c:v>
                </c:pt>
                <c:pt idx="246">
                  <c:v>0.1511538097</c:v>
                </c:pt>
                <c:pt idx="247">
                  <c:v>1.057660955</c:v>
                </c:pt>
                <c:pt idx="248">
                  <c:v>0.2319757948</c:v>
                </c:pt>
                <c:pt idx="249">
                  <c:v>0.24404708559999999</c:v>
                </c:pt>
                <c:pt idx="250">
                  <c:v>9.7487158820000003E-2</c:v>
                </c:pt>
                <c:pt idx="251">
                  <c:v>0.15311035849999999</c:v>
                </c:pt>
                <c:pt idx="252">
                  <c:v>0.43424710160000002</c:v>
                </c:pt>
                <c:pt idx="253">
                  <c:v>0.97011600769999995</c:v>
                </c:pt>
                <c:pt idx="254">
                  <c:v>1.133880252</c:v>
                </c:pt>
                <c:pt idx="255">
                  <c:v>0.4851910995</c:v>
                </c:pt>
                <c:pt idx="256">
                  <c:v>2.8336242829999998</c:v>
                </c:pt>
                <c:pt idx="257">
                  <c:v>4.3982599420000001</c:v>
                </c:pt>
                <c:pt idx="258">
                  <c:v>2.6158079139999999</c:v>
                </c:pt>
                <c:pt idx="259">
                  <c:v>12.88124968</c:v>
                </c:pt>
                <c:pt idx="260">
                  <c:v>12.58412882</c:v>
                </c:pt>
                <c:pt idx="261">
                  <c:v>5.151718421</c:v>
                </c:pt>
                <c:pt idx="262">
                  <c:v>12.076376310000001</c:v>
                </c:pt>
                <c:pt idx="263">
                  <c:v>6.2914048180000002</c:v>
                </c:pt>
                <c:pt idx="264">
                  <c:v>8.8463171359999997</c:v>
                </c:pt>
                <c:pt idx="265">
                  <c:v>11.703774839999999</c:v>
                </c:pt>
                <c:pt idx="266">
                  <c:v>9.653473752</c:v>
                </c:pt>
                <c:pt idx="267">
                  <c:v>8.1783448330000006</c:v>
                </c:pt>
                <c:pt idx="268">
                  <c:v>11.29890417</c:v>
                </c:pt>
                <c:pt idx="269">
                  <c:v>9.6275989580000001</c:v>
                </c:pt>
                <c:pt idx="270">
                  <c:v>10.61339087</c:v>
                </c:pt>
                <c:pt idx="271">
                  <c:v>9.1142450539999995</c:v>
                </c:pt>
                <c:pt idx="272">
                  <c:v>11.96388254</c:v>
                </c:pt>
                <c:pt idx="273">
                  <c:v>11.758881130000001</c:v>
                </c:pt>
                <c:pt idx="274">
                  <c:v>13.66444194</c:v>
                </c:pt>
                <c:pt idx="275">
                  <c:v>12.91098197</c:v>
                </c:pt>
                <c:pt idx="276">
                  <c:v>12.09600341</c:v>
                </c:pt>
                <c:pt idx="277">
                  <c:v>12.21984527</c:v>
                </c:pt>
                <c:pt idx="278">
                  <c:v>11.93905747</c:v>
                </c:pt>
                <c:pt idx="288">
                  <c:v>4.3188904619999997</c:v>
                </c:pt>
                <c:pt idx="289">
                  <c:v>1.338131988</c:v>
                </c:pt>
                <c:pt idx="290">
                  <c:v>83.918220120000001</c:v>
                </c:pt>
                <c:pt idx="291">
                  <c:v>16.702228420000001</c:v>
                </c:pt>
                <c:pt idx="292">
                  <c:v>46.251459740000001</c:v>
                </c:pt>
                <c:pt idx="293">
                  <c:v>9.3955718350000001</c:v>
                </c:pt>
                <c:pt idx="294">
                  <c:v>23.252202910000001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5F-49D2-AC23-5C209B9904AC}"/>
            </c:ext>
          </c:extLst>
        </c:ser>
        <c:ser>
          <c:idx val="1"/>
          <c:order val="1"/>
          <c:tx>
            <c:v>Mn</c:v>
          </c:tx>
          <c:spPr>
            <a:ln w="19050">
              <a:noFill/>
            </a:ln>
          </c:spPr>
          <c:xVal>
            <c:numRef>
              <c:f>'R-42 Cations-Metals'!$H$3:$H$297</c:f>
              <c:numCache>
                <c:formatCode>m/d/yyyy\ h:mm</c:formatCode>
                <c:ptCount val="295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  <c:pt idx="288">
                  <c:v>43013.416666666664</c:v>
                </c:pt>
                <c:pt idx="289">
                  <c:v>43013.416666666664</c:v>
                </c:pt>
                <c:pt idx="290">
                  <c:v>42986.6875</c:v>
                </c:pt>
                <c:pt idx="291">
                  <c:v>42988.5625</c:v>
                </c:pt>
                <c:pt idx="292">
                  <c:v>42989.493055555555</c:v>
                </c:pt>
                <c:pt idx="293">
                  <c:v>42989.493055555555</c:v>
                </c:pt>
                <c:pt idx="294">
                  <c:v>43000.40625</c:v>
                </c:pt>
              </c:numCache>
            </c:numRef>
          </c:xVal>
          <c:yVal>
            <c:numRef>
              <c:f>'R-42 Cations-Metals'!$AA$3:$AA$297</c:f>
              <c:numCache>
                <c:formatCode>General</c:formatCode>
                <c:ptCount val="295"/>
                <c:pt idx="0">
                  <c:v>1.6584131429999999E-2</c:v>
                </c:pt>
                <c:pt idx="1">
                  <c:v>2.666079444E-3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6.4477216419999997E-2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1.5644118450000001E-2</c:v>
                </c:pt>
                <c:pt idx="14">
                  <c:v>1.178031175E-2</c:v>
                </c:pt>
                <c:pt idx="15">
                  <c:v>1.7542513730000001E-2</c:v>
                </c:pt>
                <c:pt idx="16">
                  <c:v>4.5524702010000001E-2</c:v>
                </c:pt>
                <c:pt idx="17">
                  <c:v>1.627576208</c:v>
                </c:pt>
                <c:pt idx="18">
                  <c:v>2.5935471040000002</c:v>
                </c:pt>
                <c:pt idx="19">
                  <c:v>5.2617964769999999</c:v>
                </c:pt>
                <c:pt idx="20">
                  <c:v>6.7546930129999998</c:v>
                </c:pt>
                <c:pt idx="21">
                  <c:v>7.8250975030000003</c:v>
                </c:pt>
                <c:pt idx="22">
                  <c:v>8.6987831870000001</c:v>
                </c:pt>
                <c:pt idx="23">
                  <c:v>8.6399394479999998</c:v>
                </c:pt>
                <c:pt idx="24">
                  <c:v>9.9096180070000006</c:v>
                </c:pt>
                <c:pt idx="25">
                  <c:v>11.101882249999999</c:v>
                </c:pt>
                <c:pt idx="26">
                  <c:v>11.652869020000001</c:v>
                </c:pt>
                <c:pt idx="27">
                  <c:v>12.2138992</c:v>
                </c:pt>
                <c:pt idx="28">
                  <c:v>12.26527102</c:v>
                </c:pt>
                <c:pt idx="29">
                  <c:v>12.89930143</c:v>
                </c:pt>
                <c:pt idx="30">
                  <c:v>12.88441411</c:v>
                </c:pt>
                <c:pt idx="31">
                  <c:v>12.861452910000001</c:v>
                </c:pt>
                <c:pt idx="32">
                  <c:v>12.93058551</c:v>
                </c:pt>
                <c:pt idx="33">
                  <c:v>12.634487480000001</c:v>
                </c:pt>
                <c:pt idx="34">
                  <c:v>12.99965439</c:v>
                </c:pt>
                <c:pt idx="35">
                  <c:v>12.58356989</c:v>
                </c:pt>
                <c:pt idx="36">
                  <c:v>12.14333295</c:v>
                </c:pt>
                <c:pt idx="37">
                  <c:v>11.649956749999999</c:v>
                </c:pt>
                <c:pt idx="38">
                  <c:v>11.71700856</c:v>
                </c:pt>
                <c:pt idx="39">
                  <c:v>11.15849448</c:v>
                </c:pt>
                <c:pt idx="40">
                  <c:v>11.01810775</c:v>
                </c:pt>
                <c:pt idx="41">
                  <c:v>10.45294296</c:v>
                </c:pt>
                <c:pt idx="42">
                  <c:v>10.423076099999999</c:v>
                </c:pt>
                <c:pt idx="43">
                  <c:v>9.6994829950000003</c:v>
                </c:pt>
                <c:pt idx="44">
                  <c:v>9.8205202959999998</c:v>
                </c:pt>
                <c:pt idx="45">
                  <c:v>9.3748912289999993</c:v>
                </c:pt>
                <c:pt idx="46">
                  <c:v>8.7406355439999999</c:v>
                </c:pt>
                <c:pt idx="47">
                  <c:v>8.5385140130000003</c:v>
                </c:pt>
                <c:pt idx="48">
                  <c:v>8.9657946220000007</c:v>
                </c:pt>
                <c:pt idx="49">
                  <c:v>8.2982710050000001</c:v>
                </c:pt>
                <c:pt idx="50">
                  <c:v>7.9223168780000002</c:v>
                </c:pt>
                <c:pt idx="51">
                  <c:v>7.4016203650000003</c:v>
                </c:pt>
                <c:pt idx="52">
                  <c:v>6.6403213839999999</c:v>
                </c:pt>
                <c:pt idx="53">
                  <c:v>6.4541928310000003</c:v>
                </c:pt>
                <c:pt idx="54">
                  <c:v>6.0832759550000004</c:v>
                </c:pt>
                <c:pt idx="55">
                  <c:v>5.4704192530000002</c:v>
                </c:pt>
                <c:pt idx="56">
                  <c:v>5.2473622940000002</c:v>
                </c:pt>
                <c:pt idx="57">
                  <c:v>5.0481215539999997</c:v>
                </c:pt>
                <c:pt idx="58">
                  <c:v>4.6486673290000002</c:v>
                </c:pt>
                <c:pt idx="59">
                  <c:v>4.5932578739999999</c:v>
                </c:pt>
                <c:pt idx="60">
                  <c:v>4.460567824</c:v>
                </c:pt>
                <c:pt idx="61">
                  <c:v>4.2271094539999998</c:v>
                </c:pt>
                <c:pt idx="62">
                  <c:v>3.9826748630000002</c:v>
                </c:pt>
                <c:pt idx="63">
                  <c:v>3.8049307620000001</c:v>
                </c:pt>
                <c:pt idx="64">
                  <c:v>3.6045043159999999</c:v>
                </c:pt>
                <c:pt idx="65">
                  <c:v>3.568963052</c:v>
                </c:pt>
                <c:pt idx="66">
                  <c:v>3.3825951569999999</c:v>
                </c:pt>
                <c:pt idx="67">
                  <c:v>3.2688861509999998</c:v>
                </c:pt>
                <c:pt idx="68">
                  <c:v>3.173478163</c:v>
                </c:pt>
                <c:pt idx="69">
                  <c:v>3.0717782929999999</c:v>
                </c:pt>
                <c:pt idx="70">
                  <c:v>2.8937117639999999</c:v>
                </c:pt>
                <c:pt idx="71">
                  <c:v>2.7079104919999999</c:v>
                </c:pt>
                <c:pt idx="72">
                  <c:v>2.666067129</c:v>
                </c:pt>
                <c:pt idx="73">
                  <c:v>2.5334106830000001</c:v>
                </c:pt>
                <c:pt idx="74">
                  <c:v>2.6218936940000002</c:v>
                </c:pt>
                <c:pt idx="75">
                  <c:v>2.8628894470000001</c:v>
                </c:pt>
                <c:pt idx="76">
                  <c:v>2.8790110000000002</c:v>
                </c:pt>
                <c:pt idx="77">
                  <c:v>2.8294464779999999</c:v>
                </c:pt>
                <c:pt idx="78">
                  <c:v>2.7724593460000002</c:v>
                </c:pt>
                <c:pt idx="79">
                  <c:v>2.7409499070000001</c:v>
                </c:pt>
                <c:pt idx="80">
                  <c:v>2.711440445</c:v>
                </c:pt>
                <c:pt idx="81">
                  <c:v>2.7173698160000002</c:v>
                </c:pt>
                <c:pt idx="82">
                  <c:v>2.639656182</c:v>
                </c:pt>
                <c:pt idx="83">
                  <c:v>2.5468367010000001</c:v>
                </c:pt>
                <c:pt idx="84">
                  <c:v>2.4175077479999998</c:v>
                </c:pt>
                <c:pt idx="85">
                  <c:v>2.3768794870000001</c:v>
                </c:pt>
                <c:pt idx="86">
                  <c:v>2.241188797</c:v>
                </c:pt>
                <c:pt idx="87">
                  <c:v>2.4991203930000001</c:v>
                </c:pt>
                <c:pt idx="88">
                  <c:v>2.679535961</c:v>
                </c:pt>
                <c:pt idx="89">
                  <c:v>2.4034192540000001</c:v>
                </c:pt>
                <c:pt idx="90">
                  <c:v>2.3629611019999999</c:v>
                </c:pt>
                <c:pt idx="91">
                  <c:v>2.3947550299999998</c:v>
                </c:pt>
                <c:pt idx="92">
                  <c:v>2.4401730349999999</c:v>
                </c:pt>
                <c:pt idx="93">
                  <c:v>2.382476729</c:v>
                </c:pt>
                <c:pt idx="94">
                  <c:v>2.235309193</c:v>
                </c:pt>
                <c:pt idx="95">
                  <c:v>2.2698711359999999</c:v>
                </c:pt>
                <c:pt idx="96">
                  <c:v>2.207032629</c:v>
                </c:pt>
                <c:pt idx="97">
                  <c:v>2.1473146170000001</c:v>
                </c:pt>
                <c:pt idx="98">
                  <c:v>2.0973800900000001</c:v>
                </c:pt>
                <c:pt idx="99">
                  <c:v>2.541238849</c:v>
                </c:pt>
                <c:pt idx="100">
                  <c:v>2.4542442150000001</c:v>
                </c:pt>
                <c:pt idx="101">
                  <c:v>2.4747512679999999</c:v>
                </c:pt>
                <c:pt idx="102">
                  <c:v>2.4385302310000001</c:v>
                </c:pt>
                <c:pt idx="103">
                  <c:v>2.4561095860000002</c:v>
                </c:pt>
                <c:pt idx="104">
                  <c:v>2.4770499369999999</c:v>
                </c:pt>
                <c:pt idx="105">
                  <c:v>2.4500896650000001</c:v>
                </c:pt>
                <c:pt idx="106">
                  <c:v>2.2853596719999998</c:v>
                </c:pt>
                <c:pt idx="107">
                  <c:v>2.1801007339999998</c:v>
                </c:pt>
                <c:pt idx="108">
                  <c:v>2.1584074379999998</c:v>
                </c:pt>
                <c:pt idx="109">
                  <c:v>2.174451264</c:v>
                </c:pt>
                <c:pt idx="110">
                  <c:v>2.2815202480000001</c:v>
                </c:pt>
                <c:pt idx="111">
                  <c:v>2.4526565480000002</c:v>
                </c:pt>
                <c:pt idx="112">
                  <c:v>2.5792273589999999</c:v>
                </c:pt>
                <c:pt idx="113">
                  <c:v>2.6722688890000001</c:v>
                </c:pt>
                <c:pt idx="114">
                  <c:v>2.7063526429999998</c:v>
                </c:pt>
                <c:pt idx="115">
                  <c:v>2.7311311030000001</c:v>
                </c:pt>
                <c:pt idx="116">
                  <c:v>2.7237636260000002</c:v>
                </c:pt>
                <c:pt idx="117">
                  <c:v>2.8377134239999999</c:v>
                </c:pt>
                <c:pt idx="118">
                  <c:v>2.6256252459999998</c:v>
                </c:pt>
                <c:pt idx="119">
                  <c:v>2.6965756920000001</c:v>
                </c:pt>
                <c:pt idx="120">
                  <c:v>2.6623698949999999</c:v>
                </c:pt>
                <c:pt idx="121">
                  <c:v>2.4892682879999999</c:v>
                </c:pt>
                <c:pt idx="122">
                  <c:v>2.5722117099999999</c:v>
                </c:pt>
                <c:pt idx="123">
                  <c:v>2.7540570949999998</c:v>
                </c:pt>
                <c:pt idx="124">
                  <c:v>2.917071183</c:v>
                </c:pt>
                <c:pt idx="125">
                  <c:v>2.9247860239999999</c:v>
                </c:pt>
                <c:pt idx="126">
                  <c:v>2.956384312</c:v>
                </c:pt>
                <c:pt idx="127">
                  <c:v>2.973561707</c:v>
                </c:pt>
                <c:pt idx="128">
                  <c:v>2.9700185590000001</c:v>
                </c:pt>
                <c:pt idx="129">
                  <c:v>2.968852874</c:v>
                </c:pt>
                <c:pt idx="130">
                  <c:v>3.0715558820000002</c:v>
                </c:pt>
                <c:pt idx="131">
                  <c:v>2.9232273719999999</c:v>
                </c:pt>
                <c:pt idx="132">
                  <c:v>3.247824144</c:v>
                </c:pt>
                <c:pt idx="133">
                  <c:v>2.6697295790000002</c:v>
                </c:pt>
                <c:pt idx="134">
                  <c:v>2.7817760269999998</c:v>
                </c:pt>
                <c:pt idx="135">
                  <c:v>3.183062455</c:v>
                </c:pt>
                <c:pt idx="136">
                  <c:v>3.1315422160000002</c:v>
                </c:pt>
                <c:pt idx="137">
                  <c:v>3.2216527639999999</c:v>
                </c:pt>
                <c:pt idx="138">
                  <c:v>3.2061096139999998</c:v>
                </c:pt>
                <c:pt idx="139">
                  <c:v>3.183877533</c:v>
                </c:pt>
                <c:pt idx="140">
                  <c:v>3.2323704709999999</c:v>
                </c:pt>
                <c:pt idx="141">
                  <c:v>3.4210215979999998</c:v>
                </c:pt>
                <c:pt idx="142">
                  <c:v>3.2944100110000001</c:v>
                </c:pt>
                <c:pt idx="143">
                  <c:v>3.2028263109999999</c:v>
                </c:pt>
                <c:pt idx="144">
                  <c:v>3.2267495620000002</c:v>
                </c:pt>
                <c:pt idx="145">
                  <c:v>3.5901089599999998</c:v>
                </c:pt>
                <c:pt idx="146">
                  <c:v>3.539353835</c:v>
                </c:pt>
                <c:pt idx="147">
                  <c:v>3.569939545</c:v>
                </c:pt>
                <c:pt idx="148">
                  <c:v>3.568027265</c:v>
                </c:pt>
                <c:pt idx="149">
                  <c:v>3.6732163799999999</c:v>
                </c:pt>
                <c:pt idx="150">
                  <c:v>3.7445516940000001</c:v>
                </c:pt>
                <c:pt idx="151">
                  <c:v>3.7755224620000001</c:v>
                </c:pt>
                <c:pt idx="152">
                  <c:v>3.8203536090000001</c:v>
                </c:pt>
                <c:pt idx="153">
                  <c:v>3.8214703659999998</c:v>
                </c:pt>
                <c:pt idx="154">
                  <c:v>3.7110555180000002</c:v>
                </c:pt>
                <c:pt idx="155">
                  <c:v>3.5280686139999999</c:v>
                </c:pt>
                <c:pt idx="156">
                  <c:v>3.7103410619999999</c:v>
                </c:pt>
                <c:pt idx="157">
                  <c:v>2.9880785429999999</c:v>
                </c:pt>
                <c:pt idx="158">
                  <c:v>3.7021503880000002</c:v>
                </c:pt>
                <c:pt idx="159">
                  <c:v>3.570340056</c:v>
                </c:pt>
                <c:pt idx="160">
                  <c:v>3.8135870110000001</c:v>
                </c:pt>
                <c:pt idx="161">
                  <c:v>3.9280981719999999</c:v>
                </c:pt>
                <c:pt idx="162">
                  <c:v>3.2971305609999999</c:v>
                </c:pt>
                <c:pt idx="163">
                  <c:v>3.7242391769999998</c:v>
                </c:pt>
                <c:pt idx="164">
                  <c:v>3.5755439619999998</c:v>
                </c:pt>
                <c:pt idx="165">
                  <c:v>3.7868910969999998</c:v>
                </c:pt>
                <c:pt idx="166">
                  <c:v>4.0969751060000004</c:v>
                </c:pt>
                <c:pt idx="167">
                  <c:v>3.737090566</c:v>
                </c:pt>
                <c:pt idx="168">
                  <c:v>3.8129859079999999</c:v>
                </c:pt>
                <c:pt idx="169">
                  <c:v>4.2478060559999999</c:v>
                </c:pt>
                <c:pt idx="170">
                  <c:v>4.5764592940000002</c:v>
                </c:pt>
                <c:pt idx="171">
                  <c:v>4.6280978020000001</c:v>
                </c:pt>
                <c:pt idx="172">
                  <c:v>4.1556435220000001</c:v>
                </c:pt>
                <c:pt idx="173">
                  <c:v>4.2088484709999996</c:v>
                </c:pt>
                <c:pt idx="174">
                  <c:v>4.24113322</c:v>
                </c:pt>
                <c:pt idx="175">
                  <c:v>4.9535319549999999</c:v>
                </c:pt>
                <c:pt idx="176">
                  <c:v>4.8724501360000003</c:v>
                </c:pt>
                <c:pt idx="177">
                  <c:v>4.9191996270000002</c:v>
                </c:pt>
                <c:pt idx="178">
                  <c:v>4.6820724609999997</c:v>
                </c:pt>
                <c:pt idx="179">
                  <c:v>4.8054070080000004</c:v>
                </c:pt>
                <c:pt idx="180">
                  <c:v>4.8945299410000001</c:v>
                </c:pt>
                <c:pt idx="181">
                  <c:v>4.6660660959999998</c:v>
                </c:pt>
                <c:pt idx="182">
                  <c:v>4.6739031740000003</c:v>
                </c:pt>
                <c:pt idx="183">
                  <c:v>3.7409160419999998</c:v>
                </c:pt>
                <c:pt idx="184">
                  <c:v>4.2539178250000003</c:v>
                </c:pt>
                <c:pt idx="185">
                  <c:v>4.1398508449999998</c:v>
                </c:pt>
                <c:pt idx="186">
                  <c:v>4.3642765819999996</c:v>
                </c:pt>
                <c:pt idx="187">
                  <c:v>4.0890010229999998</c:v>
                </c:pt>
                <c:pt idx="188">
                  <c:v>4.3166143290000001</c:v>
                </c:pt>
                <c:pt idx="189">
                  <c:v>4.134379483</c:v>
                </c:pt>
                <c:pt idx="190">
                  <c:v>4.3618823869999996</c:v>
                </c:pt>
                <c:pt idx="191">
                  <c:v>4.1978088429999998</c:v>
                </c:pt>
                <c:pt idx="192">
                  <c:v>4.4097919189999999</c:v>
                </c:pt>
                <c:pt idx="193">
                  <c:v>4.1890974830000003</c:v>
                </c:pt>
                <c:pt idx="194">
                  <c:v>4.3499636549999998</c:v>
                </c:pt>
                <c:pt idx="195">
                  <c:v>4.2013976810000004</c:v>
                </c:pt>
                <c:pt idx="196">
                  <c:v>4.4210256599999997</c:v>
                </c:pt>
                <c:pt idx="197">
                  <c:v>4.2872574930000003</c:v>
                </c:pt>
                <c:pt idx="198">
                  <c:v>4.4136456879999999</c:v>
                </c:pt>
                <c:pt idx="199">
                  <c:v>4.3517093869999997</c:v>
                </c:pt>
                <c:pt idx="200">
                  <c:v>4.3479527989999998</c:v>
                </c:pt>
                <c:pt idx="201">
                  <c:v>4.4272727779999999</c:v>
                </c:pt>
                <c:pt idx="202">
                  <c:v>4.0039103650000003</c:v>
                </c:pt>
                <c:pt idx="203">
                  <c:v>4.1548637450000001</c:v>
                </c:pt>
                <c:pt idx="204">
                  <c:v>4.1499920579999996</c:v>
                </c:pt>
                <c:pt idx="205">
                  <c:v>4.3893615590000001</c:v>
                </c:pt>
                <c:pt idx="206">
                  <c:v>4.2512380089999997</c:v>
                </c:pt>
                <c:pt idx="207">
                  <c:v>4.3834160889999998</c:v>
                </c:pt>
                <c:pt idx="208">
                  <c:v>4.4187227299999998</c:v>
                </c:pt>
                <c:pt idx="209">
                  <c:v>4.2076493240000001</c:v>
                </c:pt>
                <c:pt idx="210">
                  <c:v>3.9108819079999999</c:v>
                </c:pt>
                <c:pt idx="211">
                  <c:v>3.9297220770000001</c:v>
                </c:pt>
                <c:pt idx="212">
                  <c:v>2.0035467260000002</c:v>
                </c:pt>
                <c:pt idx="213">
                  <c:v>0.80690319700000002</c:v>
                </c:pt>
                <c:pt idx="214">
                  <c:v>2.6043853289999999</c:v>
                </c:pt>
                <c:pt idx="215">
                  <c:v>1.998308803</c:v>
                </c:pt>
                <c:pt idx="216">
                  <c:v>2.1028137870000001</c:v>
                </c:pt>
                <c:pt idx="217">
                  <c:v>2.2246534379999998</c:v>
                </c:pt>
                <c:pt idx="218">
                  <c:v>2.2115924420000002</c:v>
                </c:pt>
                <c:pt idx="219">
                  <c:v>2.2426251970000002</c:v>
                </c:pt>
                <c:pt idx="220">
                  <c:v>3.9126325149999999</c:v>
                </c:pt>
                <c:pt idx="221">
                  <c:v>3.2862250319999999</c:v>
                </c:pt>
                <c:pt idx="222">
                  <c:v>2.976256797</c:v>
                </c:pt>
                <c:pt idx="223">
                  <c:v>3.621138991</c:v>
                </c:pt>
                <c:pt idx="224">
                  <c:v>4.2234670300000001</c:v>
                </c:pt>
                <c:pt idx="225">
                  <c:v>3.417601624</c:v>
                </c:pt>
                <c:pt idx="226">
                  <c:v>2.8220196849999999</c:v>
                </c:pt>
                <c:pt idx="227">
                  <c:v>3.442195414</c:v>
                </c:pt>
                <c:pt idx="228">
                  <c:v>3.526725543</c:v>
                </c:pt>
                <c:pt idx="229">
                  <c:v>3.9526432460000001</c:v>
                </c:pt>
                <c:pt idx="230">
                  <c:v>4.3501551010000004</c:v>
                </c:pt>
                <c:pt idx="231">
                  <c:v>2.1252530300000001</c:v>
                </c:pt>
                <c:pt idx="232">
                  <c:v>2.482513714</c:v>
                </c:pt>
                <c:pt idx="233">
                  <c:v>3.8013707229999998</c:v>
                </c:pt>
                <c:pt idx="234">
                  <c:v>4.1745098470000004</c:v>
                </c:pt>
                <c:pt idx="235">
                  <c:v>3.6554295909999999</c:v>
                </c:pt>
                <c:pt idx="236">
                  <c:v>4.400193915</c:v>
                </c:pt>
                <c:pt idx="237">
                  <c:v>4.473740319</c:v>
                </c:pt>
                <c:pt idx="238">
                  <c:v>4.4779335229999999</c:v>
                </c:pt>
                <c:pt idx="239">
                  <c:v>4.6485317869999996</c:v>
                </c:pt>
                <c:pt idx="240">
                  <c:v>3.6623285760000002</c:v>
                </c:pt>
                <c:pt idx="241">
                  <c:v>3.449575743</c:v>
                </c:pt>
                <c:pt idx="242">
                  <c:v>3.5422894199999999</c:v>
                </c:pt>
                <c:pt idx="243">
                  <c:v>2.953693822</c:v>
                </c:pt>
                <c:pt idx="244">
                  <c:v>3.317401512</c:v>
                </c:pt>
                <c:pt idx="245">
                  <c:v>2.8616606529999999</c:v>
                </c:pt>
                <c:pt idx="246">
                  <c:v>2.9030576379999999</c:v>
                </c:pt>
                <c:pt idx="247">
                  <c:v>2.7013181159999999</c:v>
                </c:pt>
                <c:pt idx="248">
                  <c:v>1.6388896150000001</c:v>
                </c:pt>
                <c:pt idx="249">
                  <c:v>1.665727129</c:v>
                </c:pt>
                <c:pt idx="250">
                  <c:v>1.8941308889999999</c:v>
                </c:pt>
                <c:pt idx="251">
                  <c:v>2.3015094220000001</c:v>
                </c:pt>
                <c:pt idx="252">
                  <c:v>2.7825205579999999</c:v>
                </c:pt>
                <c:pt idx="253">
                  <c:v>3.345485482</c:v>
                </c:pt>
                <c:pt idx="254">
                  <c:v>3.7345232890000002</c:v>
                </c:pt>
                <c:pt idx="255">
                  <c:v>3.8010273290000001</c:v>
                </c:pt>
                <c:pt idx="256">
                  <c:v>4.000036358</c:v>
                </c:pt>
                <c:pt idx="257">
                  <c:v>4.2768037300000001</c:v>
                </c:pt>
                <c:pt idx="258">
                  <c:v>4.1864166349999996</c:v>
                </c:pt>
                <c:pt idx="259">
                  <c:v>4.0085860889999996</c:v>
                </c:pt>
                <c:pt idx="260">
                  <c:v>4.0881171810000003</c:v>
                </c:pt>
                <c:pt idx="261">
                  <c:v>4.1625921430000004</c:v>
                </c:pt>
                <c:pt idx="262">
                  <c:v>4.0332211689999999</c:v>
                </c:pt>
                <c:pt idx="263">
                  <c:v>3.6427063820000001</c:v>
                </c:pt>
                <c:pt idx="264">
                  <c:v>3.977369532</c:v>
                </c:pt>
                <c:pt idx="265">
                  <c:v>3.7820227819999999</c:v>
                </c:pt>
                <c:pt idx="266">
                  <c:v>3.780193014</c:v>
                </c:pt>
                <c:pt idx="267">
                  <c:v>3.5996007429999999</c:v>
                </c:pt>
                <c:pt idx="268">
                  <c:v>3.7408264579999999</c:v>
                </c:pt>
                <c:pt idx="269">
                  <c:v>3.8046275839999999</c:v>
                </c:pt>
                <c:pt idx="270">
                  <c:v>3.924601767</c:v>
                </c:pt>
                <c:pt idx="271">
                  <c:v>3.980256282</c:v>
                </c:pt>
                <c:pt idx="272">
                  <c:v>3.874663075</c:v>
                </c:pt>
                <c:pt idx="273">
                  <c:v>3.8346808970000001</c:v>
                </c:pt>
                <c:pt idx="274">
                  <c:v>3.6691189340000001</c:v>
                </c:pt>
                <c:pt idx="275">
                  <c:v>3.9245050739999998</c:v>
                </c:pt>
                <c:pt idx="276">
                  <c:v>3.6487252290000001</c:v>
                </c:pt>
                <c:pt idx="277">
                  <c:v>3.724647622</c:v>
                </c:pt>
                <c:pt idx="278">
                  <c:v>3.6088060249999998</c:v>
                </c:pt>
                <c:pt idx="288">
                  <c:v>4.1348189069999997</c:v>
                </c:pt>
                <c:pt idx="289">
                  <c:v>4.1577450789999997</c:v>
                </c:pt>
                <c:pt idx="290">
                  <c:v>4.7981909370000002</c:v>
                </c:pt>
                <c:pt idx="291">
                  <c:v>2.9456337769999998</c:v>
                </c:pt>
                <c:pt idx="292">
                  <c:v>4.7500001310000002</c:v>
                </c:pt>
                <c:pt idx="293">
                  <c:v>2.7067671980000001</c:v>
                </c:pt>
                <c:pt idx="294">
                  <c:v>4.4303372420000002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5F-49D2-AC23-5C209B9904AC}"/>
            </c:ext>
          </c:extLst>
        </c:ser>
        <c:ser>
          <c:idx val="6"/>
          <c:order val="2"/>
          <c:tx>
            <c:v>Se</c:v>
          </c:tx>
          <c:spPr>
            <a:ln w="19050">
              <a:noFill/>
            </a:ln>
          </c:spPr>
          <c:marker>
            <c:spPr>
              <a:ln>
                <a:solidFill>
                  <a:schemeClr val="tx1"/>
                </a:solidFill>
              </a:ln>
            </c:spPr>
          </c:marker>
          <c:xVal>
            <c:numRef>
              <c:f>'R-42 Cations-Metals'!$H$3:$H$297</c:f>
              <c:numCache>
                <c:formatCode>m/d/yyyy\ h:mm</c:formatCode>
                <c:ptCount val="295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  <c:pt idx="288">
                  <c:v>43013.416666666664</c:v>
                </c:pt>
                <c:pt idx="289">
                  <c:v>43013.416666666664</c:v>
                </c:pt>
                <c:pt idx="290">
                  <c:v>42986.6875</c:v>
                </c:pt>
                <c:pt idx="291">
                  <c:v>42988.5625</c:v>
                </c:pt>
                <c:pt idx="292">
                  <c:v>42989.493055555555</c:v>
                </c:pt>
                <c:pt idx="293">
                  <c:v>42989.493055555555</c:v>
                </c:pt>
                <c:pt idx="294">
                  <c:v>43000.40625</c:v>
                </c:pt>
              </c:numCache>
            </c:numRef>
          </c:xVal>
          <c:yVal>
            <c:numRef>
              <c:f>'R-42 Cations-Metals'!$CF$3:$CF$297</c:f>
              <c:numCache>
                <c:formatCode>General</c:formatCode>
                <c:ptCount val="295"/>
                <c:pt idx="0">
                  <c:v>0.50655738493141689</c:v>
                </c:pt>
                <c:pt idx="1">
                  <c:v>0</c:v>
                </c:pt>
                <c:pt idx="2">
                  <c:v>0.52951754814887753</c:v>
                </c:pt>
                <c:pt idx="3">
                  <c:v>0.49730361476831647</c:v>
                </c:pt>
                <c:pt idx="4">
                  <c:v>0.56840003984967002</c:v>
                </c:pt>
                <c:pt idx="5">
                  <c:v>0.55447061217685334</c:v>
                </c:pt>
                <c:pt idx="6">
                  <c:v>0.56939520648087916</c:v>
                </c:pt>
                <c:pt idx="7">
                  <c:v>0.52984486144670029</c:v>
                </c:pt>
                <c:pt idx="8">
                  <c:v>0.45597557121203997</c:v>
                </c:pt>
                <c:pt idx="9">
                  <c:v>0.47563078343306819</c:v>
                </c:pt>
                <c:pt idx="10">
                  <c:v>0.59312918359674716</c:v>
                </c:pt>
                <c:pt idx="11">
                  <c:v>0.57595091028318457</c:v>
                </c:pt>
                <c:pt idx="12">
                  <c:v>0.49007887437713893</c:v>
                </c:pt>
                <c:pt idx="13">
                  <c:v>0.57352318773381972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3.1126749958878052E-2</c:v>
                </c:pt>
                <c:pt idx="24">
                  <c:v>0</c:v>
                </c:pt>
                <c:pt idx="25">
                  <c:v>0</c:v>
                </c:pt>
                <c:pt idx="26">
                  <c:v>3.9871239506247672E-2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2.9227021235589176E-2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2.7062696794197634E-3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3.6247156840700876E-3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3.2303802768098603E-3</c:v>
                </c:pt>
                <c:pt idx="74">
                  <c:v>2.7329284669515039E-3</c:v>
                </c:pt>
                <c:pt idx="75">
                  <c:v>3.3354960804894726E-3</c:v>
                </c:pt>
                <c:pt idx="76">
                  <c:v>0</c:v>
                </c:pt>
                <c:pt idx="77">
                  <c:v>4.7078414188963524E-3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2.076337423503723E-2</c:v>
                </c:pt>
                <c:pt idx="82">
                  <c:v>0</c:v>
                </c:pt>
                <c:pt idx="83">
                  <c:v>0</c:v>
                </c:pt>
                <c:pt idx="84">
                  <c:v>1.2720143671674303E-2</c:v>
                </c:pt>
                <c:pt idx="85">
                  <c:v>0</c:v>
                </c:pt>
                <c:pt idx="86">
                  <c:v>1.5247540930414707E-2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6.216965247974689E-3</c:v>
                </c:pt>
                <c:pt idx="96">
                  <c:v>0</c:v>
                </c:pt>
                <c:pt idx="97">
                  <c:v>3.8444247709659009E-3</c:v>
                </c:pt>
                <c:pt idx="98">
                  <c:v>0</c:v>
                </c:pt>
                <c:pt idx="99">
                  <c:v>3.9376063297263475E-3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3.5533927343438373E-3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2.9318137956404525E-3</c:v>
                </c:pt>
                <c:pt idx="119">
                  <c:v>5.2346809212764226E-3</c:v>
                </c:pt>
                <c:pt idx="120">
                  <c:v>2.7274150927705577E-3</c:v>
                </c:pt>
                <c:pt idx="121">
                  <c:v>5.4199073635612183E-3</c:v>
                </c:pt>
                <c:pt idx="122">
                  <c:v>4.8532510086024072E-3</c:v>
                </c:pt>
                <c:pt idx="123">
                  <c:v>4.571940906889233E-3</c:v>
                </c:pt>
                <c:pt idx="124">
                  <c:v>5.9514398804216707E-3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3.4777695045931302E-3</c:v>
                </c:pt>
                <c:pt idx="129">
                  <c:v>5.9021231886166158E-3</c:v>
                </c:pt>
                <c:pt idx="130">
                  <c:v>4.6302960666082431E-3</c:v>
                </c:pt>
                <c:pt idx="131">
                  <c:v>0</c:v>
                </c:pt>
                <c:pt idx="132">
                  <c:v>5.2300464540399657E-3</c:v>
                </c:pt>
                <c:pt idx="133">
                  <c:v>3.0091399977409156E-3</c:v>
                </c:pt>
                <c:pt idx="134">
                  <c:v>6.5945536041602786E-3</c:v>
                </c:pt>
                <c:pt idx="135">
                  <c:v>3.6129212586925377E-3</c:v>
                </c:pt>
                <c:pt idx="136">
                  <c:v>2.694261518900619E-3</c:v>
                </c:pt>
                <c:pt idx="137">
                  <c:v>5.3812324661407472E-3</c:v>
                </c:pt>
                <c:pt idx="138">
                  <c:v>0</c:v>
                </c:pt>
                <c:pt idx="139">
                  <c:v>0</c:v>
                </c:pt>
                <c:pt idx="140">
                  <c:v>4.2188925198285996E-3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2.8693972214885489E-3</c:v>
                </c:pt>
                <c:pt idx="146">
                  <c:v>0</c:v>
                </c:pt>
                <c:pt idx="147">
                  <c:v>2.7335906400670447E-3</c:v>
                </c:pt>
                <c:pt idx="148">
                  <c:v>0</c:v>
                </c:pt>
                <c:pt idx="149">
                  <c:v>4.2629753942490687E-3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3.0684299572177535E-3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3.0261752966299436E-3</c:v>
                </c:pt>
                <c:pt idx="161">
                  <c:v>2.783034153799822E-3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3.348675013862597E-3</c:v>
                </c:pt>
                <c:pt idx="166">
                  <c:v>5.3330042265322137E-3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5.1078731671123263E-3</c:v>
                </c:pt>
                <c:pt idx="171">
                  <c:v>3.2301231926641621E-3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2.7239312316073953E-3</c:v>
                </c:pt>
                <c:pt idx="178">
                  <c:v>3.974349104756341E-3</c:v>
                </c:pt>
                <c:pt idx="179">
                  <c:v>3.7839600647814478E-3</c:v>
                </c:pt>
                <c:pt idx="180">
                  <c:v>0</c:v>
                </c:pt>
                <c:pt idx="181">
                  <c:v>3.4137697029031798E-3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3.4708353454813634E-3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4.3357588543323838E-3</c:v>
                </c:pt>
                <c:pt idx="223">
                  <c:v>2.712101771773947E-3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3.7673781517365171E-3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4.7817389048903248E-3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3.2849171859578503E-3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3.2870533620724379E-3</c:v>
                </c:pt>
                <c:pt idx="293">
                  <c:v>0</c:v>
                </c:pt>
                <c:pt idx="29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5F-49D2-AC23-5C209B9904AC}"/>
            </c:ext>
          </c:extLst>
        </c:ser>
        <c:ser>
          <c:idx val="3"/>
          <c:order val="3"/>
          <c:tx>
            <c:v>As</c:v>
          </c:tx>
          <c:spPr>
            <a:ln w="19050" cap="rnd">
              <a:noFill/>
              <a:round/>
            </a:ln>
            <a:effectLst/>
          </c:spPr>
          <c:xVal>
            <c:numRef>
              <c:f>'R-42 Cations-Metals'!$H$3:$H$297</c:f>
              <c:numCache>
                <c:formatCode>m/d/yyyy\ h:mm</c:formatCode>
                <c:ptCount val="295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  <c:pt idx="288">
                  <c:v>43013.416666666664</c:v>
                </c:pt>
                <c:pt idx="289">
                  <c:v>43013.416666666664</c:v>
                </c:pt>
                <c:pt idx="290">
                  <c:v>42986.6875</c:v>
                </c:pt>
                <c:pt idx="291">
                  <c:v>42988.5625</c:v>
                </c:pt>
                <c:pt idx="292">
                  <c:v>42989.493055555555</c:v>
                </c:pt>
                <c:pt idx="293">
                  <c:v>42989.493055555555</c:v>
                </c:pt>
                <c:pt idx="294">
                  <c:v>43000.40625</c:v>
                </c:pt>
              </c:numCache>
            </c:numRef>
          </c:xVal>
          <c:yVal>
            <c:numRef>
              <c:f>'R-42 Cations-Metals'!$BF$3:$BF$297</c:f>
              <c:numCache>
                <c:formatCode>General</c:formatCode>
                <c:ptCount val="295"/>
                <c:pt idx="0">
                  <c:v>7.3115530818456949E-4</c:v>
                </c:pt>
                <c:pt idx="1">
                  <c:v>0</c:v>
                </c:pt>
                <c:pt idx="2">
                  <c:v>1.2756250942875685E-3</c:v>
                </c:pt>
                <c:pt idx="3">
                  <c:v>1.1237734701109883E-3</c:v>
                </c:pt>
                <c:pt idx="4">
                  <c:v>1.7339084401260844E-3</c:v>
                </c:pt>
                <c:pt idx="5">
                  <c:v>2.4306587944759213E-3</c:v>
                </c:pt>
                <c:pt idx="6">
                  <c:v>8.3815521176592732E-4</c:v>
                </c:pt>
                <c:pt idx="7">
                  <c:v>1.2943131472677742E-3</c:v>
                </c:pt>
                <c:pt idx="8">
                  <c:v>1.6098594555859211E-3</c:v>
                </c:pt>
                <c:pt idx="9">
                  <c:v>1.7122841709590936E-3</c:v>
                </c:pt>
                <c:pt idx="10">
                  <c:v>6.9765288243068613E-4</c:v>
                </c:pt>
                <c:pt idx="11">
                  <c:v>5.4798922582153782E-4</c:v>
                </c:pt>
                <c:pt idx="12">
                  <c:v>7.9925818785568973E-4</c:v>
                </c:pt>
                <c:pt idx="13">
                  <c:v>9.1610927359855822E-4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4.3704988574877326E-2</c:v>
                </c:pt>
                <c:pt idx="18">
                  <c:v>7.8683372842047627E-2</c:v>
                </c:pt>
                <c:pt idx="19">
                  <c:v>0.11409581618145857</c:v>
                </c:pt>
                <c:pt idx="20">
                  <c:v>0.11761710776200077</c:v>
                </c:pt>
                <c:pt idx="21">
                  <c:v>0.12213853707302046</c:v>
                </c:pt>
                <c:pt idx="22">
                  <c:v>0.14427163280026953</c:v>
                </c:pt>
                <c:pt idx="23">
                  <c:v>0.14713396437972992</c:v>
                </c:pt>
                <c:pt idx="24">
                  <c:v>0.13996159576417752</c:v>
                </c:pt>
                <c:pt idx="25">
                  <c:v>0.14939941342042856</c:v>
                </c:pt>
                <c:pt idx="26">
                  <c:v>0.15243198820231829</c:v>
                </c:pt>
                <c:pt idx="27">
                  <c:v>0.15268084609740462</c:v>
                </c:pt>
                <c:pt idx="28">
                  <c:v>0.14612927925724145</c:v>
                </c:pt>
                <c:pt idx="29">
                  <c:v>0.14431240601772313</c:v>
                </c:pt>
                <c:pt idx="30">
                  <c:v>0.14171039052796347</c:v>
                </c:pt>
                <c:pt idx="31">
                  <c:v>0.14806786510107717</c:v>
                </c:pt>
                <c:pt idx="32">
                  <c:v>0.15513668812195558</c:v>
                </c:pt>
                <c:pt idx="33">
                  <c:v>0.1553328869249008</c:v>
                </c:pt>
                <c:pt idx="34">
                  <c:v>0.14886117781404967</c:v>
                </c:pt>
                <c:pt idx="35">
                  <c:v>0.15423837107140856</c:v>
                </c:pt>
                <c:pt idx="36">
                  <c:v>0.13956018022550529</c:v>
                </c:pt>
                <c:pt idx="37">
                  <c:v>0.14716205113318559</c:v>
                </c:pt>
                <c:pt idx="38">
                  <c:v>0.13954619374499802</c:v>
                </c:pt>
                <c:pt idx="39">
                  <c:v>0.13597448578200541</c:v>
                </c:pt>
                <c:pt idx="40">
                  <c:v>0.14946283746928668</c:v>
                </c:pt>
                <c:pt idx="41">
                  <c:v>0.14149092057951693</c:v>
                </c:pt>
                <c:pt idx="42">
                  <c:v>0.1430578722295601</c:v>
                </c:pt>
                <c:pt idx="43">
                  <c:v>0.13530237166409331</c:v>
                </c:pt>
                <c:pt idx="44">
                  <c:v>0.13332126981433659</c:v>
                </c:pt>
                <c:pt idx="45">
                  <c:v>0.13510107304146565</c:v>
                </c:pt>
                <c:pt idx="46">
                  <c:v>0.13311221693657441</c:v>
                </c:pt>
                <c:pt idx="47">
                  <c:v>0.13425358196883239</c:v>
                </c:pt>
                <c:pt idx="48">
                  <c:v>0.13588817233727071</c:v>
                </c:pt>
                <c:pt idx="49">
                  <c:v>0.13844653771392612</c:v>
                </c:pt>
                <c:pt idx="50">
                  <c:v>0.13888835103709959</c:v>
                </c:pt>
                <c:pt idx="51">
                  <c:v>0.13297974602502186</c:v>
                </c:pt>
                <c:pt idx="52">
                  <c:v>0.12741944216184276</c:v>
                </c:pt>
                <c:pt idx="53">
                  <c:v>0.12231321061795382</c:v>
                </c:pt>
                <c:pt idx="54">
                  <c:v>0.12039135906652587</c:v>
                </c:pt>
                <c:pt idx="55">
                  <c:v>0.12172679273218451</c:v>
                </c:pt>
                <c:pt idx="56">
                  <c:v>0.1159088071151084</c:v>
                </c:pt>
                <c:pt idx="57">
                  <c:v>0.11422129677021538</c:v>
                </c:pt>
                <c:pt idx="58">
                  <c:v>0.11231873033965997</c:v>
                </c:pt>
                <c:pt idx="59">
                  <c:v>0.10461982046165864</c:v>
                </c:pt>
                <c:pt idx="60">
                  <c:v>0.10523518076760326</c:v>
                </c:pt>
                <c:pt idx="61">
                  <c:v>0.10338234205209187</c:v>
                </c:pt>
                <c:pt idx="62">
                  <c:v>9.2660001666578257E-2</c:v>
                </c:pt>
                <c:pt idx="63">
                  <c:v>7.5694639830730978E-2</c:v>
                </c:pt>
                <c:pt idx="64">
                  <c:v>7.7297188792223054E-2</c:v>
                </c:pt>
                <c:pt idx="65">
                  <c:v>8.5241223477575054E-2</c:v>
                </c:pt>
                <c:pt idx="66">
                  <c:v>7.9505399348672762E-2</c:v>
                </c:pt>
                <c:pt idx="67">
                  <c:v>7.6644652470797964E-2</c:v>
                </c:pt>
                <c:pt idx="68">
                  <c:v>6.8427896230280297E-2</c:v>
                </c:pt>
                <c:pt idx="69">
                  <c:v>6.2025973557236588E-2</c:v>
                </c:pt>
                <c:pt idx="70">
                  <c:v>4.7420435397761085E-2</c:v>
                </c:pt>
                <c:pt idx="71">
                  <c:v>3.0160637887442714E-2</c:v>
                </c:pt>
                <c:pt idx="72">
                  <c:v>2.1842220249222902E-2</c:v>
                </c:pt>
                <c:pt idx="73">
                  <c:v>2.005531624880651E-2</c:v>
                </c:pt>
                <c:pt idx="74">
                  <c:v>1.8078152372421729E-2</c:v>
                </c:pt>
                <c:pt idx="75">
                  <c:v>1.9850932853019945E-2</c:v>
                </c:pt>
                <c:pt idx="76">
                  <c:v>2.4633939716541629E-2</c:v>
                </c:pt>
                <c:pt idx="77">
                  <c:v>6.6786554555699915E-2</c:v>
                </c:pt>
                <c:pt idx="78">
                  <c:v>6.2903386896257338E-2</c:v>
                </c:pt>
                <c:pt idx="79">
                  <c:v>6.245296798408214E-2</c:v>
                </c:pt>
                <c:pt idx="80">
                  <c:v>6.2457260694148538E-2</c:v>
                </c:pt>
                <c:pt idx="81">
                  <c:v>5.6079493288854629E-2</c:v>
                </c:pt>
                <c:pt idx="82">
                  <c:v>5.136455540007042E-2</c:v>
                </c:pt>
                <c:pt idx="83">
                  <c:v>2.182720298995619E-2</c:v>
                </c:pt>
                <c:pt idx="84">
                  <c:v>1.4061766208337842E-2</c:v>
                </c:pt>
                <c:pt idx="85">
                  <c:v>1.4040889943870228E-2</c:v>
                </c:pt>
                <c:pt idx="86">
                  <c:v>1.4975039780074363E-2</c:v>
                </c:pt>
                <c:pt idx="87">
                  <c:v>1.3070116095791309E-2</c:v>
                </c:pt>
                <c:pt idx="88">
                  <c:v>1.2887060286269181E-2</c:v>
                </c:pt>
                <c:pt idx="89">
                  <c:v>1.2429284729229219E-2</c:v>
                </c:pt>
                <c:pt idx="90">
                  <c:v>1.2611770754072419E-2</c:v>
                </c:pt>
                <c:pt idx="91">
                  <c:v>1.2799270017698421E-2</c:v>
                </c:pt>
                <c:pt idx="92">
                  <c:v>1.3204378211150596E-2</c:v>
                </c:pt>
                <c:pt idx="93">
                  <c:v>1.4060240990719302E-2</c:v>
                </c:pt>
                <c:pt idx="94">
                  <c:v>1.2115868741188755E-2</c:v>
                </c:pt>
                <c:pt idx="95">
                  <c:v>1.1442569374975798E-2</c:v>
                </c:pt>
                <c:pt idx="96">
                  <c:v>1.0086572107020887E-2</c:v>
                </c:pt>
                <c:pt idx="97">
                  <c:v>9.6633233410738772E-3</c:v>
                </c:pt>
                <c:pt idx="98">
                  <c:v>8.8115904146358771E-3</c:v>
                </c:pt>
                <c:pt idx="99">
                  <c:v>8.1648350911840296E-3</c:v>
                </c:pt>
                <c:pt idx="100">
                  <c:v>8.690694834092412E-3</c:v>
                </c:pt>
                <c:pt idx="101">
                  <c:v>8.8226561611073964E-3</c:v>
                </c:pt>
                <c:pt idx="102">
                  <c:v>7.7719986885493213E-3</c:v>
                </c:pt>
                <c:pt idx="103">
                  <c:v>9.2549639027835213E-3</c:v>
                </c:pt>
                <c:pt idx="104">
                  <c:v>9.294583836646728E-3</c:v>
                </c:pt>
                <c:pt idx="105">
                  <c:v>9.2530053408244016E-3</c:v>
                </c:pt>
                <c:pt idx="106">
                  <c:v>7.4227454289682781E-3</c:v>
                </c:pt>
                <c:pt idx="107">
                  <c:v>7.7174867713237835E-3</c:v>
                </c:pt>
                <c:pt idx="108">
                  <c:v>7.3688988490599313E-3</c:v>
                </c:pt>
                <c:pt idx="109">
                  <c:v>7.1300062090462217E-3</c:v>
                </c:pt>
                <c:pt idx="110">
                  <c:v>6.2364667462464175E-3</c:v>
                </c:pt>
                <c:pt idx="111">
                  <c:v>7.5867281143119566E-3</c:v>
                </c:pt>
                <c:pt idx="112">
                  <c:v>8.458451649395347E-3</c:v>
                </c:pt>
                <c:pt idx="113">
                  <c:v>6.7290183857254219E-3</c:v>
                </c:pt>
                <c:pt idx="114">
                  <c:v>5.9534751945106495E-3</c:v>
                </c:pt>
                <c:pt idx="115">
                  <c:v>6.5884296663638181E-3</c:v>
                </c:pt>
                <c:pt idx="116">
                  <c:v>8.0265003554477118E-3</c:v>
                </c:pt>
                <c:pt idx="117">
                  <c:v>7.8182576240611902E-3</c:v>
                </c:pt>
                <c:pt idx="118">
                  <c:v>6.5057865167159334E-3</c:v>
                </c:pt>
                <c:pt idx="119">
                  <c:v>6.2090244836183524E-3</c:v>
                </c:pt>
                <c:pt idx="120">
                  <c:v>6.3235478505558728E-3</c:v>
                </c:pt>
                <c:pt idx="121">
                  <c:v>7.0324248421134881E-3</c:v>
                </c:pt>
                <c:pt idx="122">
                  <c:v>5.9898035250938652E-3</c:v>
                </c:pt>
                <c:pt idx="123">
                  <c:v>5.5081690532590459E-3</c:v>
                </c:pt>
                <c:pt idx="124">
                  <c:v>5.4815320166445814E-3</c:v>
                </c:pt>
                <c:pt idx="125">
                  <c:v>5.8185606545266668E-3</c:v>
                </c:pt>
                <c:pt idx="126">
                  <c:v>5.5155015866993964E-3</c:v>
                </c:pt>
                <c:pt idx="127">
                  <c:v>6.2653153985628065E-3</c:v>
                </c:pt>
                <c:pt idx="128">
                  <c:v>6.7018418923810901E-3</c:v>
                </c:pt>
                <c:pt idx="129">
                  <c:v>5.6387839406209159E-3</c:v>
                </c:pt>
                <c:pt idx="130">
                  <c:v>4.9718670737400753E-3</c:v>
                </c:pt>
                <c:pt idx="131">
                  <c:v>7.8518161717876164E-3</c:v>
                </c:pt>
                <c:pt idx="132">
                  <c:v>6.7333571805248222E-3</c:v>
                </c:pt>
                <c:pt idx="133">
                  <c:v>6.3139895509961306E-3</c:v>
                </c:pt>
                <c:pt idx="134">
                  <c:v>6.0535548661399688E-3</c:v>
                </c:pt>
                <c:pt idx="135">
                  <c:v>5.6206630461585645E-3</c:v>
                </c:pt>
                <c:pt idx="136">
                  <c:v>5.9592548165441567E-3</c:v>
                </c:pt>
                <c:pt idx="137">
                  <c:v>5.6864413384456261E-3</c:v>
                </c:pt>
                <c:pt idx="138">
                  <c:v>5.4807202459403234E-3</c:v>
                </c:pt>
                <c:pt idx="139">
                  <c:v>6.4590636898235942E-3</c:v>
                </c:pt>
                <c:pt idx="140">
                  <c:v>5.5383298333493277E-3</c:v>
                </c:pt>
                <c:pt idx="141">
                  <c:v>6.0232362835718591E-3</c:v>
                </c:pt>
                <c:pt idx="142">
                  <c:v>4.8484190492493204E-3</c:v>
                </c:pt>
                <c:pt idx="143">
                  <c:v>5.0508446312965086E-3</c:v>
                </c:pt>
                <c:pt idx="144">
                  <c:v>4.6057921425399374E-3</c:v>
                </c:pt>
                <c:pt idx="145">
                  <c:v>3.7906451519616928E-3</c:v>
                </c:pt>
                <c:pt idx="146">
                  <c:v>3.698424485495544E-3</c:v>
                </c:pt>
                <c:pt idx="147">
                  <c:v>4.1217939284793727E-3</c:v>
                </c:pt>
                <c:pt idx="148">
                  <c:v>4.4485932532782688E-3</c:v>
                </c:pt>
                <c:pt idx="149">
                  <c:v>4.1282037321680393E-3</c:v>
                </c:pt>
                <c:pt idx="150">
                  <c:v>4.5331804271739598E-3</c:v>
                </c:pt>
                <c:pt idx="151">
                  <c:v>4.677151601765967E-3</c:v>
                </c:pt>
                <c:pt idx="152">
                  <c:v>5.6795946828915546E-3</c:v>
                </c:pt>
                <c:pt idx="153">
                  <c:v>5.3027912105688621E-3</c:v>
                </c:pt>
                <c:pt idx="154">
                  <c:v>4.5522280412561098E-3</c:v>
                </c:pt>
                <c:pt idx="155">
                  <c:v>6.3709102149240191E-3</c:v>
                </c:pt>
                <c:pt idx="156">
                  <c:v>1.6418266540396589E-2</c:v>
                </c:pt>
                <c:pt idx="157">
                  <c:v>8.5773834420160855E-4</c:v>
                </c:pt>
                <c:pt idx="158">
                  <c:v>7.1114605760728795E-3</c:v>
                </c:pt>
                <c:pt idx="159">
                  <c:v>4.2053816936169896E-4</c:v>
                </c:pt>
                <c:pt idx="160">
                  <c:v>7.5184777520691005E-3</c:v>
                </c:pt>
                <c:pt idx="161">
                  <c:v>1.7245576313572376E-3</c:v>
                </c:pt>
                <c:pt idx="162">
                  <c:v>6.9300091884634939E-3</c:v>
                </c:pt>
                <c:pt idx="163">
                  <c:v>8.5034251271692216E-3</c:v>
                </c:pt>
                <c:pt idx="164">
                  <c:v>2.4218939649062821E-3</c:v>
                </c:pt>
                <c:pt idx="165">
                  <c:v>3.5650166810553474E-3</c:v>
                </c:pt>
                <c:pt idx="166">
                  <c:v>6.4899107850332604E-4</c:v>
                </c:pt>
                <c:pt idx="167">
                  <c:v>1.7388399572636647E-3</c:v>
                </c:pt>
                <c:pt idx="168">
                  <c:v>1.4902842248767625E-3</c:v>
                </c:pt>
                <c:pt idx="169">
                  <c:v>1.8561852979705434E-3</c:v>
                </c:pt>
                <c:pt idx="170">
                  <c:v>3.3401390883152698E-3</c:v>
                </c:pt>
                <c:pt idx="171">
                  <c:v>2.3728379882695296E-3</c:v>
                </c:pt>
                <c:pt idx="172">
                  <c:v>1.1280408842787337E-2</c:v>
                </c:pt>
                <c:pt idx="173">
                  <c:v>1.0901011716998829E-2</c:v>
                </c:pt>
                <c:pt idx="174">
                  <c:v>1.0567823141745021E-2</c:v>
                </c:pt>
                <c:pt idx="175">
                  <c:v>9.9146464844183553E-3</c:v>
                </c:pt>
                <c:pt idx="176">
                  <c:v>1.1321860982214408E-2</c:v>
                </c:pt>
                <c:pt idx="177">
                  <c:v>1.1690699349688657E-2</c:v>
                </c:pt>
                <c:pt idx="178">
                  <c:v>9.8798185252538008E-3</c:v>
                </c:pt>
                <c:pt idx="179">
                  <c:v>9.6280949635762832E-3</c:v>
                </c:pt>
                <c:pt idx="180">
                  <c:v>1.0522353115157613E-2</c:v>
                </c:pt>
                <c:pt idx="181">
                  <c:v>1.0737547118189942E-2</c:v>
                </c:pt>
                <c:pt idx="182">
                  <c:v>1.0296724621651362E-2</c:v>
                </c:pt>
                <c:pt idx="183">
                  <c:v>7.9965420464277897E-4</c:v>
                </c:pt>
                <c:pt idx="184">
                  <c:v>8.4886191162105856E-3</c:v>
                </c:pt>
                <c:pt idx="185">
                  <c:v>1.1089237791834889E-2</c:v>
                </c:pt>
                <c:pt idx="186">
                  <c:v>9.1227172550043534E-3</c:v>
                </c:pt>
                <c:pt idx="187">
                  <c:v>9.3635083187418502E-3</c:v>
                </c:pt>
                <c:pt idx="188">
                  <c:v>8.8574667336914596E-3</c:v>
                </c:pt>
                <c:pt idx="189">
                  <c:v>9.3795848799366321E-3</c:v>
                </c:pt>
                <c:pt idx="190">
                  <c:v>8.5755321827592733E-3</c:v>
                </c:pt>
                <c:pt idx="191">
                  <c:v>1.0284404383626457E-2</c:v>
                </c:pt>
                <c:pt idx="192">
                  <c:v>9.8549999483817981E-3</c:v>
                </c:pt>
                <c:pt idx="193">
                  <c:v>1.1347404320323278E-2</c:v>
                </c:pt>
                <c:pt idx="194">
                  <c:v>1.1528780554006161E-2</c:v>
                </c:pt>
                <c:pt idx="195">
                  <c:v>1.1952936688756161E-2</c:v>
                </c:pt>
                <c:pt idx="196">
                  <c:v>9.32484084060641E-3</c:v>
                </c:pt>
                <c:pt idx="197">
                  <c:v>1.1362905607751139E-2</c:v>
                </c:pt>
                <c:pt idx="198">
                  <c:v>1.1339096898521177E-2</c:v>
                </c:pt>
                <c:pt idx="199">
                  <c:v>1.0822719240089498E-2</c:v>
                </c:pt>
                <c:pt idx="200">
                  <c:v>1.0390804671278127E-2</c:v>
                </c:pt>
                <c:pt idx="201">
                  <c:v>9.2671451687510332E-3</c:v>
                </c:pt>
                <c:pt idx="202">
                  <c:v>1.1394320246940915E-3</c:v>
                </c:pt>
                <c:pt idx="203">
                  <c:v>1.1479594102566892E-2</c:v>
                </c:pt>
                <c:pt idx="204">
                  <c:v>9.7016296998408569E-3</c:v>
                </c:pt>
                <c:pt idx="205">
                  <c:v>1.0591779884444475E-2</c:v>
                </c:pt>
                <c:pt idx="206">
                  <c:v>1.0711529727782191E-2</c:v>
                </c:pt>
                <c:pt idx="207">
                  <c:v>1.2503122503136146E-2</c:v>
                </c:pt>
                <c:pt idx="208">
                  <c:v>8.4964926738168836E-4</c:v>
                </c:pt>
                <c:pt idx="209">
                  <c:v>2.5367469526477653E-4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3.0923208001955782E-4</c:v>
                </c:pt>
                <c:pt idx="215">
                  <c:v>3.0242692410113519E-4</c:v>
                </c:pt>
                <c:pt idx="216">
                  <c:v>5.4748466447992442E-4</c:v>
                </c:pt>
                <c:pt idx="217">
                  <c:v>1.4853927475885673E-3</c:v>
                </c:pt>
                <c:pt idx="218">
                  <c:v>8.2173396731340684E-4</c:v>
                </c:pt>
                <c:pt idx="219">
                  <c:v>7.3655709302210899E-4</c:v>
                </c:pt>
                <c:pt idx="220">
                  <c:v>7.3276860768300034E-4</c:v>
                </c:pt>
                <c:pt idx="221">
                  <c:v>3.2916664461165142E-4</c:v>
                </c:pt>
                <c:pt idx="222">
                  <c:v>5.31989111666393E-4</c:v>
                </c:pt>
                <c:pt idx="223">
                  <c:v>3.0292815963588833E-4</c:v>
                </c:pt>
                <c:pt idx="224">
                  <c:v>2.855959704091296E-4</c:v>
                </c:pt>
                <c:pt idx="225">
                  <c:v>4.0991169785459762E-4</c:v>
                </c:pt>
                <c:pt idx="226">
                  <c:v>5.7839547320695853E-4</c:v>
                </c:pt>
                <c:pt idx="227">
                  <c:v>3.8592178922092012E-4</c:v>
                </c:pt>
                <c:pt idx="228">
                  <c:v>2.6169121739820001E-4</c:v>
                </c:pt>
                <c:pt idx="229">
                  <c:v>0</c:v>
                </c:pt>
                <c:pt idx="230">
                  <c:v>0</c:v>
                </c:pt>
                <c:pt idx="231">
                  <c:v>3.8711566176452832E-4</c:v>
                </c:pt>
                <c:pt idx="232">
                  <c:v>6.6462609562461432E-4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3.8815504188326351E-4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5.6800385262063542E-4</c:v>
                </c:pt>
                <c:pt idx="243">
                  <c:v>6.9694425588448061E-4</c:v>
                </c:pt>
                <c:pt idx="244">
                  <c:v>3.5170299122993468E-4</c:v>
                </c:pt>
                <c:pt idx="245">
                  <c:v>5.1773174259827531E-4</c:v>
                </c:pt>
                <c:pt idx="246">
                  <c:v>7.3975050979631634E-4</c:v>
                </c:pt>
                <c:pt idx="247">
                  <c:v>1.7479225521641563E-3</c:v>
                </c:pt>
                <c:pt idx="248">
                  <c:v>2.1688304524618194E-3</c:v>
                </c:pt>
                <c:pt idx="249">
                  <c:v>2.4604431154210977E-3</c:v>
                </c:pt>
                <c:pt idx="250">
                  <c:v>1.7383612293372355E-3</c:v>
                </c:pt>
                <c:pt idx="251">
                  <c:v>1.8891404405733407E-3</c:v>
                </c:pt>
                <c:pt idx="252">
                  <c:v>1.8797286763471081E-3</c:v>
                </c:pt>
                <c:pt idx="253">
                  <c:v>2.2480863396798683E-3</c:v>
                </c:pt>
                <c:pt idx="254">
                  <c:v>1.4971115338497857E-3</c:v>
                </c:pt>
                <c:pt idx="255">
                  <c:v>2.0966001920391863E-3</c:v>
                </c:pt>
                <c:pt idx="256">
                  <c:v>1.929838027838386E-3</c:v>
                </c:pt>
                <c:pt idx="257">
                  <c:v>2.4228030979808425E-3</c:v>
                </c:pt>
                <c:pt idx="258">
                  <c:v>2.1593776209551346E-3</c:v>
                </c:pt>
                <c:pt idx="259">
                  <c:v>4.2673259772129692E-3</c:v>
                </c:pt>
                <c:pt idx="260">
                  <c:v>5.5156400850445084E-3</c:v>
                </c:pt>
                <c:pt idx="261">
                  <c:v>3.125492169060226E-3</c:v>
                </c:pt>
                <c:pt idx="262">
                  <c:v>4.9348885409114633E-3</c:v>
                </c:pt>
                <c:pt idx="263">
                  <c:v>3.883791994641431E-3</c:v>
                </c:pt>
                <c:pt idx="264">
                  <c:v>5.5670080931120589E-3</c:v>
                </c:pt>
                <c:pt idx="265">
                  <c:v>7.4537345046731462E-3</c:v>
                </c:pt>
                <c:pt idx="266">
                  <c:v>6.0145093445371951E-3</c:v>
                </c:pt>
                <c:pt idx="267">
                  <c:v>4.8046768761734826E-3</c:v>
                </c:pt>
                <c:pt idx="268">
                  <c:v>6.4594175617468611E-3</c:v>
                </c:pt>
                <c:pt idx="269">
                  <c:v>6.0655823391568397E-3</c:v>
                </c:pt>
                <c:pt idx="270">
                  <c:v>6.0091976531624798E-3</c:v>
                </c:pt>
                <c:pt idx="271">
                  <c:v>5.4725160476329715E-3</c:v>
                </c:pt>
                <c:pt idx="272">
                  <c:v>6.8066108891377004E-3</c:v>
                </c:pt>
                <c:pt idx="273">
                  <c:v>5.8342011988205753E-3</c:v>
                </c:pt>
                <c:pt idx="274">
                  <c:v>6.706190399765056E-3</c:v>
                </c:pt>
                <c:pt idx="275">
                  <c:v>6.7270096522900405E-3</c:v>
                </c:pt>
                <c:pt idx="288">
                  <c:v>6.0221796197220485E-4</c:v>
                </c:pt>
                <c:pt idx="289">
                  <c:v>7.8431660445977777E-4</c:v>
                </c:pt>
                <c:pt idx="290">
                  <c:v>7.2538246028215139E-2</c:v>
                </c:pt>
                <c:pt idx="291">
                  <c:v>9.456073353986438E-3</c:v>
                </c:pt>
                <c:pt idx="292">
                  <c:v>3.2400586326674981E-2</c:v>
                </c:pt>
                <c:pt idx="293">
                  <c:v>5.7224167430497998E-3</c:v>
                </c:pt>
                <c:pt idx="294">
                  <c:v>7.6213941194175844E-3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5F-49D2-AC23-5C209B9904AC}"/>
            </c:ext>
          </c:extLst>
        </c:ser>
        <c:ser>
          <c:idx val="7"/>
          <c:order val="4"/>
          <c:tx>
            <c:v>Si</c:v>
          </c:tx>
          <c:spPr>
            <a:ln w="19050">
              <a:noFill/>
            </a:ln>
          </c:spPr>
          <c:xVal>
            <c:numRef>
              <c:f>'R-42 Cations-Metals'!$H$3:$H$297</c:f>
              <c:numCache>
                <c:formatCode>m/d/yyyy\ h:mm</c:formatCode>
                <c:ptCount val="295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  <c:pt idx="288">
                  <c:v>43013.416666666664</c:v>
                </c:pt>
                <c:pt idx="289">
                  <c:v>43013.416666666664</c:v>
                </c:pt>
                <c:pt idx="290">
                  <c:v>42986.6875</c:v>
                </c:pt>
                <c:pt idx="291">
                  <c:v>42988.5625</c:v>
                </c:pt>
                <c:pt idx="292">
                  <c:v>42989.493055555555</c:v>
                </c:pt>
                <c:pt idx="293">
                  <c:v>42989.493055555555</c:v>
                </c:pt>
                <c:pt idx="294">
                  <c:v>43000.40625</c:v>
                </c:pt>
              </c:numCache>
            </c:numRef>
          </c:xVal>
          <c:yVal>
            <c:numRef>
              <c:f>'R-42 Cations-Metals'!$AE$3:$AE$297</c:f>
              <c:numCache>
                <c:formatCode>General</c:formatCode>
                <c:ptCount val="295"/>
                <c:pt idx="0">
                  <c:v>31.702796490000001</c:v>
                </c:pt>
                <c:pt idx="1">
                  <c:v>32.541426119999997</c:v>
                </c:pt>
                <c:pt idx="2">
                  <c:v>32.956664420000003</c:v>
                </c:pt>
                <c:pt idx="3">
                  <c:v>32.590069980000003</c:v>
                </c:pt>
                <c:pt idx="4">
                  <c:v>32.600560479999999</c:v>
                </c:pt>
                <c:pt idx="5">
                  <c:v>33.013585339999999</c:v>
                </c:pt>
                <c:pt idx="6">
                  <c:v>32.202246870000003</c:v>
                </c:pt>
                <c:pt idx="7">
                  <c:v>32.54934205</c:v>
                </c:pt>
                <c:pt idx="8">
                  <c:v>32.543497260000002</c:v>
                </c:pt>
                <c:pt idx="9">
                  <c:v>32.000081590000001</c:v>
                </c:pt>
                <c:pt idx="10">
                  <c:v>32.297860360000001</c:v>
                </c:pt>
                <c:pt idx="11">
                  <c:v>32.824415389999999</c:v>
                </c:pt>
                <c:pt idx="12">
                  <c:v>33.2395596</c:v>
                </c:pt>
                <c:pt idx="13">
                  <c:v>32.305083639999999</c:v>
                </c:pt>
                <c:pt idx="14">
                  <c:v>31.422608740000001</c:v>
                </c:pt>
                <c:pt idx="15">
                  <c:v>32.345487030000001</c:v>
                </c:pt>
                <c:pt idx="16">
                  <c:v>33.778486520000001</c:v>
                </c:pt>
                <c:pt idx="17">
                  <c:v>29.79836456</c:v>
                </c:pt>
                <c:pt idx="18">
                  <c:v>32.587708200000002</c:v>
                </c:pt>
                <c:pt idx="19">
                  <c:v>31.656031769999998</c:v>
                </c:pt>
                <c:pt idx="20">
                  <c:v>32.746756210000001</c:v>
                </c:pt>
                <c:pt idx="21">
                  <c:v>33.083248419999997</c:v>
                </c:pt>
                <c:pt idx="22">
                  <c:v>33.058656460000002</c:v>
                </c:pt>
                <c:pt idx="23">
                  <c:v>32.936577610000001</c:v>
                </c:pt>
                <c:pt idx="24">
                  <c:v>31.682830190000001</c:v>
                </c:pt>
                <c:pt idx="25">
                  <c:v>32.158412740000003</c:v>
                </c:pt>
                <c:pt idx="26">
                  <c:v>32.249987150000003</c:v>
                </c:pt>
                <c:pt idx="27">
                  <c:v>32.154485489999999</c:v>
                </c:pt>
                <c:pt idx="28">
                  <c:v>31.698556310000001</c:v>
                </c:pt>
                <c:pt idx="29">
                  <c:v>31.798142859999999</c:v>
                </c:pt>
                <c:pt idx="30">
                  <c:v>32.423789620000001</c:v>
                </c:pt>
                <c:pt idx="31">
                  <c:v>32.431076169999997</c:v>
                </c:pt>
                <c:pt idx="32">
                  <c:v>32.442267999999999</c:v>
                </c:pt>
                <c:pt idx="33">
                  <c:v>32.193092419999999</c:v>
                </c:pt>
                <c:pt idx="34">
                  <c:v>32.074540880000001</c:v>
                </c:pt>
                <c:pt idx="35">
                  <c:v>32.082833100000002</c:v>
                </c:pt>
                <c:pt idx="36">
                  <c:v>32.66059851</c:v>
                </c:pt>
                <c:pt idx="37">
                  <c:v>32.056623469999998</c:v>
                </c:pt>
                <c:pt idx="38">
                  <c:v>31.701781879999999</c:v>
                </c:pt>
                <c:pt idx="39">
                  <c:v>32.70860167</c:v>
                </c:pt>
                <c:pt idx="40">
                  <c:v>32.25274417</c:v>
                </c:pt>
                <c:pt idx="41">
                  <c:v>32.370320579999998</c:v>
                </c:pt>
                <c:pt idx="42">
                  <c:v>32.686126219999998</c:v>
                </c:pt>
                <c:pt idx="43">
                  <c:v>32.534424430000001</c:v>
                </c:pt>
                <c:pt idx="44">
                  <c:v>32.717450100000001</c:v>
                </c:pt>
                <c:pt idx="45">
                  <c:v>33.05539461</c:v>
                </c:pt>
                <c:pt idx="46">
                  <c:v>32.931565249999998</c:v>
                </c:pt>
                <c:pt idx="47">
                  <c:v>32.741641860000001</c:v>
                </c:pt>
                <c:pt idx="48">
                  <c:v>35.891097070000001</c:v>
                </c:pt>
                <c:pt idx="49">
                  <c:v>35.783830100000003</c:v>
                </c:pt>
                <c:pt idx="50">
                  <c:v>37.128843500000002</c:v>
                </c:pt>
                <c:pt idx="51">
                  <c:v>37.018498119999997</c:v>
                </c:pt>
                <c:pt idx="52">
                  <c:v>35.494055009999997</c:v>
                </c:pt>
                <c:pt idx="53">
                  <c:v>36.928269290000003</c:v>
                </c:pt>
                <c:pt idx="54">
                  <c:v>37.479657099999997</c:v>
                </c:pt>
                <c:pt idx="55">
                  <c:v>36.4978713</c:v>
                </c:pt>
                <c:pt idx="56">
                  <c:v>36.090212510000001</c:v>
                </c:pt>
                <c:pt idx="57">
                  <c:v>36.707730140000002</c:v>
                </c:pt>
                <c:pt idx="58">
                  <c:v>34.969781150000003</c:v>
                </c:pt>
                <c:pt idx="59">
                  <c:v>36.942007390000001</c:v>
                </c:pt>
                <c:pt idx="60">
                  <c:v>38.423135590000001</c:v>
                </c:pt>
                <c:pt idx="61">
                  <c:v>37.734942160000003</c:v>
                </c:pt>
                <c:pt idx="62">
                  <c:v>37.142081140000002</c:v>
                </c:pt>
                <c:pt idx="63">
                  <c:v>36.87709933</c:v>
                </c:pt>
                <c:pt idx="64">
                  <c:v>35.719505740000002</c:v>
                </c:pt>
                <c:pt idx="65">
                  <c:v>37.055095350000002</c:v>
                </c:pt>
                <c:pt idx="66">
                  <c:v>36.153667069999997</c:v>
                </c:pt>
                <c:pt idx="67">
                  <c:v>36.594660990000001</c:v>
                </c:pt>
                <c:pt idx="68">
                  <c:v>36.229374700000001</c:v>
                </c:pt>
                <c:pt idx="69">
                  <c:v>36.344195450000001</c:v>
                </c:pt>
                <c:pt idx="70">
                  <c:v>34.537715370000001</c:v>
                </c:pt>
                <c:pt idx="71">
                  <c:v>32.906186490000003</c:v>
                </c:pt>
                <c:pt idx="72">
                  <c:v>32.766584860000002</c:v>
                </c:pt>
                <c:pt idx="73">
                  <c:v>33.561879900000001</c:v>
                </c:pt>
                <c:pt idx="74">
                  <c:v>36.14914306</c:v>
                </c:pt>
                <c:pt idx="75">
                  <c:v>36.567480369999998</c:v>
                </c:pt>
                <c:pt idx="76">
                  <c:v>37.419394850000003</c:v>
                </c:pt>
                <c:pt idx="77">
                  <c:v>37.534389449999999</c:v>
                </c:pt>
                <c:pt idx="78">
                  <c:v>37.602150690000002</c:v>
                </c:pt>
                <c:pt idx="79">
                  <c:v>37.844781310000002</c:v>
                </c:pt>
                <c:pt idx="80">
                  <c:v>37.504441679999999</c:v>
                </c:pt>
                <c:pt idx="81">
                  <c:v>37.530928279999998</c:v>
                </c:pt>
                <c:pt idx="82">
                  <c:v>36.560961679999998</c:v>
                </c:pt>
                <c:pt idx="83">
                  <c:v>35.955655819999997</c:v>
                </c:pt>
                <c:pt idx="84">
                  <c:v>35.821749750000002</c:v>
                </c:pt>
                <c:pt idx="85">
                  <c:v>35.6304509</c:v>
                </c:pt>
                <c:pt idx="86">
                  <c:v>35.5985114</c:v>
                </c:pt>
                <c:pt idx="87">
                  <c:v>35.237860550000001</c:v>
                </c:pt>
                <c:pt idx="88">
                  <c:v>35.338915749999998</c:v>
                </c:pt>
                <c:pt idx="89">
                  <c:v>33.842547279999998</c:v>
                </c:pt>
                <c:pt idx="90">
                  <c:v>33.912779899999997</c:v>
                </c:pt>
                <c:pt idx="91">
                  <c:v>35.361097600000001</c:v>
                </c:pt>
                <c:pt idx="92">
                  <c:v>36.102689060000003</c:v>
                </c:pt>
                <c:pt idx="93">
                  <c:v>35.659614519999998</c:v>
                </c:pt>
                <c:pt idx="94">
                  <c:v>33.036492090000003</c:v>
                </c:pt>
                <c:pt idx="95">
                  <c:v>35.700374660000001</c:v>
                </c:pt>
                <c:pt idx="96">
                  <c:v>35.056119789999997</c:v>
                </c:pt>
                <c:pt idx="97">
                  <c:v>34.976529120000002</c:v>
                </c:pt>
                <c:pt idx="98">
                  <c:v>34.654335000000003</c:v>
                </c:pt>
                <c:pt idx="99">
                  <c:v>34.796038189999997</c:v>
                </c:pt>
                <c:pt idx="100">
                  <c:v>33.115314429999998</c:v>
                </c:pt>
                <c:pt idx="101">
                  <c:v>33.536856040000004</c:v>
                </c:pt>
                <c:pt idx="102">
                  <c:v>33.0759574</c:v>
                </c:pt>
                <c:pt idx="103">
                  <c:v>32.981787789999998</c:v>
                </c:pt>
                <c:pt idx="104">
                  <c:v>33.272021879999997</c:v>
                </c:pt>
                <c:pt idx="105">
                  <c:v>33.172617700000004</c:v>
                </c:pt>
                <c:pt idx="106">
                  <c:v>32.92939707</c:v>
                </c:pt>
                <c:pt idx="107">
                  <c:v>32.605130920000001</c:v>
                </c:pt>
                <c:pt idx="108">
                  <c:v>32.91846022</c:v>
                </c:pt>
                <c:pt idx="109">
                  <c:v>32.012563970000002</c:v>
                </c:pt>
                <c:pt idx="110">
                  <c:v>32.59321825</c:v>
                </c:pt>
                <c:pt idx="111">
                  <c:v>31.111293310000001</c:v>
                </c:pt>
                <c:pt idx="112">
                  <c:v>30.899709900000001</c:v>
                </c:pt>
                <c:pt idx="113">
                  <c:v>32.596312140000002</c:v>
                </c:pt>
                <c:pt idx="114">
                  <c:v>32.784823549999999</c:v>
                </c:pt>
                <c:pt idx="115">
                  <c:v>32.793676560000002</c:v>
                </c:pt>
                <c:pt idx="116">
                  <c:v>34.018065460000003</c:v>
                </c:pt>
                <c:pt idx="117">
                  <c:v>34.679118920000001</c:v>
                </c:pt>
                <c:pt idx="118">
                  <c:v>33.191207679999998</c:v>
                </c:pt>
                <c:pt idx="119">
                  <c:v>33.729607420000001</c:v>
                </c:pt>
                <c:pt idx="120">
                  <c:v>33.331278679999997</c:v>
                </c:pt>
                <c:pt idx="121">
                  <c:v>32.365543989999999</c:v>
                </c:pt>
                <c:pt idx="122">
                  <c:v>32.514091209999997</c:v>
                </c:pt>
                <c:pt idx="123">
                  <c:v>32.03261552</c:v>
                </c:pt>
                <c:pt idx="124">
                  <c:v>31.995709779999999</c:v>
                </c:pt>
                <c:pt idx="125">
                  <c:v>32.001206750000001</c:v>
                </c:pt>
                <c:pt idx="126">
                  <c:v>32.509343600000001</c:v>
                </c:pt>
                <c:pt idx="127">
                  <c:v>32.148846710000001</c:v>
                </c:pt>
                <c:pt idx="128">
                  <c:v>32.099101320000003</c:v>
                </c:pt>
                <c:pt idx="129">
                  <c:v>31.932772010000001</c:v>
                </c:pt>
                <c:pt idx="130">
                  <c:v>33.445240079999998</c:v>
                </c:pt>
                <c:pt idx="131">
                  <c:v>33.150188100000001</c:v>
                </c:pt>
                <c:pt idx="132">
                  <c:v>33.203998130000002</c:v>
                </c:pt>
                <c:pt idx="133">
                  <c:v>32.107747539999998</c:v>
                </c:pt>
                <c:pt idx="134">
                  <c:v>31.901289429999999</c:v>
                </c:pt>
                <c:pt idx="135">
                  <c:v>31.78719808</c:v>
                </c:pt>
                <c:pt idx="136">
                  <c:v>31.628148970000002</c:v>
                </c:pt>
                <c:pt idx="137">
                  <c:v>31.607399260000001</c:v>
                </c:pt>
                <c:pt idx="138">
                  <c:v>31.251738799999998</c:v>
                </c:pt>
                <c:pt idx="139">
                  <c:v>31.896559719999999</c:v>
                </c:pt>
                <c:pt idx="140">
                  <c:v>32.16150107</c:v>
                </c:pt>
                <c:pt idx="141">
                  <c:v>31.309335910000001</c:v>
                </c:pt>
                <c:pt idx="142">
                  <c:v>31.319749600000002</c:v>
                </c:pt>
                <c:pt idx="143">
                  <c:v>31.12866167</c:v>
                </c:pt>
                <c:pt idx="144">
                  <c:v>30.633273419999998</c:v>
                </c:pt>
                <c:pt idx="145">
                  <c:v>31.391034680000001</c:v>
                </c:pt>
                <c:pt idx="146">
                  <c:v>30.991447359999999</c:v>
                </c:pt>
                <c:pt idx="147">
                  <c:v>31.400123279999999</c:v>
                </c:pt>
                <c:pt idx="148">
                  <c:v>31.438220090000002</c:v>
                </c:pt>
                <c:pt idx="149">
                  <c:v>32.024601580000002</c:v>
                </c:pt>
                <c:pt idx="150">
                  <c:v>31.92047444</c:v>
                </c:pt>
                <c:pt idx="151">
                  <c:v>32.22882268</c:v>
                </c:pt>
                <c:pt idx="152">
                  <c:v>32.363049539999999</c:v>
                </c:pt>
                <c:pt idx="153">
                  <c:v>33.074919549999997</c:v>
                </c:pt>
                <c:pt idx="154">
                  <c:v>32.905305609999999</c:v>
                </c:pt>
                <c:pt idx="155">
                  <c:v>30.431474170000001</c:v>
                </c:pt>
                <c:pt idx="156">
                  <c:v>31.489966129999999</c:v>
                </c:pt>
                <c:pt idx="157">
                  <c:v>30.557519970000001</c:v>
                </c:pt>
                <c:pt idx="158">
                  <c:v>31.199629600000002</c:v>
                </c:pt>
                <c:pt idx="159">
                  <c:v>30.092812290000001</c:v>
                </c:pt>
                <c:pt idx="160">
                  <c:v>31.406236329999999</c:v>
                </c:pt>
                <c:pt idx="161">
                  <c:v>31.417462780000001</c:v>
                </c:pt>
                <c:pt idx="162">
                  <c:v>30.3233879</c:v>
                </c:pt>
                <c:pt idx="163">
                  <c:v>30.639917239999999</c:v>
                </c:pt>
                <c:pt idx="164">
                  <c:v>29.586430180000001</c:v>
                </c:pt>
                <c:pt idx="165">
                  <c:v>30.181413129999999</c:v>
                </c:pt>
                <c:pt idx="166">
                  <c:v>32.813890800000003</c:v>
                </c:pt>
                <c:pt idx="167">
                  <c:v>29.136810950000001</c:v>
                </c:pt>
                <c:pt idx="168">
                  <c:v>29.261408750000001</c:v>
                </c:pt>
                <c:pt idx="169">
                  <c:v>32.06677019</c:v>
                </c:pt>
                <c:pt idx="170">
                  <c:v>31.876442239999999</c:v>
                </c:pt>
                <c:pt idx="171">
                  <c:v>31.461635340000001</c:v>
                </c:pt>
                <c:pt idx="172">
                  <c:v>29.934131560000001</c:v>
                </c:pt>
                <c:pt idx="173">
                  <c:v>29.765139600000001</c:v>
                </c:pt>
                <c:pt idx="174">
                  <c:v>30.01234801</c:v>
                </c:pt>
                <c:pt idx="175">
                  <c:v>32.441689029999999</c:v>
                </c:pt>
                <c:pt idx="176">
                  <c:v>32.215186019999997</c:v>
                </c:pt>
                <c:pt idx="177">
                  <c:v>32.183282910000003</c:v>
                </c:pt>
                <c:pt idx="178">
                  <c:v>30.264397800000001</c:v>
                </c:pt>
                <c:pt idx="179">
                  <c:v>31.185033090000001</c:v>
                </c:pt>
                <c:pt idx="180">
                  <c:v>31.534821900000001</c:v>
                </c:pt>
                <c:pt idx="181">
                  <c:v>31.79448854</c:v>
                </c:pt>
                <c:pt idx="182">
                  <c:v>31.967911560000001</c:v>
                </c:pt>
                <c:pt idx="183">
                  <c:v>29.919494799999999</c:v>
                </c:pt>
                <c:pt idx="184">
                  <c:v>30.18598987</c:v>
                </c:pt>
                <c:pt idx="185">
                  <c:v>31.889278879999999</c:v>
                </c:pt>
                <c:pt idx="186">
                  <c:v>31.111377019999999</c:v>
                </c:pt>
                <c:pt idx="187">
                  <c:v>30.884333569999999</c:v>
                </c:pt>
                <c:pt idx="188">
                  <c:v>30.55614224</c:v>
                </c:pt>
                <c:pt idx="189">
                  <c:v>31.110656909999999</c:v>
                </c:pt>
                <c:pt idx="190">
                  <c:v>30.553378609999999</c:v>
                </c:pt>
                <c:pt idx="191">
                  <c:v>30.852916539999999</c:v>
                </c:pt>
                <c:pt idx="192">
                  <c:v>30.919620729999998</c:v>
                </c:pt>
                <c:pt idx="193">
                  <c:v>31.029288019999999</c:v>
                </c:pt>
                <c:pt idx="194">
                  <c:v>30.479551499999999</c:v>
                </c:pt>
                <c:pt idx="195">
                  <c:v>30.99727305</c:v>
                </c:pt>
                <c:pt idx="196">
                  <c:v>30.738938829999999</c:v>
                </c:pt>
                <c:pt idx="197">
                  <c:v>30.77266054</c:v>
                </c:pt>
                <c:pt idx="198">
                  <c:v>30.83800038</c:v>
                </c:pt>
                <c:pt idx="199">
                  <c:v>30.518721939999999</c:v>
                </c:pt>
                <c:pt idx="200">
                  <c:v>30.280511600000001</c:v>
                </c:pt>
                <c:pt idx="201">
                  <c:v>30.56353198</c:v>
                </c:pt>
                <c:pt idx="202">
                  <c:v>28.384747839999999</c:v>
                </c:pt>
                <c:pt idx="203">
                  <c:v>30.070875569999998</c:v>
                </c:pt>
                <c:pt idx="204">
                  <c:v>29.566581100000001</c:v>
                </c:pt>
                <c:pt idx="205">
                  <c:v>31.114187749999999</c:v>
                </c:pt>
                <c:pt idx="206">
                  <c:v>30.981155340000001</c:v>
                </c:pt>
                <c:pt idx="207">
                  <c:v>30.871144139999998</c:v>
                </c:pt>
                <c:pt idx="208">
                  <c:v>29.7947706</c:v>
                </c:pt>
                <c:pt idx="209">
                  <c:v>28.357756519999999</c:v>
                </c:pt>
                <c:pt idx="210">
                  <c:v>23.99048165</c:v>
                </c:pt>
                <c:pt idx="211">
                  <c:v>25.841671819999998</c:v>
                </c:pt>
                <c:pt idx="212">
                  <c:v>25.96212895</c:v>
                </c:pt>
                <c:pt idx="213">
                  <c:v>24.828792920000001</c:v>
                </c:pt>
                <c:pt idx="214">
                  <c:v>25.362030010000002</c:v>
                </c:pt>
                <c:pt idx="215">
                  <c:v>22.991198199999999</c:v>
                </c:pt>
                <c:pt idx="216">
                  <c:v>22.114432260000001</c:v>
                </c:pt>
                <c:pt idx="217">
                  <c:v>22.68810362</c:v>
                </c:pt>
                <c:pt idx="218">
                  <c:v>23.026742599999999</c:v>
                </c:pt>
                <c:pt idx="219">
                  <c:v>22.4685354</c:v>
                </c:pt>
                <c:pt idx="220">
                  <c:v>25.318693289999999</c:v>
                </c:pt>
                <c:pt idx="221">
                  <c:v>24.29747218</c:v>
                </c:pt>
                <c:pt idx="222">
                  <c:v>24.646187579999999</c:v>
                </c:pt>
                <c:pt idx="223">
                  <c:v>25.07508176</c:v>
                </c:pt>
                <c:pt idx="224">
                  <c:v>25.740074660000001</c:v>
                </c:pt>
                <c:pt idx="225">
                  <c:v>25.346798750000001</c:v>
                </c:pt>
                <c:pt idx="226">
                  <c:v>25.365273930000001</c:v>
                </c:pt>
                <c:pt idx="227">
                  <c:v>25.519472650000001</c:v>
                </c:pt>
                <c:pt idx="228">
                  <c:v>25.714449729999998</c:v>
                </c:pt>
                <c:pt idx="229">
                  <c:v>25.756035059999999</c:v>
                </c:pt>
                <c:pt idx="230">
                  <c:v>25.890967629999999</c:v>
                </c:pt>
                <c:pt idx="231">
                  <c:v>24.451878449999999</c:v>
                </c:pt>
                <c:pt idx="232">
                  <c:v>25.10437859</c:v>
                </c:pt>
                <c:pt idx="233">
                  <c:v>21.63136501</c:v>
                </c:pt>
                <c:pt idx="234">
                  <c:v>26.262409699999999</c:v>
                </c:pt>
                <c:pt idx="235">
                  <c:v>25.703448340000001</c:v>
                </c:pt>
                <c:pt idx="236">
                  <c:v>26.36231639</c:v>
                </c:pt>
                <c:pt idx="237">
                  <c:v>25.975986729999999</c:v>
                </c:pt>
                <c:pt idx="238">
                  <c:v>26.26753553</c:v>
                </c:pt>
                <c:pt idx="239">
                  <c:v>25.49875295</c:v>
                </c:pt>
                <c:pt idx="240">
                  <c:v>20.032236730000001</c:v>
                </c:pt>
                <c:pt idx="241">
                  <c:v>23.787644490000002</c:v>
                </c:pt>
                <c:pt idx="242">
                  <c:v>24.308120890000001</c:v>
                </c:pt>
                <c:pt idx="243">
                  <c:v>23.395380889999998</c:v>
                </c:pt>
                <c:pt idx="244">
                  <c:v>24.030118080000001</c:v>
                </c:pt>
                <c:pt idx="245">
                  <c:v>21.743394420000001</c:v>
                </c:pt>
                <c:pt idx="246">
                  <c:v>24.622855619999999</c:v>
                </c:pt>
                <c:pt idx="247">
                  <c:v>23.970223279999999</c:v>
                </c:pt>
                <c:pt idx="248">
                  <c:v>25.538018000000001</c:v>
                </c:pt>
                <c:pt idx="249">
                  <c:v>26.63789319</c:v>
                </c:pt>
                <c:pt idx="250">
                  <c:v>25.684052319999999</c:v>
                </c:pt>
                <c:pt idx="251">
                  <c:v>23.37456237</c:v>
                </c:pt>
                <c:pt idx="252">
                  <c:v>25.24934124</c:v>
                </c:pt>
                <c:pt idx="253">
                  <c:v>27.371462409999999</c:v>
                </c:pt>
                <c:pt idx="254">
                  <c:v>27.577240239999998</c:v>
                </c:pt>
                <c:pt idx="255">
                  <c:v>26.32071723</c:v>
                </c:pt>
                <c:pt idx="256">
                  <c:v>27.018568559999999</c:v>
                </c:pt>
                <c:pt idx="257">
                  <c:v>27.869909610000001</c:v>
                </c:pt>
                <c:pt idx="258">
                  <c:v>26.920512089999999</c:v>
                </c:pt>
                <c:pt idx="259">
                  <c:v>28.31890817</c:v>
                </c:pt>
                <c:pt idx="260">
                  <c:v>28.816461589999999</c:v>
                </c:pt>
                <c:pt idx="261">
                  <c:v>26.661361620000001</c:v>
                </c:pt>
                <c:pt idx="262">
                  <c:v>27.326330380000002</c:v>
                </c:pt>
                <c:pt idx="263">
                  <c:v>25.717607210000001</c:v>
                </c:pt>
                <c:pt idx="264">
                  <c:v>27.77993979</c:v>
                </c:pt>
                <c:pt idx="265">
                  <c:v>28.33712615</c:v>
                </c:pt>
                <c:pt idx="266">
                  <c:v>26.716863709999998</c:v>
                </c:pt>
                <c:pt idx="267">
                  <c:v>27.21849435</c:v>
                </c:pt>
                <c:pt idx="268">
                  <c:v>27.58402491</c:v>
                </c:pt>
                <c:pt idx="269">
                  <c:v>27.87094737</c:v>
                </c:pt>
                <c:pt idx="270">
                  <c:v>28.011699230000001</c:v>
                </c:pt>
                <c:pt idx="271">
                  <c:v>28.54291967</c:v>
                </c:pt>
                <c:pt idx="272">
                  <c:v>28.579704190000001</c:v>
                </c:pt>
                <c:pt idx="273">
                  <c:v>29.151750400000001</c:v>
                </c:pt>
                <c:pt idx="274">
                  <c:v>28.673069659999999</c:v>
                </c:pt>
                <c:pt idx="275">
                  <c:v>29.17665319</c:v>
                </c:pt>
                <c:pt idx="276">
                  <c:v>29.02263486</c:v>
                </c:pt>
                <c:pt idx="277">
                  <c:v>28.58586407</c:v>
                </c:pt>
                <c:pt idx="278">
                  <c:v>28.311116139999999</c:v>
                </c:pt>
                <c:pt idx="288">
                  <c:v>28.600398349999999</c:v>
                </c:pt>
                <c:pt idx="289">
                  <c:v>27.892378149999999</c:v>
                </c:pt>
                <c:pt idx="290">
                  <c:v>33.16298003</c:v>
                </c:pt>
                <c:pt idx="291">
                  <c:v>32.404125399999998</c:v>
                </c:pt>
                <c:pt idx="292">
                  <c:v>33.480871270000002</c:v>
                </c:pt>
                <c:pt idx="293">
                  <c:v>31.17614421</c:v>
                </c:pt>
                <c:pt idx="294">
                  <c:v>32.087892349999997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5F-49D2-AC23-5C209B9904AC}"/>
            </c:ext>
          </c:extLst>
        </c:ser>
        <c:ser>
          <c:idx val="0"/>
          <c:order val="5"/>
          <c:tx>
            <c:v>Cr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'R-42 Cations-Metals'!$H$3:$H$297</c:f>
              <c:numCache>
                <c:formatCode>m/d/yyyy\ h:mm</c:formatCode>
                <c:ptCount val="295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  <c:pt idx="288">
                  <c:v>43013.416666666664</c:v>
                </c:pt>
                <c:pt idx="289">
                  <c:v>43013.416666666664</c:v>
                </c:pt>
                <c:pt idx="290">
                  <c:v>42986.6875</c:v>
                </c:pt>
                <c:pt idx="291">
                  <c:v>42988.5625</c:v>
                </c:pt>
                <c:pt idx="292">
                  <c:v>42989.493055555555</c:v>
                </c:pt>
                <c:pt idx="293">
                  <c:v>42989.493055555555</c:v>
                </c:pt>
                <c:pt idx="294">
                  <c:v>43000.40625</c:v>
                </c:pt>
              </c:numCache>
            </c:numRef>
          </c:xVal>
          <c:yVal>
            <c:numRef>
              <c:f>'R-42 Cations-Metals'!$BP$3:$BP$297</c:f>
              <c:numCache>
                <c:formatCode>General</c:formatCode>
                <c:ptCount val="295"/>
                <c:pt idx="0">
                  <c:v>0.72113006120894307</c:v>
                </c:pt>
                <c:pt idx="1">
                  <c:v>0.65872055166696741</c:v>
                </c:pt>
                <c:pt idx="2">
                  <c:v>0.7351639939492487</c:v>
                </c:pt>
                <c:pt idx="3">
                  <c:v>0.75887085645652808</c:v>
                </c:pt>
                <c:pt idx="4">
                  <c:v>0.75960878201954807</c:v>
                </c:pt>
                <c:pt idx="5">
                  <c:v>0.73872178901394459</c:v>
                </c:pt>
                <c:pt idx="6">
                  <c:v>0.75898584799477664</c:v>
                </c:pt>
                <c:pt idx="7">
                  <c:v>0.78325447993958364</c:v>
                </c:pt>
                <c:pt idx="8">
                  <c:v>0.72487624555522512</c:v>
                </c:pt>
                <c:pt idx="9">
                  <c:v>0.76383642585554667</c:v>
                </c:pt>
                <c:pt idx="10">
                  <c:v>0.76898829699157156</c:v>
                </c:pt>
                <c:pt idx="11">
                  <c:v>0.76275818411886365</c:v>
                </c:pt>
                <c:pt idx="12">
                  <c:v>0.75478111869232267</c:v>
                </c:pt>
                <c:pt idx="13">
                  <c:v>0.79527698837793726</c:v>
                </c:pt>
                <c:pt idx="14">
                  <c:v>0.71287128963086177</c:v>
                </c:pt>
                <c:pt idx="15">
                  <c:v>0.66720771494891928</c:v>
                </c:pt>
                <c:pt idx="16">
                  <c:v>3.3256951768836862E-2</c:v>
                </c:pt>
                <c:pt idx="17">
                  <c:v>4.9455906292492635E-2</c:v>
                </c:pt>
                <c:pt idx="18">
                  <c:v>0.47263670889784365</c:v>
                </c:pt>
                <c:pt idx="19">
                  <c:v>0.12527248078751171</c:v>
                </c:pt>
                <c:pt idx="20">
                  <c:v>0.10509935349419933</c:v>
                </c:pt>
                <c:pt idx="21">
                  <c:v>0.10260453044457032</c:v>
                </c:pt>
                <c:pt idx="22">
                  <c:v>0.30075607189473724</c:v>
                </c:pt>
                <c:pt idx="23">
                  <c:v>0.24745105522657904</c:v>
                </c:pt>
                <c:pt idx="24">
                  <c:v>0.12337743091876989</c:v>
                </c:pt>
                <c:pt idx="25">
                  <c:v>2.6911697207094579E-2</c:v>
                </c:pt>
                <c:pt idx="26">
                  <c:v>2.5676635228274278E-2</c:v>
                </c:pt>
                <c:pt idx="27">
                  <c:v>1.951315184189981E-2</c:v>
                </c:pt>
                <c:pt idx="28">
                  <c:v>2.1169855832576433E-2</c:v>
                </c:pt>
                <c:pt idx="29">
                  <c:v>3.4670737641158834E-2</c:v>
                </c:pt>
                <c:pt idx="30">
                  <c:v>1.6313163933258431E-2</c:v>
                </c:pt>
                <c:pt idx="31">
                  <c:v>2.3364844051434876E-2</c:v>
                </c:pt>
                <c:pt idx="32">
                  <c:v>1.9864695626953921E-2</c:v>
                </c:pt>
                <c:pt idx="33">
                  <c:v>1.8677380289407002E-2</c:v>
                </c:pt>
                <c:pt idx="34">
                  <c:v>1.9587056547633843E-2</c:v>
                </c:pt>
                <c:pt idx="35">
                  <c:v>1.995491466670123E-2</c:v>
                </c:pt>
                <c:pt idx="36">
                  <c:v>1.7111005525671762E-2</c:v>
                </c:pt>
                <c:pt idx="37">
                  <c:v>1.695955244863492E-2</c:v>
                </c:pt>
                <c:pt idx="38">
                  <c:v>2.0669533291667944E-2</c:v>
                </c:pt>
                <c:pt idx="39">
                  <c:v>1.4091330555593997E-2</c:v>
                </c:pt>
                <c:pt idx="40">
                  <c:v>1.5483683989510501E-2</c:v>
                </c:pt>
                <c:pt idx="41">
                  <c:v>1.4851813973893508E-2</c:v>
                </c:pt>
                <c:pt idx="42">
                  <c:v>1.7448781114758529E-2</c:v>
                </c:pt>
                <c:pt idx="43">
                  <c:v>1.570145864178607E-2</c:v>
                </c:pt>
                <c:pt idx="44">
                  <c:v>1.8416277980876094E-2</c:v>
                </c:pt>
                <c:pt idx="45">
                  <c:v>2.6201803399458913E-2</c:v>
                </c:pt>
                <c:pt idx="46">
                  <c:v>1.4836537302027407E-2</c:v>
                </c:pt>
                <c:pt idx="47">
                  <c:v>1.5599876995227894E-2</c:v>
                </c:pt>
                <c:pt idx="48">
                  <c:v>1.3774548663107284E-2</c:v>
                </c:pt>
                <c:pt idx="49">
                  <c:v>1.4149733088783097E-2</c:v>
                </c:pt>
                <c:pt idx="50">
                  <c:v>1.3730709159271789E-2</c:v>
                </c:pt>
                <c:pt idx="51">
                  <c:v>1.2497655773893461E-2</c:v>
                </c:pt>
                <c:pt idx="52">
                  <c:v>1.3338015376417444E-2</c:v>
                </c:pt>
                <c:pt idx="53">
                  <c:v>1.3539114288370365E-2</c:v>
                </c:pt>
                <c:pt idx="54">
                  <c:v>1.3733090153794597E-2</c:v>
                </c:pt>
                <c:pt idx="55">
                  <c:v>1.3156823166709538E-2</c:v>
                </c:pt>
                <c:pt idx="56">
                  <c:v>1.2713733810059986E-2</c:v>
                </c:pt>
                <c:pt idx="57">
                  <c:v>1.2328798133109088E-2</c:v>
                </c:pt>
                <c:pt idx="58">
                  <c:v>1.2037128857054687E-2</c:v>
                </c:pt>
                <c:pt idx="59">
                  <c:v>1.0861388243338474E-2</c:v>
                </c:pt>
                <c:pt idx="60">
                  <c:v>1.363401354807498E-2</c:v>
                </c:pt>
                <c:pt idx="61">
                  <c:v>9.6682548853115318E-3</c:v>
                </c:pt>
                <c:pt idx="62">
                  <c:v>8.6670468432841121E-3</c:v>
                </c:pt>
                <c:pt idx="63">
                  <c:v>7.5867896022233363E-3</c:v>
                </c:pt>
                <c:pt idx="64">
                  <c:v>8.291109124267693E-3</c:v>
                </c:pt>
                <c:pt idx="65">
                  <c:v>9.0470075375980574E-3</c:v>
                </c:pt>
                <c:pt idx="66">
                  <c:v>8.5294871705960725E-3</c:v>
                </c:pt>
                <c:pt idx="67">
                  <c:v>8.5424969784873642E-3</c:v>
                </c:pt>
                <c:pt idx="68">
                  <c:v>7.8113091014766845E-3</c:v>
                </c:pt>
                <c:pt idx="69">
                  <c:v>7.4458278694876341E-3</c:v>
                </c:pt>
                <c:pt idx="70">
                  <c:v>6.4555887107139468E-3</c:v>
                </c:pt>
                <c:pt idx="71">
                  <c:v>4.5186095216222955E-3</c:v>
                </c:pt>
                <c:pt idx="72">
                  <c:v>3.609475403665483E-3</c:v>
                </c:pt>
                <c:pt idx="73">
                  <c:v>3.5288442789725106E-3</c:v>
                </c:pt>
                <c:pt idx="74">
                  <c:v>3.0144117147878329E-3</c:v>
                </c:pt>
                <c:pt idx="75">
                  <c:v>3.5337859893024674E-3</c:v>
                </c:pt>
                <c:pt idx="76">
                  <c:v>4.1634140013270251E-3</c:v>
                </c:pt>
                <c:pt idx="77">
                  <c:v>7.223510532617705E-3</c:v>
                </c:pt>
                <c:pt idx="78">
                  <c:v>7.138841974732202E-3</c:v>
                </c:pt>
                <c:pt idx="79">
                  <c:v>6.9477043391640578E-3</c:v>
                </c:pt>
                <c:pt idx="80">
                  <c:v>6.5374153167233121E-3</c:v>
                </c:pt>
                <c:pt idx="81">
                  <c:v>2.1720942174343862E-2</c:v>
                </c:pt>
                <c:pt idx="82">
                  <c:v>5.6609945837234263E-3</c:v>
                </c:pt>
                <c:pt idx="83">
                  <c:v>4.6836273424804616E-3</c:v>
                </c:pt>
                <c:pt idx="84">
                  <c:v>3.4558036362481999E-3</c:v>
                </c:pt>
                <c:pt idx="85">
                  <c:v>2.8741326319671238E-3</c:v>
                </c:pt>
                <c:pt idx="86">
                  <c:v>3.0030125862401261E-3</c:v>
                </c:pt>
                <c:pt idx="87">
                  <c:v>2.4703055046561354E-3</c:v>
                </c:pt>
                <c:pt idx="88">
                  <c:v>2.3558961967638753E-3</c:v>
                </c:pt>
                <c:pt idx="89">
                  <c:v>2.8986051440697924E-3</c:v>
                </c:pt>
                <c:pt idx="90">
                  <c:v>2.9552634001181761E-3</c:v>
                </c:pt>
                <c:pt idx="91">
                  <c:v>2.8588584852958935E-3</c:v>
                </c:pt>
                <c:pt idx="92">
                  <c:v>3.0010803969049639E-3</c:v>
                </c:pt>
                <c:pt idx="93">
                  <c:v>2.3316313103326799E-3</c:v>
                </c:pt>
                <c:pt idx="94">
                  <c:v>2.4923306571018756E-3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1.4702043341531593E-3</c:v>
                </c:pt>
                <c:pt idx="101">
                  <c:v>1.5576739734975426E-3</c:v>
                </c:pt>
                <c:pt idx="102">
                  <c:v>1.5835699156742653E-3</c:v>
                </c:pt>
                <c:pt idx="103">
                  <c:v>2.0343990139450843E-3</c:v>
                </c:pt>
                <c:pt idx="104">
                  <c:v>1.7329113934440217E-3</c:v>
                </c:pt>
                <c:pt idx="105">
                  <c:v>1.974517460814825E-3</c:v>
                </c:pt>
                <c:pt idx="106">
                  <c:v>1.3768983111948011E-3</c:v>
                </c:pt>
                <c:pt idx="107">
                  <c:v>1.7170441282814408E-3</c:v>
                </c:pt>
                <c:pt idx="108">
                  <c:v>1.5311192433008971E-3</c:v>
                </c:pt>
                <c:pt idx="109">
                  <c:v>1.1217391465986903E-3</c:v>
                </c:pt>
                <c:pt idx="110">
                  <c:v>1.2187816407294935E-3</c:v>
                </c:pt>
                <c:pt idx="111">
                  <c:v>1.1351921765314374E-3</c:v>
                </c:pt>
                <c:pt idx="112">
                  <c:v>1.70321128103108E-3</c:v>
                </c:pt>
                <c:pt idx="113">
                  <c:v>1.58416791899488E-3</c:v>
                </c:pt>
                <c:pt idx="114">
                  <c:v>2.1692676607229055E-3</c:v>
                </c:pt>
                <c:pt idx="115">
                  <c:v>2.4115735409953589E-3</c:v>
                </c:pt>
                <c:pt idx="116">
                  <c:v>1.9689443496555617E-3</c:v>
                </c:pt>
                <c:pt idx="117">
                  <c:v>1.379967346116304E-3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1.2164993383546126E-3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1.0448496972035851E-3</c:v>
                </c:pt>
                <c:pt idx="139">
                  <c:v>0</c:v>
                </c:pt>
                <c:pt idx="140">
                  <c:v>0</c:v>
                </c:pt>
                <c:pt idx="141">
                  <c:v>1.273276684165017E-3</c:v>
                </c:pt>
                <c:pt idx="142">
                  <c:v>2.2238769199290341E-4</c:v>
                </c:pt>
                <c:pt idx="143">
                  <c:v>0</c:v>
                </c:pt>
                <c:pt idx="144">
                  <c:v>6.3732045003852265E-4</c:v>
                </c:pt>
                <c:pt idx="145">
                  <c:v>0</c:v>
                </c:pt>
                <c:pt idx="146">
                  <c:v>0</c:v>
                </c:pt>
                <c:pt idx="147">
                  <c:v>2.4253260912164858E-4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4.0425352988926271E-4</c:v>
                </c:pt>
                <c:pt idx="152">
                  <c:v>6.6299235264081135E-4</c:v>
                </c:pt>
                <c:pt idx="153">
                  <c:v>0</c:v>
                </c:pt>
                <c:pt idx="154">
                  <c:v>5.3994943992378757E-4</c:v>
                </c:pt>
                <c:pt idx="155">
                  <c:v>0</c:v>
                </c:pt>
                <c:pt idx="156">
                  <c:v>6.7054319206080585E-4</c:v>
                </c:pt>
                <c:pt idx="157">
                  <c:v>0</c:v>
                </c:pt>
                <c:pt idx="158">
                  <c:v>4.9729157308438059E-4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7.0535215812801732E-4</c:v>
                </c:pt>
                <c:pt idx="169">
                  <c:v>3.4648003405346743E-4</c:v>
                </c:pt>
                <c:pt idx="170">
                  <c:v>1.3539803310708416E-3</c:v>
                </c:pt>
                <c:pt idx="171">
                  <c:v>0</c:v>
                </c:pt>
                <c:pt idx="172">
                  <c:v>0</c:v>
                </c:pt>
                <c:pt idx="173">
                  <c:v>3.0858689424213462E-4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6.265084993192755E-4</c:v>
                </c:pt>
                <c:pt idx="184">
                  <c:v>6.8830633299569793E-4</c:v>
                </c:pt>
                <c:pt idx="185">
                  <c:v>5.086669119709372E-4</c:v>
                </c:pt>
                <c:pt idx="186">
                  <c:v>0</c:v>
                </c:pt>
                <c:pt idx="187">
                  <c:v>2.532378194591813E-4</c:v>
                </c:pt>
                <c:pt idx="188">
                  <c:v>0</c:v>
                </c:pt>
                <c:pt idx="189">
                  <c:v>2.3156534400488985E-4</c:v>
                </c:pt>
                <c:pt idx="190">
                  <c:v>5.8940884518282339E-4</c:v>
                </c:pt>
                <c:pt idx="191">
                  <c:v>2.7573447865491613E-4</c:v>
                </c:pt>
                <c:pt idx="192">
                  <c:v>0</c:v>
                </c:pt>
                <c:pt idx="193">
                  <c:v>5.2405789388207478E-4</c:v>
                </c:pt>
                <c:pt idx="194">
                  <c:v>5.9730991884264701E-4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7.3981715674809696E-4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4.189539065366981E-4</c:v>
                </c:pt>
                <c:pt idx="208">
                  <c:v>0</c:v>
                </c:pt>
                <c:pt idx="209">
                  <c:v>2.2622410199252144E-4</c:v>
                </c:pt>
                <c:pt idx="210">
                  <c:v>2.6814099253358054E-4</c:v>
                </c:pt>
                <c:pt idx="211">
                  <c:v>2.6193207802409103E-4</c:v>
                </c:pt>
                <c:pt idx="212">
                  <c:v>1.3457087510131906E-3</c:v>
                </c:pt>
                <c:pt idx="213">
                  <c:v>2.1016455857287108E-3</c:v>
                </c:pt>
                <c:pt idx="214">
                  <c:v>1.0510937895366309E-3</c:v>
                </c:pt>
                <c:pt idx="215">
                  <c:v>7.1368568312273203E-4</c:v>
                </c:pt>
                <c:pt idx="216">
                  <c:v>1.0429825118509284E-3</c:v>
                </c:pt>
                <c:pt idx="217">
                  <c:v>1.213713531251048E-2</c:v>
                </c:pt>
                <c:pt idx="218">
                  <c:v>8.7882932508619974E-4</c:v>
                </c:pt>
                <c:pt idx="219">
                  <c:v>1.8221226152018313E-3</c:v>
                </c:pt>
                <c:pt idx="220">
                  <c:v>1.3662501430196539E-3</c:v>
                </c:pt>
                <c:pt idx="221">
                  <c:v>6.6849611181964E-4</c:v>
                </c:pt>
                <c:pt idx="222">
                  <c:v>6.9902167135931967E-4</c:v>
                </c:pt>
                <c:pt idx="223">
                  <c:v>9.2016139436448406E-4</c:v>
                </c:pt>
                <c:pt idx="224">
                  <c:v>1.3017491949194561E-3</c:v>
                </c:pt>
                <c:pt idx="225">
                  <c:v>7.6534135007605864E-4</c:v>
                </c:pt>
                <c:pt idx="226">
                  <c:v>8.8478499982608243E-3</c:v>
                </c:pt>
                <c:pt idx="227">
                  <c:v>9.4610401649813177E-4</c:v>
                </c:pt>
                <c:pt idx="228">
                  <c:v>1.0065032252175039E-3</c:v>
                </c:pt>
                <c:pt idx="229">
                  <c:v>7.9329016228867327E-3</c:v>
                </c:pt>
                <c:pt idx="230">
                  <c:v>8.5802707575908241E-4</c:v>
                </c:pt>
                <c:pt idx="231">
                  <c:v>2.7447617000584458E-3</c:v>
                </c:pt>
                <c:pt idx="232">
                  <c:v>1.170451251629231E-3</c:v>
                </c:pt>
                <c:pt idx="233">
                  <c:v>1.1817028581760176E-3</c:v>
                </c:pt>
                <c:pt idx="234">
                  <c:v>6.6404907322053152E-4</c:v>
                </c:pt>
                <c:pt idx="235">
                  <c:v>1.2283099164124996E-3</c:v>
                </c:pt>
                <c:pt idx="236">
                  <c:v>8.7706024074011722E-4</c:v>
                </c:pt>
                <c:pt idx="237">
                  <c:v>6.9738941100272954E-4</c:v>
                </c:pt>
                <c:pt idx="238">
                  <c:v>7.1280125003519176E-4</c:v>
                </c:pt>
                <c:pt idx="239">
                  <c:v>3.6855311874608114E-4</c:v>
                </c:pt>
                <c:pt idx="240">
                  <c:v>5.2138827552605143E-4</c:v>
                </c:pt>
                <c:pt idx="241">
                  <c:v>5.4954791965401771E-4</c:v>
                </c:pt>
                <c:pt idx="242">
                  <c:v>1.2954310439717129E-3</c:v>
                </c:pt>
                <c:pt idx="243">
                  <c:v>1.217390854310346E-3</c:v>
                </c:pt>
                <c:pt idx="244">
                  <c:v>1.7966072443529456E-3</c:v>
                </c:pt>
                <c:pt idx="245">
                  <c:v>3.2080570794235388E-3</c:v>
                </c:pt>
                <c:pt idx="246">
                  <c:v>2.8810440303573457E-3</c:v>
                </c:pt>
                <c:pt idx="247">
                  <c:v>1.0455211744460596E-2</c:v>
                </c:pt>
                <c:pt idx="248">
                  <c:v>4.6885911408393365E-3</c:v>
                </c:pt>
                <c:pt idx="249">
                  <c:v>4.7664396312001268E-3</c:v>
                </c:pt>
                <c:pt idx="250">
                  <c:v>1.6280389220837427E-3</c:v>
                </c:pt>
                <c:pt idx="251">
                  <c:v>8.6628894359134579E-4</c:v>
                </c:pt>
                <c:pt idx="252">
                  <c:v>8.8733649237121787E-4</c:v>
                </c:pt>
                <c:pt idx="253">
                  <c:v>6.0641407675957385E-4</c:v>
                </c:pt>
                <c:pt idx="254">
                  <c:v>5.9386868633727109E-4</c:v>
                </c:pt>
                <c:pt idx="255">
                  <c:v>0</c:v>
                </c:pt>
                <c:pt idx="256">
                  <c:v>2.8322468239820326E-4</c:v>
                </c:pt>
                <c:pt idx="257">
                  <c:v>2.5123300540756216E-4</c:v>
                </c:pt>
                <c:pt idx="258">
                  <c:v>0</c:v>
                </c:pt>
                <c:pt idx="259">
                  <c:v>2.4352501420466721E-3</c:v>
                </c:pt>
                <c:pt idx="260">
                  <c:v>0</c:v>
                </c:pt>
                <c:pt idx="261">
                  <c:v>7.0306500703944325E-4</c:v>
                </c:pt>
                <c:pt idx="262">
                  <c:v>4.4680438788154023E-4</c:v>
                </c:pt>
                <c:pt idx="263">
                  <c:v>2.6505918577203496E-4</c:v>
                </c:pt>
                <c:pt idx="264">
                  <c:v>0</c:v>
                </c:pt>
                <c:pt idx="265">
                  <c:v>2.4249075059094207E-4</c:v>
                </c:pt>
                <c:pt idx="266">
                  <c:v>0</c:v>
                </c:pt>
                <c:pt idx="267">
                  <c:v>2.8708310335397906E-4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2.5772198381180137E-4</c:v>
                </c:pt>
                <c:pt idx="272">
                  <c:v>2.7819277383456513E-4</c:v>
                </c:pt>
                <c:pt idx="273">
                  <c:v>2.3584782268112179E-4</c:v>
                </c:pt>
                <c:pt idx="274">
                  <c:v>1.1879303169102875E-3</c:v>
                </c:pt>
                <c:pt idx="275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9.7447132253181013E-3</c:v>
                </c:pt>
                <c:pt idx="291">
                  <c:v>0</c:v>
                </c:pt>
                <c:pt idx="292">
                  <c:v>3.6596998687403663E-3</c:v>
                </c:pt>
                <c:pt idx="293">
                  <c:v>7.5283010524936035E-4</c:v>
                </c:pt>
                <c:pt idx="29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F5F-49D2-AC23-5C209B9904AC}"/>
            </c:ext>
          </c:extLst>
        </c:ser>
        <c:ser>
          <c:idx val="2"/>
          <c:order val="6"/>
          <c:tx>
            <c:v>Cr (OES)</c:v>
          </c:tx>
          <c:spPr>
            <a:ln w="19050">
              <a:noFill/>
            </a:ln>
          </c:spPr>
          <c:xVal>
            <c:numRef>
              <c:f>'R-42 Cations-Metals'!$H$3:$H$297</c:f>
              <c:numCache>
                <c:formatCode>m/d/yyyy\ h:mm</c:formatCode>
                <c:ptCount val="295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  <c:pt idx="288">
                  <c:v>43013.416666666664</c:v>
                </c:pt>
                <c:pt idx="289">
                  <c:v>43013.416666666664</c:v>
                </c:pt>
                <c:pt idx="290">
                  <c:v>42986.6875</c:v>
                </c:pt>
                <c:pt idx="291">
                  <c:v>42988.5625</c:v>
                </c:pt>
                <c:pt idx="292">
                  <c:v>42989.493055555555</c:v>
                </c:pt>
                <c:pt idx="293">
                  <c:v>42989.493055555555</c:v>
                </c:pt>
                <c:pt idx="294">
                  <c:v>43000.40625</c:v>
                </c:pt>
              </c:numCache>
            </c:numRef>
          </c:xVal>
          <c:yVal>
            <c:numRef>
              <c:f>'R-42 Cations-Metals'!$AO$3:$AO$297</c:f>
              <c:numCache>
                <c:formatCode>General</c:formatCode>
                <c:ptCount val="295"/>
                <c:pt idx="0">
                  <c:v>0.77512788970000002</c:v>
                </c:pt>
                <c:pt idx="1">
                  <c:v>0.74487428079999995</c:v>
                </c:pt>
                <c:pt idx="2">
                  <c:v>0.80815663130000004</c:v>
                </c:pt>
                <c:pt idx="3">
                  <c:v>0.81410666899999995</c:v>
                </c:pt>
                <c:pt idx="4">
                  <c:v>0.79838231810000004</c:v>
                </c:pt>
                <c:pt idx="5">
                  <c:v>0.79079649269999996</c:v>
                </c:pt>
                <c:pt idx="6">
                  <c:v>0.76478210420000003</c:v>
                </c:pt>
                <c:pt idx="7">
                  <c:v>0.79381649649999997</c:v>
                </c:pt>
                <c:pt idx="8">
                  <c:v>0.81811689730000003</c:v>
                </c:pt>
                <c:pt idx="9">
                  <c:v>0.80130024659999999</c:v>
                </c:pt>
                <c:pt idx="10">
                  <c:v>0.7976727951</c:v>
                </c:pt>
                <c:pt idx="11">
                  <c:v>0.79934416239999995</c:v>
                </c:pt>
                <c:pt idx="12">
                  <c:v>0.81419233769999999</c:v>
                </c:pt>
                <c:pt idx="13">
                  <c:v>0.78275282999999996</c:v>
                </c:pt>
                <c:pt idx="14">
                  <c:v>0.68111409639999998</c:v>
                </c:pt>
                <c:pt idx="15">
                  <c:v>0.79803880650000003</c:v>
                </c:pt>
                <c:pt idx="16">
                  <c:v>8.0409525919999999E-3</c:v>
                </c:pt>
                <c:pt idx="17">
                  <c:v>0.12582452729999999</c:v>
                </c:pt>
                <c:pt idx="18">
                  <c:v>0.4986834638</c:v>
                </c:pt>
                <c:pt idx="19">
                  <c:v>0.15543185330000001</c:v>
                </c:pt>
                <c:pt idx="20">
                  <c:v>0.13797509529999999</c:v>
                </c:pt>
                <c:pt idx="21">
                  <c:v>0.14436070040000001</c:v>
                </c:pt>
                <c:pt idx="22">
                  <c:v>0.34977569780000001</c:v>
                </c:pt>
                <c:pt idx="23">
                  <c:v>0.29061164319999999</c:v>
                </c:pt>
                <c:pt idx="24">
                  <c:v>0.16419403099999999</c:v>
                </c:pt>
                <c:pt idx="25">
                  <c:v>9.3240004979999999E-2</c:v>
                </c:pt>
                <c:pt idx="26">
                  <c:v>6.9206802080000004E-2</c:v>
                </c:pt>
                <c:pt idx="27">
                  <c:v>6.2893610150000001E-2</c:v>
                </c:pt>
                <c:pt idx="28">
                  <c:v>7.0147070389999996E-2</c:v>
                </c:pt>
                <c:pt idx="29">
                  <c:v>7.2423805990000006E-2</c:v>
                </c:pt>
                <c:pt idx="30">
                  <c:v>5.9289042229999998E-2</c:v>
                </c:pt>
                <c:pt idx="31">
                  <c:v>5.9380477930000002E-2</c:v>
                </c:pt>
                <c:pt idx="32">
                  <c:v>7.7200408009999999E-2</c:v>
                </c:pt>
                <c:pt idx="33">
                  <c:v>7.0148707640000002E-2</c:v>
                </c:pt>
                <c:pt idx="34">
                  <c:v>9.3373950620000007E-2</c:v>
                </c:pt>
                <c:pt idx="35">
                  <c:v>7.7978467659999995E-2</c:v>
                </c:pt>
                <c:pt idx="36">
                  <c:v>7.0828841360000006E-2</c:v>
                </c:pt>
                <c:pt idx="37">
                  <c:v>7.1245798449999995E-2</c:v>
                </c:pt>
                <c:pt idx="38">
                  <c:v>6.9097665269999997E-2</c:v>
                </c:pt>
                <c:pt idx="39">
                  <c:v>8.2780859309999996E-2</c:v>
                </c:pt>
                <c:pt idx="40">
                  <c:v>7.0083578620000003E-2</c:v>
                </c:pt>
                <c:pt idx="41">
                  <c:v>6.4797525709999998E-2</c:v>
                </c:pt>
                <c:pt idx="42">
                  <c:v>6.0297562450000002E-2</c:v>
                </c:pt>
                <c:pt idx="43">
                  <c:v>7.7184994399999998E-2</c:v>
                </c:pt>
                <c:pt idx="44">
                  <c:v>8.3749555619999999E-2</c:v>
                </c:pt>
                <c:pt idx="45">
                  <c:v>8.7173271179999998E-2</c:v>
                </c:pt>
                <c:pt idx="46">
                  <c:v>7.7091424680000006E-2</c:v>
                </c:pt>
                <c:pt idx="47">
                  <c:v>0.1073143639</c:v>
                </c:pt>
                <c:pt idx="48">
                  <c:v>6.3691531819999994E-2</c:v>
                </c:pt>
                <c:pt idx="49">
                  <c:v>5.9434186409999999E-2</c:v>
                </c:pt>
                <c:pt idx="50">
                  <c:v>6.9160663950000006E-2</c:v>
                </c:pt>
                <c:pt idx="51">
                  <c:v>6.9990065939999999E-2</c:v>
                </c:pt>
                <c:pt idx="52">
                  <c:v>6.4938209469999994E-2</c:v>
                </c:pt>
                <c:pt idx="53">
                  <c:v>8.3022523989999999E-2</c:v>
                </c:pt>
                <c:pt idx="54">
                  <c:v>6.2859293669999997E-2</c:v>
                </c:pt>
                <c:pt idx="55">
                  <c:v>5.9665034239999998E-2</c:v>
                </c:pt>
                <c:pt idx="56">
                  <c:v>4.529250059E-2</c:v>
                </c:pt>
                <c:pt idx="57">
                  <c:v>6.3360605390000005E-2</c:v>
                </c:pt>
                <c:pt idx="58">
                  <c:v>4.8277127150000002E-2</c:v>
                </c:pt>
                <c:pt idx="59">
                  <c:v>4.912953984E-2</c:v>
                </c:pt>
                <c:pt idx="60">
                  <c:v>5.2725161190000001E-2</c:v>
                </c:pt>
                <c:pt idx="61">
                  <c:v>5.3654614349999998E-2</c:v>
                </c:pt>
                <c:pt idx="62">
                  <c:v>4.4661351580000001E-2</c:v>
                </c:pt>
                <c:pt idx="63">
                  <c:v>3.5080636599999999E-2</c:v>
                </c:pt>
                <c:pt idx="64">
                  <c:v>4.4632969350000003E-2</c:v>
                </c:pt>
                <c:pt idx="65">
                  <c:v>3.4465999599999998E-2</c:v>
                </c:pt>
                <c:pt idx="66">
                  <c:v>3.582199288E-2</c:v>
                </c:pt>
                <c:pt idx="67">
                  <c:v>0</c:v>
                </c:pt>
                <c:pt idx="68">
                  <c:v>4.6594152139999997E-2</c:v>
                </c:pt>
                <c:pt idx="69">
                  <c:v>2.9506570329999999E-2</c:v>
                </c:pt>
                <c:pt idx="70">
                  <c:v>2.138772853E-2</c:v>
                </c:pt>
                <c:pt idx="71">
                  <c:v>2.294072816E-2</c:v>
                </c:pt>
                <c:pt idx="72">
                  <c:v>3.413448879E-2</c:v>
                </c:pt>
                <c:pt idx="73">
                  <c:v>3.2925984980000003E-2</c:v>
                </c:pt>
                <c:pt idx="74">
                  <c:v>1.0516995560000001E-2</c:v>
                </c:pt>
                <c:pt idx="75">
                  <c:v>7.8281708160000008E-3</c:v>
                </c:pt>
                <c:pt idx="76">
                  <c:v>1.217226525E-2</c:v>
                </c:pt>
                <c:pt idx="77">
                  <c:v>1.604743284E-2</c:v>
                </c:pt>
                <c:pt idx="78">
                  <c:v>1.4897215179999999E-2</c:v>
                </c:pt>
                <c:pt idx="79">
                  <c:v>1.445486508E-2</c:v>
                </c:pt>
                <c:pt idx="80">
                  <c:v>1.416205154E-2</c:v>
                </c:pt>
                <c:pt idx="81">
                  <c:v>1.4242151959999999E-2</c:v>
                </c:pt>
                <c:pt idx="82">
                  <c:v>1.4705180010000001E-2</c:v>
                </c:pt>
                <c:pt idx="83">
                  <c:v>1.0602390709999999E-2</c:v>
                </c:pt>
                <c:pt idx="84">
                  <c:v>7.527215076E-3</c:v>
                </c:pt>
                <c:pt idx="85">
                  <c:v>9.3028307290000008E-3</c:v>
                </c:pt>
                <c:pt idx="86">
                  <c:v>8.6525022080000003E-3</c:v>
                </c:pt>
                <c:pt idx="87">
                  <c:v>5.6792868179999997E-3</c:v>
                </c:pt>
                <c:pt idx="88">
                  <c:v>7.4595830880000002E-3</c:v>
                </c:pt>
                <c:pt idx="89">
                  <c:v>1.453629402E-2</c:v>
                </c:pt>
                <c:pt idx="90">
                  <c:v>1.4618580399999999E-2</c:v>
                </c:pt>
                <c:pt idx="91">
                  <c:v>8.5384556189999992E-3</c:v>
                </c:pt>
                <c:pt idx="92">
                  <c:v>8.9481486720000003E-3</c:v>
                </c:pt>
                <c:pt idx="93">
                  <c:v>8.7656938980000005E-3</c:v>
                </c:pt>
                <c:pt idx="94">
                  <c:v>1.459592262E-2</c:v>
                </c:pt>
                <c:pt idx="95">
                  <c:v>7.1852624079999997E-3</c:v>
                </c:pt>
                <c:pt idx="96">
                  <c:v>5.5458139190000004E-3</c:v>
                </c:pt>
                <c:pt idx="97">
                  <c:v>6.8080067759999996E-3</c:v>
                </c:pt>
                <c:pt idx="98">
                  <c:v>6.3799453280000001E-3</c:v>
                </c:pt>
                <c:pt idx="99">
                  <c:v>7.4556510279999997E-3</c:v>
                </c:pt>
                <c:pt idx="100">
                  <c:v>7.537121751E-3</c:v>
                </c:pt>
                <c:pt idx="101">
                  <c:v>8.5467513179999996E-3</c:v>
                </c:pt>
                <c:pt idx="102">
                  <c:v>5.1107667650000001E-3</c:v>
                </c:pt>
                <c:pt idx="103">
                  <c:v>9.7660834459999991E-3</c:v>
                </c:pt>
                <c:pt idx="104">
                  <c:v>9.3775143669999998E-3</c:v>
                </c:pt>
                <c:pt idx="105">
                  <c:v>9.69632554E-3</c:v>
                </c:pt>
                <c:pt idx="106">
                  <c:v>7.5876165490000001E-3</c:v>
                </c:pt>
                <c:pt idx="107">
                  <c:v>6.8959403040000002E-3</c:v>
                </c:pt>
                <c:pt idx="108">
                  <c:v>7.0342163039999999E-3</c:v>
                </c:pt>
                <c:pt idx="109">
                  <c:v>7.743666921E-3</c:v>
                </c:pt>
                <c:pt idx="110">
                  <c:v>7.7886037340000004E-3</c:v>
                </c:pt>
                <c:pt idx="111">
                  <c:v>8.5142539390000004E-3</c:v>
                </c:pt>
                <c:pt idx="112">
                  <c:v>9.8402144700000006E-3</c:v>
                </c:pt>
                <c:pt idx="113">
                  <c:v>7.7551841980000001E-3</c:v>
                </c:pt>
                <c:pt idx="114">
                  <c:v>1.1063774490000001E-2</c:v>
                </c:pt>
                <c:pt idx="115">
                  <c:v>1.185990328E-2</c:v>
                </c:pt>
                <c:pt idx="116">
                  <c:v>7.5956400960000003E-3</c:v>
                </c:pt>
                <c:pt idx="117">
                  <c:v>6.4227351950000003E-3</c:v>
                </c:pt>
                <c:pt idx="118">
                  <c:v>6.3726734960000003E-3</c:v>
                </c:pt>
                <c:pt idx="119">
                  <c:v>6.6209519210000001E-3</c:v>
                </c:pt>
                <c:pt idx="120">
                  <c:v>6.138730167E-3</c:v>
                </c:pt>
                <c:pt idx="121">
                  <c:v>3.702707533E-3</c:v>
                </c:pt>
                <c:pt idx="122">
                  <c:v>3.2474726809999998E-3</c:v>
                </c:pt>
                <c:pt idx="123">
                  <c:v>3.1527676569999999E-3</c:v>
                </c:pt>
                <c:pt idx="124">
                  <c:v>3.3192060079999999E-3</c:v>
                </c:pt>
                <c:pt idx="125">
                  <c:v>3.8145058479999998E-3</c:v>
                </c:pt>
                <c:pt idx="126">
                  <c:v>3.0142256520000001E-3</c:v>
                </c:pt>
                <c:pt idx="127">
                  <c:v>3.6207599280000001E-3</c:v>
                </c:pt>
                <c:pt idx="128">
                  <c:v>4.5512514469999996E-3</c:v>
                </c:pt>
                <c:pt idx="129">
                  <c:v>3.571683209E-3</c:v>
                </c:pt>
                <c:pt idx="130">
                  <c:v>1.02266172E-2</c:v>
                </c:pt>
                <c:pt idx="131">
                  <c:v>0</c:v>
                </c:pt>
                <c:pt idx="132">
                  <c:v>7.2499837189999999E-3</c:v>
                </c:pt>
                <c:pt idx="133">
                  <c:v>8.0086672210000001E-3</c:v>
                </c:pt>
                <c:pt idx="134">
                  <c:v>8.8335542849999997E-3</c:v>
                </c:pt>
                <c:pt idx="135">
                  <c:v>9.0758994179999993E-3</c:v>
                </c:pt>
                <c:pt idx="136">
                  <c:v>8.3873037979999999E-3</c:v>
                </c:pt>
                <c:pt idx="137">
                  <c:v>6.6073008549999996E-3</c:v>
                </c:pt>
                <c:pt idx="138">
                  <c:v>8.9495912179999998E-3</c:v>
                </c:pt>
                <c:pt idx="139">
                  <c:v>9.6709280779999993E-3</c:v>
                </c:pt>
                <c:pt idx="140">
                  <c:v>8.3854102980000008E-3</c:v>
                </c:pt>
                <c:pt idx="141">
                  <c:v>8.6834708890000008E-3</c:v>
                </c:pt>
                <c:pt idx="142">
                  <c:v>7.5275678870000001E-3</c:v>
                </c:pt>
                <c:pt idx="143">
                  <c:v>7.7057467759999998E-3</c:v>
                </c:pt>
                <c:pt idx="144">
                  <c:v>4.6326119199999998E-3</c:v>
                </c:pt>
                <c:pt idx="145">
                  <c:v>7.4906208140000001E-3</c:v>
                </c:pt>
                <c:pt idx="146">
                  <c:v>8.1764993299999998E-3</c:v>
                </c:pt>
                <c:pt idx="147">
                  <c:v>7.5021366620000004E-3</c:v>
                </c:pt>
                <c:pt idx="148">
                  <c:v>8.3776486809999991E-3</c:v>
                </c:pt>
                <c:pt idx="149">
                  <c:v>9.1721281740000001E-3</c:v>
                </c:pt>
                <c:pt idx="150">
                  <c:v>9.3458756790000003E-3</c:v>
                </c:pt>
                <c:pt idx="151">
                  <c:v>1.0816986129999999E-2</c:v>
                </c:pt>
                <c:pt idx="152">
                  <c:v>1.0801305170000001E-2</c:v>
                </c:pt>
                <c:pt idx="153">
                  <c:v>8.2718629550000006E-3</c:v>
                </c:pt>
                <c:pt idx="154">
                  <c:v>7.5397011399999997E-3</c:v>
                </c:pt>
                <c:pt idx="155">
                  <c:v>4.0991061400000002E-3</c:v>
                </c:pt>
                <c:pt idx="156">
                  <c:v>1.029323551E-2</c:v>
                </c:pt>
                <c:pt idx="157">
                  <c:v>5.1985635200000003E-3</c:v>
                </c:pt>
                <c:pt idx="158">
                  <c:v>5.8465560890000002E-3</c:v>
                </c:pt>
                <c:pt idx="159">
                  <c:v>7.1405174650000002E-3</c:v>
                </c:pt>
                <c:pt idx="160">
                  <c:v>9.7284258899999997E-3</c:v>
                </c:pt>
                <c:pt idx="161">
                  <c:v>8.3703945100000003E-3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4.4019248759999997E-3</c:v>
                </c:pt>
                <c:pt idx="167">
                  <c:v>0</c:v>
                </c:pt>
                <c:pt idx="168">
                  <c:v>0</c:v>
                </c:pt>
                <c:pt idx="169">
                  <c:v>5.2711359369999999E-3</c:v>
                </c:pt>
                <c:pt idx="170">
                  <c:v>5.6487672210000003E-3</c:v>
                </c:pt>
                <c:pt idx="171">
                  <c:v>5.1128530560000003E-3</c:v>
                </c:pt>
                <c:pt idx="172">
                  <c:v>0</c:v>
                </c:pt>
                <c:pt idx="173">
                  <c:v>0</c:v>
                </c:pt>
                <c:pt idx="174">
                  <c:v>3.2401118290000001E-3</c:v>
                </c:pt>
                <c:pt idx="175">
                  <c:v>7.3827819989999996E-3</c:v>
                </c:pt>
                <c:pt idx="176">
                  <c:v>6.4468578469999999E-3</c:v>
                </c:pt>
                <c:pt idx="177">
                  <c:v>7.0195225219999999E-3</c:v>
                </c:pt>
                <c:pt idx="178">
                  <c:v>3.4014206510000001E-3</c:v>
                </c:pt>
                <c:pt idx="179">
                  <c:v>4.8499175679999999E-3</c:v>
                </c:pt>
                <c:pt idx="180">
                  <c:v>5.0991821229999998E-3</c:v>
                </c:pt>
                <c:pt idx="181">
                  <c:v>6.2941262339999996E-3</c:v>
                </c:pt>
                <c:pt idx="182">
                  <c:v>6.3672134429999996E-3</c:v>
                </c:pt>
                <c:pt idx="183">
                  <c:v>4.747027985E-3</c:v>
                </c:pt>
                <c:pt idx="184">
                  <c:v>0</c:v>
                </c:pt>
                <c:pt idx="185">
                  <c:v>4.081970521E-3</c:v>
                </c:pt>
                <c:pt idx="186">
                  <c:v>4.4578371889999998E-3</c:v>
                </c:pt>
                <c:pt idx="187">
                  <c:v>3.1704094349999999E-3</c:v>
                </c:pt>
                <c:pt idx="188">
                  <c:v>5.2495295170000003E-3</c:v>
                </c:pt>
                <c:pt idx="189">
                  <c:v>4.3845082099999997E-3</c:v>
                </c:pt>
                <c:pt idx="190">
                  <c:v>5.2587318710000004E-3</c:v>
                </c:pt>
                <c:pt idx="191">
                  <c:v>4.9851821579999997E-3</c:v>
                </c:pt>
                <c:pt idx="192">
                  <c:v>4.5259256149999998E-3</c:v>
                </c:pt>
                <c:pt idx="193">
                  <c:v>4.6496814400000001E-3</c:v>
                </c:pt>
                <c:pt idx="194">
                  <c:v>6.093315147E-3</c:v>
                </c:pt>
                <c:pt idx="195">
                  <c:v>5.7834567699999997E-3</c:v>
                </c:pt>
                <c:pt idx="196">
                  <c:v>5.9139130749999999E-3</c:v>
                </c:pt>
                <c:pt idx="197">
                  <c:v>4.7931753630000001E-3</c:v>
                </c:pt>
                <c:pt idx="198">
                  <c:v>5.0490803929999998E-3</c:v>
                </c:pt>
                <c:pt idx="199">
                  <c:v>5.0483413759999998E-3</c:v>
                </c:pt>
                <c:pt idx="200">
                  <c:v>6.0219714440000001E-3</c:v>
                </c:pt>
                <c:pt idx="201">
                  <c:v>4.1447256209999998E-3</c:v>
                </c:pt>
                <c:pt idx="202">
                  <c:v>5.6806551080000002E-3</c:v>
                </c:pt>
                <c:pt idx="203">
                  <c:v>4.3724845219999999E-3</c:v>
                </c:pt>
                <c:pt idx="204">
                  <c:v>6.3168465639999996E-3</c:v>
                </c:pt>
                <c:pt idx="205">
                  <c:v>3.9764132539999997E-3</c:v>
                </c:pt>
                <c:pt idx="206">
                  <c:v>5.4972312559999998E-3</c:v>
                </c:pt>
                <c:pt idx="207">
                  <c:v>4.7507206799999998E-3</c:v>
                </c:pt>
                <c:pt idx="208">
                  <c:v>1.565685541E-3</c:v>
                </c:pt>
                <c:pt idx="209">
                  <c:v>1.256659431E-3</c:v>
                </c:pt>
                <c:pt idx="210">
                  <c:v>1.5419462420000001E-3</c:v>
                </c:pt>
                <c:pt idx="211">
                  <c:v>1.195466673E-3</c:v>
                </c:pt>
                <c:pt idx="212">
                  <c:v>1.509157795E-3</c:v>
                </c:pt>
                <c:pt idx="213">
                  <c:v>2.5655002030000001E-3</c:v>
                </c:pt>
                <c:pt idx="214">
                  <c:v>1.5725995910000001E-3</c:v>
                </c:pt>
                <c:pt idx="215">
                  <c:v>1.209984576E-3</c:v>
                </c:pt>
                <c:pt idx="216">
                  <c:v>1.809298041E-3</c:v>
                </c:pt>
                <c:pt idx="217">
                  <c:v>1.594104994E-2</c:v>
                </c:pt>
                <c:pt idx="218">
                  <c:v>1.9921073369999999E-3</c:v>
                </c:pt>
                <c:pt idx="219">
                  <c:v>2.4640197450000001E-3</c:v>
                </c:pt>
                <c:pt idx="220">
                  <c:v>2.2102279260000001E-3</c:v>
                </c:pt>
                <c:pt idx="221">
                  <c:v>1.7999773930000001E-3</c:v>
                </c:pt>
                <c:pt idx="222">
                  <c:v>1.767672566E-3</c:v>
                </c:pt>
                <c:pt idx="223">
                  <c:v>2.0767286699999998E-3</c:v>
                </c:pt>
                <c:pt idx="224">
                  <c:v>2.147242807E-3</c:v>
                </c:pt>
                <c:pt idx="225">
                  <c:v>2.0365201820000001E-3</c:v>
                </c:pt>
                <c:pt idx="226">
                  <c:v>9.9393983289999994E-3</c:v>
                </c:pt>
                <c:pt idx="227">
                  <c:v>2.179999264E-3</c:v>
                </c:pt>
                <c:pt idx="228">
                  <c:v>2.257771658E-3</c:v>
                </c:pt>
                <c:pt idx="229">
                  <c:v>9.2196469750000006E-3</c:v>
                </c:pt>
                <c:pt idx="230">
                  <c:v>2.0140293130000001E-3</c:v>
                </c:pt>
                <c:pt idx="231">
                  <c:v>3.8295999160000002E-3</c:v>
                </c:pt>
                <c:pt idx="232">
                  <c:v>2.192387567E-3</c:v>
                </c:pt>
                <c:pt idx="233">
                  <c:v>1.862030604E-3</c:v>
                </c:pt>
                <c:pt idx="234">
                  <c:v>1.3634352039999999E-3</c:v>
                </c:pt>
                <c:pt idx="235">
                  <c:v>1.3899053840000001E-3</c:v>
                </c:pt>
                <c:pt idx="236">
                  <c:v>2.200071675E-3</c:v>
                </c:pt>
                <c:pt idx="237">
                  <c:v>1.4982011400000001E-3</c:v>
                </c:pt>
                <c:pt idx="238">
                  <c:v>1.7987095339999999E-3</c:v>
                </c:pt>
                <c:pt idx="239">
                  <c:v>2.2880572589999999E-3</c:v>
                </c:pt>
                <c:pt idx="240">
                  <c:v>2.1874954430000002E-3</c:v>
                </c:pt>
                <c:pt idx="241">
                  <c:v>0</c:v>
                </c:pt>
                <c:pt idx="242">
                  <c:v>3.2308852350000001E-3</c:v>
                </c:pt>
                <c:pt idx="243">
                  <c:v>0</c:v>
                </c:pt>
                <c:pt idx="244">
                  <c:v>3.7643388629999999E-3</c:v>
                </c:pt>
                <c:pt idx="245">
                  <c:v>5.6184437030000001E-3</c:v>
                </c:pt>
                <c:pt idx="246">
                  <c:v>3.880758594E-3</c:v>
                </c:pt>
                <c:pt idx="247">
                  <c:v>1.24420496E-2</c:v>
                </c:pt>
                <c:pt idx="248">
                  <c:v>6.0215948790000003E-3</c:v>
                </c:pt>
                <c:pt idx="249">
                  <c:v>6.059811329E-3</c:v>
                </c:pt>
                <c:pt idx="250">
                  <c:v>1.6524148399999999E-3</c:v>
                </c:pt>
                <c:pt idx="251">
                  <c:v>1.796931847E-3</c:v>
                </c:pt>
                <c:pt idx="252">
                  <c:v>1.9715589989999999E-3</c:v>
                </c:pt>
                <c:pt idx="253">
                  <c:v>1.8375477059999999E-3</c:v>
                </c:pt>
                <c:pt idx="254">
                  <c:v>2.1314703630000002E-3</c:v>
                </c:pt>
                <c:pt idx="255">
                  <c:v>1.444756209E-3</c:v>
                </c:pt>
                <c:pt idx="256">
                  <c:v>1.5721933960000001E-3</c:v>
                </c:pt>
                <c:pt idx="257">
                  <c:v>3.7592632940000001E-4</c:v>
                </c:pt>
                <c:pt idx="258">
                  <c:v>3.5022887310000002E-4</c:v>
                </c:pt>
                <c:pt idx="259">
                  <c:v>2.959498679E-3</c:v>
                </c:pt>
                <c:pt idx="260">
                  <c:v>5.2059490979999997E-4</c:v>
                </c:pt>
                <c:pt idx="261">
                  <c:v>6.9979762919999999E-4</c:v>
                </c:pt>
                <c:pt idx="262">
                  <c:v>7.7647207509999995E-4</c:v>
                </c:pt>
                <c:pt idx="263">
                  <c:v>1.6877465650000001E-3</c:v>
                </c:pt>
                <c:pt idx="264">
                  <c:v>1.6841766570000001E-3</c:v>
                </c:pt>
                <c:pt idx="265">
                  <c:v>1.9982095020000001E-3</c:v>
                </c:pt>
                <c:pt idx="266">
                  <c:v>1.75772655E-3</c:v>
                </c:pt>
                <c:pt idx="267">
                  <c:v>1.8841600609999999E-3</c:v>
                </c:pt>
                <c:pt idx="268">
                  <c:v>1.8814998949999999E-3</c:v>
                </c:pt>
                <c:pt idx="269">
                  <c:v>1.922930586E-3</c:v>
                </c:pt>
                <c:pt idx="270">
                  <c:v>1.594156916E-3</c:v>
                </c:pt>
                <c:pt idx="271">
                  <c:v>1.5686941349999999E-3</c:v>
                </c:pt>
                <c:pt idx="272">
                  <c:v>1.681063821E-3</c:v>
                </c:pt>
                <c:pt idx="273">
                  <c:v>1.6565891940000001E-3</c:v>
                </c:pt>
                <c:pt idx="274">
                  <c:v>2.4884557500000001E-3</c:v>
                </c:pt>
                <c:pt idx="275">
                  <c:v>2.206175842E-3</c:v>
                </c:pt>
                <c:pt idx="276">
                  <c:v>2.2179349999999999E-3</c:v>
                </c:pt>
                <c:pt idx="277">
                  <c:v>2.274945E-3</c:v>
                </c:pt>
                <c:pt idx="278">
                  <c:v>2.059183E-3</c:v>
                </c:pt>
                <c:pt idx="288">
                  <c:v>1.8354448019999999E-3</c:v>
                </c:pt>
                <c:pt idx="289">
                  <c:v>1.2831224760000001E-3</c:v>
                </c:pt>
                <c:pt idx="290">
                  <c:v>1.7521617900000001E-2</c:v>
                </c:pt>
                <c:pt idx="291">
                  <c:v>5.3196208379999999E-3</c:v>
                </c:pt>
                <c:pt idx="292">
                  <c:v>9.488345233E-3</c:v>
                </c:pt>
                <c:pt idx="293">
                  <c:v>3.5514827930000002E-3</c:v>
                </c:pt>
                <c:pt idx="294">
                  <c:v>7.2576171569999999E-3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F5F-49D2-AC23-5C209B990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9681416"/>
        <c:axId val="-2029490104"/>
      </c:scatterChart>
      <c:valAx>
        <c:axId val="-2049681416"/>
        <c:scaling>
          <c:orientation val="minMax"/>
          <c:max val="42990"/>
          <c:min val="429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29490104"/>
        <c:crossesAt val="1E-4"/>
        <c:crossBetween val="midCat"/>
        <c:majorUnit val="5"/>
      </c:valAx>
      <c:valAx>
        <c:axId val="-2029490104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mg/L</a:t>
                </a:r>
              </a:p>
            </c:rich>
          </c:tx>
          <c:layout>
            <c:manualLayout>
              <c:xMode val="edge"/>
              <c:yMode val="edge"/>
              <c:x val="7.1391069033477396E-3"/>
              <c:y val="0.4283055028503319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49681416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89579955521615118"/>
          <c:y val="0.23779556565835117"/>
          <c:w val="9.7787073607002797E-2"/>
          <c:h val="0.56495420134410701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Charge (w/o</a:t>
            </a:r>
            <a:r>
              <a:rPr lang="en-US" baseline="0"/>
              <a:t> balancing SO4)</a:t>
            </a:r>
            <a:endParaRPr lang="en-US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5"/>
          <c:order val="0"/>
          <c:tx>
            <c:v>Cations</c:v>
          </c:tx>
          <c:spPr>
            <a:ln w="25400">
              <a:noFill/>
            </a:ln>
          </c:spPr>
          <c:xVal>
            <c:numRef>
              <c:f>'R-42 Cations-Metals'!$CS$20:$CS$217</c:f>
              <c:numCache>
                <c:formatCode>General</c:formatCode>
                <c:ptCount val="198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3770.4000000284295</c:v>
                </c:pt>
                <c:pt idx="32">
                  <c:v>4003.2000000148787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4701.6000000148788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6564.0000000284281</c:v>
                </c:pt>
                <c:pt idx="44">
                  <c:v>6796.8000000148777</c:v>
                </c:pt>
                <c:pt idx="45">
                  <c:v>7029.6000000216527</c:v>
                </c:pt>
                <c:pt idx="46">
                  <c:v>7262.4000000284277</c:v>
                </c:pt>
                <c:pt idx="47">
                  <c:v>7495.2000000148773</c:v>
                </c:pt>
                <c:pt idx="48">
                  <c:v>7728.0000000216523</c:v>
                </c:pt>
                <c:pt idx="49">
                  <c:v>7960.8000000284273</c:v>
                </c:pt>
                <c:pt idx="50">
                  <c:v>8193.6000000148761</c:v>
                </c:pt>
                <c:pt idx="51">
                  <c:v>8426.4000000216511</c:v>
                </c:pt>
                <c:pt idx="52">
                  <c:v>8659.2000000284261</c:v>
                </c:pt>
                <c:pt idx="53">
                  <c:v>8892.0000000148757</c:v>
                </c:pt>
                <c:pt idx="54">
                  <c:v>9124.8000000216507</c:v>
                </c:pt>
                <c:pt idx="55">
                  <c:v>9357.6000000284257</c:v>
                </c:pt>
                <c:pt idx="56">
                  <c:v>9590.4000000148753</c:v>
                </c:pt>
                <c:pt idx="57">
                  <c:v>9823.2000000216503</c:v>
                </c:pt>
                <c:pt idx="58">
                  <c:v>10056.000000028425</c:v>
                </c:pt>
                <c:pt idx="59">
                  <c:v>10288.800000014875</c:v>
                </c:pt>
                <c:pt idx="60">
                  <c:v>10521.60000002165</c:v>
                </c:pt>
                <c:pt idx="61">
                  <c:v>10754.400000028425</c:v>
                </c:pt>
                <c:pt idx="62">
                  <c:v>10987.200000014875</c:v>
                </c:pt>
                <c:pt idx="63">
                  <c:v>11220.00000002165</c:v>
                </c:pt>
                <c:pt idx="64">
                  <c:v>11452.800000028425</c:v>
                </c:pt>
                <c:pt idx="65">
                  <c:v>11685.600000014874</c:v>
                </c:pt>
                <c:pt idx="66">
                  <c:v>11918.400000021649</c:v>
                </c:pt>
                <c:pt idx="67">
                  <c:v>12151.200000028424</c:v>
                </c:pt>
                <c:pt idx="68">
                  <c:v>12384.000000014874</c:v>
                </c:pt>
                <c:pt idx="69">
                  <c:v>12616.800000021649</c:v>
                </c:pt>
                <c:pt idx="70">
                  <c:v>12849.600000028424</c:v>
                </c:pt>
                <c:pt idx="71">
                  <c:v>13082.400000014874</c:v>
                </c:pt>
                <c:pt idx="72">
                  <c:v>13315.200000021649</c:v>
                </c:pt>
                <c:pt idx="73">
                  <c:v>13548.000000028424</c:v>
                </c:pt>
                <c:pt idx="74">
                  <c:v>13780.800000014873</c:v>
                </c:pt>
                <c:pt idx="75">
                  <c:v>14013.600000021648</c:v>
                </c:pt>
                <c:pt idx="76">
                  <c:v>14246.400000028423</c:v>
                </c:pt>
                <c:pt idx="77">
                  <c:v>14479.200000014873</c:v>
                </c:pt>
                <c:pt idx="78">
                  <c:v>14712.000000021648</c:v>
                </c:pt>
                <c:pt idx="79">
                  <c:v>14944.800000028423</c:v>
                </c:pt>
                <c:pt idx="80">
                  <c:v>15177.600000014872</c:v>
                </c:pt>
                <c:pt idx="81">
                  <c:v>15410.400000021647</c:v>
                </c:pt>
                <c:pt idx="82">
                  <c:v>15643.200000028422</c:v>
                </c:pt>
                <c:pt idx="83">
                  <c:v>15876.000000014872</c:v>
                </c:pt>
                <c:pt idx="84">
                  <c:v>16108.800000021647</c:v>
                </c:pt>
                <c:pt idx="85">
                  <c:v>16341.600000028422</c:v>
                </c:pt>
                <c:pt idx="86">
                  <c:v>16574.40000001487</c:v>
                </c:pt>
                <c:pt idx="87">
                  <c:v>16807.200000021647</c:v>
                </c:pt>
                <c:pt idx="88">
                  <c:v>17040.000000028424</c:v>
                </c:pt>
                <c:pt idx="89">
                  <c:v>17272.800000014871</c:v>
                </c:pt>
                <c:pt idx="90">
                  <c:v>17505.600000021648</c:v>
                </c:pt>
                <c:pt idx="91">
                  <c:v>17738.400000028425</c:v>
                </c:pt>
                <c:pt idx="92">
                  <c:v>17971.200000014873</c:v>
                </c:pt>
                <c:pt idx="93">
                  <c:v>18204.00000002165</c:v>
                </c:pt>
                <c:pt idx="94">
                  <c:v>18436.800000028426</c:v>
                </c:pt>
                <c:pt idx="95">
                  <c:v>18669.600000014874</c:v>
                </c:pt>
                <c:pt idx="96">
                  <c:v>18902.400000021651</c:v>
                </c:pt>
                <c:pt idx="97">
                  <c:v>19135.200000028428</c:v>
                </c:pt>
                <c:pt idx="98">
                  <c:v>19368.000000014876</c:v>
                </c:pt>
                <c:pt idx="99">
                  <c:v>19600.800000021653</c:v>
                </c:pt>
                <c:pt idx="100">
                  <c:v>19833.600000028429</c:v>
                </c:pt>
                <c:pt idx="101">
                  <c:v>20066.400000014877</c:v>
                </c:pt>
                <c:pt idx="102">
                  <c:v>20299.200000021654</c:v>
                </c:pt>
                <c:pt idx="103">
                  <c:v>20532.000000028431</c:v>
                </c:pt>
                <c:pt idx="104">
                  <c:v>20764.800000014879</c:v>
                </c:pt>
                <c:pt idx="105">
                  <c:v>20997.600000021655</c:v>
                </c:pt>
                <c:pt idx="107">
                  <c:v>21463.20000001488</c:v>
                </c:pt>
                <c:pt idx="108">
                  <c:v>21696.000000021657</c:v>
                </c:pt>
                <c:pt idx="109">
                  <c:v>21928.800000028434</c:v>
                </c:pt>
                <c:pt idx="110">
                  <c:v>22161.600000014882</c:v>
                </c:pt>
                <c:pt idx="111">
                  <c:v>22394.400000021658</c:v>
                </c:pt>
                <c:pt idx="112">
                  <c:v>22627.200000028435</c:v>
                </c:pt>
                <c:pt idx="113">
                  <c:v>22860.000000014883</c:v>
                </c:pt>
                <c:pt idx="114">
                  <c:v>23092.80000002166</c:v>
                </c:pt>
                <c:pt idx="115">
                  <c:v>23325.600000028437</c:v>
                </c:pt>
                <c:pt idx="116">
                  <c:v>23558.400000014884</c:v>
                </c:pt>
                <c:pt idx="117">
                  <c:v>23791.200000021661</c:v>
                </c:pt>
                <c:pt idx="118">
                  <c:v>24024.000000028438</c:v>
                </c:pt>
                <c:pt idx="119">
                  <c:v>24256.800000014886</c:v>
                </c:pt>
                <c:pt idx="120">
                  <c:v>24489.600000021663</c:v>
                </c:pt>
                <c:pt idx="121">
                  <c:v>24722.40000002844</c:v>
                </c:pt>
                <c:pt idx="122">
                  <c:v>24955.200000014887</c:v>
                </c:pt>
                <c:pt idx="123">
                  <c:v>25188.000000021664</c:v>
                </c:pt>
                <c:pt idx="124">
                  <c:v>25420.800000028441</c:v>
                </c:pt>
                <c:pt idx="125">
                  <c:v>25653.600000014889</c:v>
                </c:pt>
                <c:pt idx="126">
                  <c:v>25886.400000021666</c:v>
                </c:pt>
                <c:pt idx="127">
                  <c:v>26119.200000028442</c:v>
                </c:pt>
                <c:pt idx="128">
                  <c:v>26352.00000001489</c:v>
                </c:pt>
                <c:pt idx="129">
                  <c:v>26584.800000021667</c:v>
                </c:pt>
                <c:pt idx="130">
                  <c:v>26817.600000028444</c:v>
                </c:pt>
                <c:pt idx="131">
                  <c:v>27050.400000014892</c:v>
                </c:pt>
                <c:pt idx="132">
                  <c:v>27283.200000021669</c:v>
                </c:pt>
                <c:pt idx="133">
                  <c:v>27516.000000028445</c:v>
                </c:pt>
                <c:pt idx="134">
                  <c:v>27748.800000014893</c:v>
                </c:pt>
                <c:pt idx="135">
                  <c:v>27981.60000002167</c:v>
                </c:pt>
                <c:pt idx="136">
                  <c:v>28214.400000028447</c:v>
                </c:pt>
                <c:pt idx="137">
                  <c:v>28447.200000014895</c:v>
                </c:pt>
                <c:pt idx="138">
                  <c:v>29184.40000001941</c:v>
                </c:pt>
                <c:pt idx="139">
                  <c:v>30862.500000021668</c:v>
                </c:pt>
                <c:pt idx="140">
                  <c:v>32220.500000017149</c:v>
                </c:pt>
                <c:pt idx="141">
                  <c:v>34432.100000030703</c:v>
                </c:pt>
                <c:pt idx="142">
                  <c:v>36926.940000012182</c:v>
                </c:pt>
                <c:pt idx="143">
                  <c:v>37526.400000014895</c:v>
                </c:pt>
                <c:pt idx="144">
                  <c:v>39738.000000028449</c:v>
                </c:pt>
                <c:pt idx="145">
                  <c:v>40320.000000014901</c:v>
                </c:pt>
                <c:pt idx="146">
                  <c:v>42405.500000023938</c:v>
                </c:pt>
                <c:pt idx="147">
                  <c:v>43113.600000014907</c:v>
                </c:pt>
                <c:pt idx="148">
                  <c:v>45237.900000028458</c:v>
                </c:pt>
                <c:pt idx="149">
                  <c:v>45897.500000023938</c:v>
                </c:pt>
                <c:pt idx="150">
                  <c:v>47944.200000028453</c:v>
                </c:pt>
                <c:pt idx="151">
                  <c:v>48545.600000017163</c:v>
                </c:pt>
                <c:pt idx="152">
                  <c:v>50776.600000012644</c:v>
                </c:pt>
                <c:pt idx="153">
                  <c:v>54074.60000003071</c:v>
                </c:pt>
                <c:pt idx="154">
                  <c:v>56470.500000014901</c:v>
                </c:pt>
                <c:pt idx="155">
                  <c:v>57081.6000000149</c:v>
                </c:pt>
                <c:pt idx="156">
                  <c:v>58012.800000021678</c:v>
                </c:pt>
                <c:pt idx="157">
                  <c:v>58944.000000028456</c:v>
                </c:pt>
                <c:pt idx="158">
                  <c:v>59875.200000014906</c:v>
                </c:pt>
                <c:pt idx="159">
                  <c:v>60806.400000021684</c:v>
                </c:pt>
                <c:pt idx="160">
                  <c:v>61737.600000028462</c:v>
                </c:pt>
                <c:pt idx="161">
                  <c:v>62668.800000014911</c:v>
                </c:pt>
                <c:pt idx="162">
                  <c:v>63600.00000002169</c:v>
                </c:pt>
                <c:pt idx="163">
                  <c:v>64531.200000028468</c:v>
                </c:pt>
                <c:pt idx="164">
                  <c:v>65462.400000014917</c:v>
                </c:pt>
                <c:pt idx="165">
                  <c:v>65578.800000014919</c:v>
                </c:pt>
                <c:pt idx="166">
                  <c:v>66277.200000014913</c:v>
                </c:pt>
                <c:pt idx="167">
                  <c:v>66393.60000000814</c:v>
                </c:pt>
                <c:pt idx="168">
                  <c:v>66510.000000008135</c:v>
                </c:pt>
                <c:pt idx="169">
                  <c:v>67324.800000001356</c:v>
                </c:pt>
                <c:pt idx="170">
                  <c:v>67476.120000001363</c:v>
                </c:pt>
                <c:pt idx="171">
                  <c:v>68252.119999990071</c:v>
                </c:pt>
                <c:pt idx="172">
                  <c:v>68368.519999990065</c:v>
                </c:pt>
                <c:pt idx="173">
                  <c:v>69299.719999990062</c:v>
                </c:pt>
                <c:pt idx="174">
                  <c:v>69299.719999990062</c:v>
                </c:pt>
                <c:pt idx="175">
                  <c:v>70114.519999983284</c:v>
                </c:pt>
                <c:pt idx="176">
                  <c:v>70230.919999983278</c:v>
                </c:pt>
                <c:pt idx="177">
                  <c:v>70871.119999976509</c:v>
                </c:pt>
                <c:pt idx="178">
                  <c:v>70987.519999976503</c:v>
                </c:pt>
                <c:pt idx="179">
                  <c:v>71802.319999976506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72617.119999969727</c:v>
                </c:pt>
                <c:pt idx="183">
                  <c:v>73548.319999969724</c:v>
                </c:pt>
                <c:pt idx="184">
                  <c:v>73664.719999969719</c:v>
                </c:pt>
                <c:pt idx="185">
                  <c:v>73781.119999969713</c:v>
                </c:pt>
                <c:pt idx="186">
                  <c:v>74508.619999962932</c:v>
                </c:pt>
                <c:pt idx="187">
                  <c:v>74625.019999962926</c:v>
                </c:pt>
                <c:pt idx="188">
                  <c:v>75439.819999956148</c:v>
                </c:pt>
                <c:pt idx="189">
                  <c:v>75556.219999956142</c:v>
                </c:pt>
                <c:pt idx="190">
                  <c:v>76371.019999949363</c:v>
                </c:pt>
                <c:pt idx="191">
                  <c:v>76487.419999949358</c:v>
                </c:pt>
                <c:pt idx="192">
                  <c:v>76517.419999949358</c:v>
                </c:pt>
                <c:pt idx="193">
                  <c:v>76547.419999949358</c:v>
                </c:pt>
                <c:pt idx="194">
                  <c:v>76577.419999949358</c:v>
                </c:pt>
                <c:pt idx="195">
                  <c:v>76607.419999949358</c:v>
                </c:pt>
                <c:pt idx="196">
                  <c:v>76637.419999949358</c:v>
                </c:pt>
                <c:pt idx="197">
                  <c:v>76667.419999949358</c:v>
                </c:pt>
              </c:numCache>
            </c:numRef>
          </c:xVal>
          <c:yVal>
            <c:numRef>
              <c:f>'R-42 Cations-Metals'!$DF$20:$DF$217</c:f>
              <c:numCache>
                <c:formatCode>General</c:formatCode>
                <c:ptCount val="198"/>
                <c:pt idx="0">
                  <c:v>76.888708421732062</c:v>
                </c:pt>
                <c:pt idx="1">
                  <c:v>94.363343810951733</c:v>
                </c:pt>
                <c:pt idx="2">
                  <c:v>117.00395073553989</c:v>
                </c:pt>
                <c:pt idx="3">
                  <c:v>131.52050222863838</c:v>
                </c:pt>
                <c:pt idx="4">
                  <c:v>139.13749144565466</c:v>
                </c:pt>
                <c:pt idx="7">
                  <c:v>159.74836620750034</c:v>
                </c:pt>
                <c:pt idx="8">
                  <c:v>169.75924549907035</c:v>
                </c:pt>
                <c:pt idx="9">
                  <c:v>168.17988349965015</c:v>
                </c:pt>
                <c:pt idx="10">
                  <c:v>171.63556761931358</c:v>
                </c:pt>
                <c:pt idx="11">
                  <c:v>168.38859801083655</c:v>
                </c:pt>
                <c:pt idx="12">
                  <c:v>171.51471398380616</c:v>
                </c:pt>
                <c:pt idx="13">
                  <c:v>170.15655277011717</c:v>
                </c:pt>
                <c:pt idx="14">
                  <c:v>166.56255508410462</c:v>
                </c:pt>
                <c:pt idx="15">
                  <c:v>165.18041216170798</c:v>
                </c:pt>
                <c:pt idx="16">
                  <c:v>157.36633479788819</c:v>
                </c:pt>
                <c:pt idx="17">
                  <c:v>160.27565016015649</c:v>
                </c:pt>
                <c:pt idx="18">
                  <c:v>153.45700249051339</c:v>
                </c:pt>
                <c:pt idx="19">
                  <c:v>147.60726927097716</c:v>
                </c:pt>
                <c:pt idx="20">
                  <c:v>143.32042671297546</c:v>
                </c:pt>
                <c:pt idx="21">
                  <c:v>143.61063803970643</c:v>
                </c:pt>
                <c:pt idx="22">
                  <c:v>134.09627523411856</c:v>
                </c:pt>
                <c:pt idx="23">
                  <c:v>135.30704163766057</c:v>
                </c:pt>
                <c:pt idx="24">
                  <c:v>126.43617737512699</c:v>
                </c:pt>
                <c:pt idx="25">
                  <c:v>129.8741633910208</c:v>
                </c:pt>
                <c:pt idx="26">
                  <c:v>119.38941699673504</c:v>
                </c:pt>
                <c:pt idx="27">
                  <c:v>122.87640284584592</c:v>
                </c:pt>
                <c:pt idx="28">
                  <c:v>117.89735374653134</c:v>
                </c:pt>
                <c:pt idx="29">
                  <c:v>108.5041203513908</c:v>
                </c:pt>
                <c:pt idx="30">
                  <c:v>111.24917241417432</c:v>
                </c:pt>
                <c:pt idx="31">
                  <c:v>124.89193127112857</c:v>
                </c:pt>
                <c:pt idx="32">
                  <c:v>119.16729449479784</c:v>
                </c:pt>
                <c:pt idx="33">
                  <c:v>118.56404312380081</c:v>
                </c:pt>
                <c:pt idx="34">
                  <c:v>111.64482170143143</c:v>
                </c:pt>
                <c:pt idx="35">
                  <c:v>101.07607741720797</c:v>
                </c:pt>
                <c:pt idx="36">
                  <c:v>102.04688971209916</c:v>
                </c:pt>
                <c:pt idx="37">
                  <c:v>100.92489455201036</c:v>
                </c:pt>
                <c:pt idx="38">
                  <c:v>94.250666807278961</c:v>
                </c:pt>
                <c:pt idx="39">
                  <c:v>92.023896790519601</c:v>
                </c:pt>
                <c:pt idx="40">
                  <c:v>89.249593569773324</c:v>
                </c:pt>
                <c:pt idx="41">
                  <c:v>78.484392780588948</c:v>
                </c:pt>
                <c:pt idx="42">
                  <c:v>81.397659386163781</c:v>
                </c:pt>
                <c:pt idx="43">
                  <c:v>81.723381113873216</c:v>
                </c:pt>
                <c:pt idx="44">
                  <c:v>77.175801504307287</c:v>
                </c:pt>
                <c:pt idx="45">
                  <c:v>73.76625611717995</c:v>
                </c:pt>
                <c:pt idx="46">
                  <c:v>69.868649667680955</c:v>
                </c:pt>
                <c:pt idx="47">
                  <c:v>65.933288873281555</c:v>
                </c:pt>
                <c:pt idx="48">
                  <c:v>64.268525100266331</c:v>
                </c:pt>
                <c:pt idx="49">
                  <c:v>60.601353661329149</c:v>
                </c:pt>
                <c:pt idx="50">
                  <c:v>58.86646731023891</c:v>
                </c:pt>
                <c:pt idx="51">
                  <c:v>56.679587156169696</c:v>
                </c:pt>
                <c:pt idx="52">
                  <c:v>55.379073852731338</c:v>
                </c:pt>
                <c:pt idx="53">
                  <c:v>53.425690741780947</c:v>
                </c:pt>
                <c:pt idx="54">
                  <c:v>51.129316783687244</c:v>
                </c:pt>
                <c:pt idx="55">
                  <c:v>50.880224661372203</c:v>
                </c:pt>
                <c:pt idx="56">
                  <c:v>48.692441947615308</c:v>
                </c:pt>
                <c:pt idx="57">
                  <c:v>50.581766213709351</c:v>
                </c:pt>
                <c:pt idx="58">
                  <c:v>49.631319645715678</c:v>
                </c:pt>
                <c:pt idx="59">
                  <c:v>49.304112071906673</c:v>
                </c:pt>
                <c:pt idx="60">
                  <c:v>46.948392833030724</c:v>
                </c:pt>
                <c:pt idx="61">
                  <c:v>45.702019828705126</c:v>
                </c:pt>
                <c:pt idx="62">
                  <c:v>44.972883664460895</c:v>
                </c:pt>
                <c:pt idx="63">
                  <c:v>43.578055232209593</c:v>
                </c:pt>
                <c:pt idx="64">
                  <c:v>42.940210271004403</c:v>
                </c:pt>
                <c:pt idx="65">
                  <c:v>41.079788709527492</c:v>
                </c:pt>
                <c:pt idx="66">
                  <c:v>41.301148433896223</c:v>
                </c:pt>
                <c:pt idx="67">
                  <c:v>38.936306120356406</c:v>
                </c:pt>
                <c:pt idx="68">
                  <c:v>38.379396153112907</c:v>
                </c:pt>
                <c:pt idx="69">
                  <c:v>37.309964527423396</c:v>
                </c:pt>
                <c:pt idx="70">
                  <c:v>36.204373442511859</c:v>
                </c:pt>
                <c:pt idx="71">
                  <c:v>35.327624781660795</c:v>
                </c:pt>
                <c:pt idx="72">
                  <c:v>34.663811466988712</c:v>
                </c:pt>
                <c:pt idx="73">
                  <c:v>34.08545760410788</c:v>
                </c:pt>
                <c:pt idx="74">
                  <c:v>34.639129015660124</c:v>
                </c:pt>
                <c:pt idx="75">
                  <c:v>34.808716479255175</c:v>
                </c:pt>
                <c:pt idx="76">
                  <c:v>33.132680884801914</c:v>
                </c:pt>
                <c:pt idx="77">
                  <c:v>31.074419556438936</c:v>
                </c:pt>
                <c:pt idx="78">
                  <c:v>33.146651458982021</c:v>
                </c:pt>
                <c:pt idx="79">
                  <c:v>31.90060882946128</c:v>
                </c:pt>
                <c:pt idx="80">
                  <c:v>31.240534454218981</c:v>
                </c:pt>
                <c:pt idx="81">
                  <c:v>30.668139086644548</c:v>
                </c:pt>
                <c:pt idx="82">
                  <c:v>29.997298090603046</c:v>
                </c:pt>
                <c:pt idx="83">
                  <c:v>27.741675241919474</c:v>
                </c:pt>
                <c:pt idx="84">
                  <c:v>27.402838395647063</c:v>
                </c:pt>
                <c:pt idx="85">
                  <c:v>26.283212945897844</c:v>
                </c:pt>
                <c:pt idx="86">
                  <c:v>26.216342333699629</c:v>
                </c:pt>
                <c:pt idx="87">
                  <c:v>25.890448192886108</c:v>
                </c:pt>
                <c:pt idx="88">
                  <c:v>24.959819007971003</c:v>
                </c:pt>
                <c:pt idx="89">
                  <c:v>24.537994705394581</c:v>
                </c:pt>
                <c:pt idx="90">
                  <c:v>24.234192594757431</c:v>
                </c:pt>
                <c:pt idx="91">
                  <c:v>24.282984628394829</c:v>
                </c:pt>
                <c:pt idx="92">
                  <c:v>23.771941963067079</c:v>
                </c:pt>
                <c:pt idx="93">
                  <c:v>23.81438301305641</c:v>
                </c:pt>
                <c:pt idx="94">
                  <c:v>21.771647095360379</c:v>
                </c:pt>
                <c:pt idx="95">
                  <c:v>21.58997527949019</c:v>
                </c:pt>
                <c:pt idx="96">
                  <c:v>21.447134117893498</c:v>
                </c:pt>
                <c:pt idx="97">
                  <c:v>21.557373321388489</c:v>
                </c:pt>
                <c:pt idx="98">
                  <c:v>22.024262452745461</c:v>
                </c:pt>
                <c:pt idx="99">
                  <c:v>23.436923097563103</c:v>
                </c:pt>
                <c:pt idx="100">
                  <c:v>23.669206398301675</c:v>
                </c:pt>
                <c:pt idx="101">
                  <c:v>21.897794682712405</c:v>
                </c:pt>
                <c:pt idx="102">
                  <c:v>22.040954192018923</c:v>
                </c:pt>
                <c:pt idx="103">
                  <c:v>21.556967065726234</c:v>
                </c:pt>
                <c:pt idx="104">
                  <c:v>20.901603375993702</c:v>
                </c:pt>
                <c:pt idx="105">
                  <c:v>20.496132348293653</c:v>
                </c:pt>
                <c:pt idx="107">
                  <c:v>19.364551329491682</c:v>
                </c:pt>
                <c:pt idx="108">
                  <c:v>19.158409537559884</c:v>
                </c:pt>
                <c:pt idx="109">
                  <c:v>19.011920721956159</c:v>
                </c:pt>
                <c:pt idx="110">
                  <c:v>18.614072465669224</c:v>
                </c:pt>
                <c:pt idx="111">
                  <c:v>18.29129044454681</c:v>
                </c:pt>
                <c:pt idx="112">
                  <c:v>18.186950407730592</c:v>
                </c:pt>
                <c:pt idx="113">
                  <c:v>20.073499914621877</c:v>
                </c:pt>
                <c:pt idx="114">
                  <c:v>18.289651905300499</c:v>
                </c:pt>
                <c:pt idx="115">
                  <c:v>19.404431504136969</c:v>
                </c:pt>
                <c:pt idx="116">
                  <c:v>15.066643286744448</c:v>
                </c:pt>
                <c:pt idx="117">
                  <c:v>14.738439061137768</c:v>
                </c:pt>
                <c:pt idx="118">
                  <c:v>15.962637961916048</c:v>
                </c:pt>
                <c:pt idx="119">
                  <c:v>15.636674009896895</c:v>
                </c:pt>
                <c:pt idx="120">
                  <c:v>15.904918183108089</c:v>
                </c:pt>
                <c:pt idx="121">
                  <c:v>15.449936972972791</c:v>
                </c:pt>
                <c:pt idx="122">
                  <c:v>15.135318206519585</c:v>
                </c:pt>
                <c:pt idx="123">
                  <c:v>15.20569872941752</c:v>
                </c:pt>
                <c:pt idx="124">
                  <c:v>15.962789656246736</c:v>
                </c:pt>
                <c:pt idx="125">
                  <c:v>16.56884919900973</c:v>
                </c:pt>
                <c:pt idx="126">
                  <c:v>16.449886101322303</c:v>
                </c:pt>
                <c:pt idx="127">
                  <c:v>16.043121241388128</c:v>
                </c:pt>
                <c:pt idx="128">
                  <c:v>16.044901500042069</c:v>
                </c:pt>
                <c:pt idx="129">
                  <c:v>15.832629230528909</c:v>
                </c:pt>
                <c:pt idx="130">
                  <c:v>15.955472656221954</c:v>
                </c:pt>
                <c:pt idx="131">
                  <c:v>15.566108289569273</c:v>
                </c:pt>
                <c:pt idx="132">
                  <c:v>15.784772883159734</c:v>
                </c:pt>
                <c:pt idx="133">
                  <c:v>15.083897816271969</c:v>
                </c:pt>
                <c:pt idx="134">
                  <c:v>15.111371124890058</c:v>
                </c:pt>
                <c:pt idx="135">
                  <c:v>15.09551188275959</c:v>
                </c:pt>
                <c:pt idx="136">
                  <c:v>16.574467653923495</c:v>
                </c:pt>
                <c:pt idx="137">
                  <c:v>16.490469472613821</c:v>
                </c:pt>
                <c:pt idx="138">
                  <c:v>14.724722772842528</c:v>
                </c:pt>
                <c:pt idx="139">
                  <c:v>14.796089057615655</c:v>
                </c:pt>
                <c:pt idx="140">
                  <c:v>13.492514972521565</c:v>
                </c:pt>
                <c:pt idx="141">
                  <c:v>13.316111587937433</c:v>
                </c:pt>
                <c:pt idx="142">
                  <c:v>12.089975899991382</c:v>
                </c:pt>
                <c:pt idx="143">
                  <c:v>12.4918188144834</c:v>
                </c:pt>
                <c:pt idx="144">
                  <c:v>12.059137937288046</c:v>
                </c:pt>
                <c:pt idx="145">
                  <c:v>12.537022762411949</c:v>
                </c:pt>
                <c:pt idx="146">
                  <c:v>12.145641760407235</c:v>
                </c:pt>
                <c:pt idx="147">
                  <c:v>11.524618880565674</c:v>
                </c:pt>
                <c:pt idx="148">
                  <c:v>11.129381983110198</c:v>
                </c:pt>
                <c:pt idx="149">
                  <c:v>11.144938769506538</c:v>
                </c:pt>
                <c:pt idx="150">
                  <c:v>10.185393027842787</c:v>
                </c:pt>
                <c:pt idx="151">
                  <c:v>10.32204054361981</c:v>
                </c:pt>
                <c:pt idx="152">
                  <c:v>10.527748715140797</c:v>
                </c:pt>
                <c:pt idx="153">
                  <c:v>9.9464867367642231</c:v>
                </c:pt>
                <c:pt idx="154">
                  <c:v>9.6471798019431105</c:v>
                </c:pt>
                <c:pt idx="155">
                  <c:v>10.020719858315154</c:v>
                </c:pt>
                <c:pt idx="156">
                  <c:v>9.9321175062831077</c:v>
                </c:pt>
                <c:pt idx="157">
                  <c:v>9.836300958577656</c:v>
                </c:pt>
                <c:pt idx="158">
                  <c:v>10.040356842559067</c:v>
                </c:pt>
                <c:pt idx="159">
                  <c:v>9.919797019319903</c:v>
                </c:pt>
                <c:pt idx="160">
                  <c:v>9.8842183515543081</c:v>
                </c:pt>
                <c:pt idx="161">
                  <c:v>9.2844024374536609</c:v>
                </c:pt>
                <c:pt idx="162">
                  <c:v>9.5042607648671016</c:v>
                </c:pt>
                <c:pt idx="163">
                  <c:v>9.5530776326737641</c:v>
                </c:pt>
                <c:pt idx="164">
                  <c:v>9.6226824495814416</c:v>
                </c:pt>
                <c:pt idx="165">
                  <c:v>9.6052502941944269</c:v>
                </c:pt>
                <c:pt idx="166">
                  <c:v>8.9507023324877704</c:v>
                </c:pt>
                <c:pt idx="167">
                  <c:v>9.1441239666838428</c:v>
                </c:pt>
                <c:pt idx="168">
                  <c:v>11.815478224076999</c:v>
                </c:pt>
                <c:pt idx="169">
                  <c:v>9.5452563061924831</c:v>
                </c:pt>
                <c:pt idx="170">
                  <c:v>10.427861061939737</c:v>
                </c:pt>
                <c:pt idx="171">
                  <c:v>9.3442300280695889</c:v>
                </c:pt>
                <c:pt idx="172">
                  <c:v>10.515389783746086</c:v>
                </c:pt>
                <c:pt idx="173">
                  <c:v>9.3197092607944736</c:v>
                </c:pt>
                <c:pt idx="174">
                  <c:v>10.671642963712952</c:v>
                </c:pt>
                <c:pt idx="175">
                  <c:v>9.4071423215236987</c:v>
                </c:pt>
                <c:pt idx="176">
                  <c:v>9.8505090947749157</c:v>
                </c:pt>
                <c:pt idx="177">
                  <c:v>9.3025068970599136</c:v>
                </c:pt>
                <c:pt idx="178">
                  <c:v>10.905008670684555</c:v>
                </c:pt>
                <c:pt idx="179">
                  <c:v>9.5411450653453276</c:v>
                </c:pt>
                <c:pt idx="180">
                  <c:v>10.241795246250001</c:v>
                </c:pt>
                <c:pt idx="181">
                  <c:v>9.5001060171465301</c:v>
                </c:pt>
                <c:pt idx="182">
                  <c:v>9.4863411305451368</c:v>
                </c:pt>
                <c:pt idx="183">
                  <c:v>9.3637552225099512</c:v>
                </c:pt>
                <c:pt idx="184">
                  <c:v>9.42266650776285</c:v>
                </c:pt>
                <c:pt idx="185">
                  <c:v>7.9361126628482266</c:v>
                </c:pt>
                <c:pt idx="186">
                  <c:v>9.8584407321749428</c:v>
                </c:pt>
                <c:pt idx="187">
                  <c:v>9.7728450029247771</c:v>
                </c:pt>
                <c:pt idx="188">
                  <c:v>9.9410226987450869</c:v>
                </c:pt>
                <c:pt idx="189">
                  <c:v>10.00061803207822</c:v>
                </c:pt>
                <c:pt idx="190">
                  <c:v>9.8300144918052741</c:v>
                </c:pt>
                <c:pt idx="191">
                  <c:v>9.0366629227083219</c:v>
                </c:pt>
                <c:pt idx="192">
                  <c:v>10.062954426083461</c:v>
                </c:pt>
                <c:pt idx="193">
                  <c:v>10.572517606540188</c:v>
                </c:pt>
                <c:pt idx="194">
                  <c:v>10.171389327040295</c:v>
                </c:pt>
                <c:pt idx="195">
                  <c:v>10.257193200932344</c:v>
                </c:pt>
                <c:pt idx="196">
                  <c:v>10.605302885050593</c:v>
                </c:pt>
                <c:pt idx="197">
                  <c:v>10.199744701858009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BB-4D1A-8E50-3D5288CA27F3}"/>
            </c:ext>
          </c:extLst>
        </c:ser>
        <c:ser>
          <c:idx val="10"/>
          <c:order val="1"/>
          <c:tx>
            <c:v>Anions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Anions'!$BY$20:$BY$204</c:f>
              <c:numCache>
                <c:formatCode>0.00</c:formatCode>
                <c:ptCount val="185"/>
                <c:pt idx="0">
                  <c:v>54.974191271119622</c:v>
                </c:pt>
                <c:pt idx="1">
                  <c:v>115.67816834505304</c:v>
                </c:pt>
                <c:pt idx="2">
                  <c:v>100.90933225460392</c:v>
                </c:pt>
                <c:pt idx="3">
                  <c:v>159.95021309153111</c:v>
                </c:pt>
                <c:pt idx="4">
                  <c:v>168.66763829232485</c:v>
                </c:pt>
                <c:pt idx="7">
                  <c:v>192.65937833005833</c:v>
                </c:pt>
                <c:pt idx="8">
                  <c:v>259.58618690948123</c:v>
                </c:pt>
                <c:pt idx="9">
                  <c:v>277.78361088929483</c:v>
                </c:pt>
                <c:pt idx="10">
                  <c:v>226.17222559752713</c:v>
                </c:pt>
                <c:pt idx="11">
                  <c:v>320.6459922629968</c:v>
                </c:pt>
                <c:pt idx="12">
                  <c:v>289.81522230486451</c:v>
                </c:pt>
                <c:pt idx="13">
                  <c:v>277.60934537042067</c:v>
                </c:pt>
                <c:pt idx="14">
                  <c:v>259.95034209329953</c:v>
                </c:pt>
                <c:pt idx="15">
                  <c:v>267.81253190989162</c:v>
                </c:pt>
                <c:pt idx="16">
                  <c:v>299.06117788166466</c:v>
                </c:pt>
                <c:pt idx="17">
                  <c:v>362.16208781009459</c:v>
                </c:pt>
                <c:pt idx="18">
                  <c:v>232.61282129364955</c:v>
                </c:pt>
                <c:pt idx="19">
                  <c:v>240.96251995407442</c:v>
                </c:pt>
                <c:pt idx="20">
                  <c:v>231.55059534163632</c:v>
                </c:pt>
                <c:pt idx="21">
                  <c:v>291.74149808222506</c:v>
                </c:pt>
                <c:pt idx="22">
                  <c:v>332.06053685180353</c:v>
                </c:pt>
                <c:pt idx="23">
                  <c:v>247.19636122413004</c:v>
                </c:pt>
                <c:pt idx="24">
                  <c:v>215.5351293502288</c:v>
                </c:pt>
                <c:pt idx="25">
                  <c:v>256.52345950214266</c:v>
                </c:pt>
                <c:pt idx="26">
                  <c:v>172.90522285213453</c:v>
                </c:pt>
                <c:pt idx="27">
                  <c:v>303.9917347017286</c:v>
                </c:pt>
                <c:pt idx="28">
                  <c:v>229.33200182597264</c:v>
                </c:pt>
                <c:pt idx="29">
                  <c:v>146.01999391123198</c:v>
                </c:pt>
                <c:pt idx="30">
                  <c:v>328.49227518894185</c:v>
                </c:pt>
                <c:pt idx="31">
                  <c:v>205.53458165999075</c:v>
                </c:pt>
                <c:pt idx="32">
                  <c:v>206.88827655416154</c:v>
                </c:pt>
                <c:pt idx="33">
                  <c:v>223.07007922757091</c:v>
                </c:pt>
                <c:pt idx="34">
                  <c:v>200.32441712289997</c:v>
                </c:pt>
                <c:pt idx="35">
                  <c:v>204.06713626570172</c:v>
                </c:pt>
                <c:pt idx="36">
                  <c:v>182.89253856494767</c:v>
                </c:pt>
                <c:pt idx="37">
                  <c:v>147.73121103597015</c:v>
                </c:pt>
                <c:pt idx="38">
                  <c:v>119.31159525445513</c:v>
                </c:pt>
                <c:pt idx="39">
                  <c:v>126.45724937861007</c:v>
                </c:pt>
                <c:pt idx="40">
                  <c:v>103.44080266377554</c:v>
                </c:pt>
                <c:pt idx="41">
                  <c:v>74.796588035917637</c:v>
                </c:pt>
                <c:pt idx="42">
                  <c:v>72.73045241864061</c:v>
                </c:pt>
                <c:pt idx="43">
                  <c:v>94.270104100360527</c:v>
                </c:pt>
                <c:pt idx="44">
                  <c:v>90.98981064011916</c:v>
                </c:pt>
                <c:pt idx="45">
                  <c:v>83.344201797555129</c:v>
                </c:pt>
                <c:pt idx="46">
                  <c:v>66.629882362131852</c:v>
                </c:pt>
                <c:pt idx="47">
                  <c:v>67.391486659509141</c:v>
                </c:pt>
                <c:pt idx="48">
                  <c:v>61.595942662553533</c:v>
                </c:pt>
                <c:pt idx="49">
                  <c:v>61.059029070354306</c:v>
                </c:pt>
                <c:pt idx="50">
                  <c:v>60.529472680374568</c:v>
                </c:pt>
                <c:pt idx="51">
                  <c:v>55.637499912437285</c:v>
                </c:pt>
                <c:pt idx="52">
                  <c:v>53.019410685290843</c:v>
                </c:pt>
                <c:pt idx="53">
                  <c:v>53.257085207525954</c:v>
                </c:pt>
                <c:pt idx="54">
                  <c:v>51.443425994599266</c:v>
                </c:pt>
                <c:pt idx="55">
                  <c:v>45.142596977181803</c:v>
                </c:pt>
                <c:pt idx="56">
                  <c:v>43.644555546870592</c:v>
                </c:pt>
                <c:pt idx="57">
                  <c:v>43.679962856544428</c:v>
                </c:pt>
                <c:pt idx="58">
                  <c:v>42.208591324993343</c:v>
                </c:pt>
                <c:pt idx="59">
                  <c:v>37.661716458373576</c:v>
                </c:pt>
                <c:pt idx="60">
                  <c:v>37.363615774056228</c:v>
                </c:pt>
                <c:pt idx="61">
                  <c:v>38.081488365666267</c:v>
                </c:pt>
                <c:pt idx="62">
                  <c:v>36.778269293715461</c:v>
                </c:pt>
                <c:pt idx="63">
                  <c:v>37.177436416179233</c:v>
                </c:pt>
                <c:pt idx="64">
                  <c:v>17.309572019802253</c:v>
                </c:pt>
                <c:pt idx="65">
                  <c:v>35.433771316305361</c:v>
                </c:pt>
                <c:pt idx="66">
                  <c:v>16.828379277429679</c:v>
                </c:pt>
                <c:pt idx="67">
                  <c:v>32.553068485913457</c:v>
                </c:pt>
                <c:pt idx="68">
                  <c:v>40.904004693122609</c:v>
                </c:pt>
                <c:pt idx="69">
                  <c:v>38.806910233878106</c:v>
                </c:pt>
                <c:pt idx="70">
                  <c:v>38.386524119764168</c:v>
                </c:pt>
                <c:pt idx="71">
                  <c:v>38.482082094161974</c:v>
                </c:pt>
                <c:pt idx="72">
                  <c:v>35.600054379997758</c:v>
                </c:pt>
                <c:pt idx="73">
                  <c:v>35.120085094381587</c:v>
                </c:pt>
                <c:pt idx="74">
                  <c:v>34.987172200854793</c:v>
                </c:pt>
                <c:pt idx="75">
                  <c:v>27.023146391121493</c:v>
                </c:pt>
                <c:pt idx="76">
                  <c:v>32.503452014454048</c:v>
                </c:pt>
                <c:pt idx="77">
                  <c:v>33.40145620762803</c:v>
                </c:pt>
                <c:pt idx="78">
                  <c:v>35.71138520447424</c:v>
                </c:pt>
                <c:pt idx="79">
                  <c:v>41.754798896300606</c:v>
                </c:pt>
                <c:pt idx="80">
                  <c:v>32.873458159091079</c:v>
                </c:pt>
                <c:pt idx="81">
                  <c:v>32.467648673670418</c:v>
                </c:pt>
                <c:pt idx="82">
                  <c:v>25.224237293569246</c:v>
                </c:pt>
                <c:pt idx="83">
                  <c:v>25.817720209008169</c:v>
                </c:pt>
                <c:pt idx="84">
                  <c:v>25.156692885146214</c:v>
                </c:pt>
                <c:pt idx="85">
                  <c:v>24.648176162464502</c:v>
                </c:pt>
                <c:pt idx="86">
                  <c:v>21.52652864765248</c:v>
                </c:pt>
                <c:pt idx="87">
                  <c:v>20.883883512445159</c:v>
                </c:pt>
                <c:pt idx="88">
                  <c:v>18.998995836277363</c:v>
                </c:pt>
                <c:pt idx="89">
                  <c:v>17.45875255376686</c:v>
                </c:pt>
                <c:pt idx="90">
                  <c:v>17.374057987394679</c:v>
                </c:pt>
                <c:pt idx="91">
                  <c:v>20.480064017412147</c:v>
                </c:pt>
                <c:pt idx="92">
                  <c:v>21.04362221378863</c:v>
                </c:pt>
                <c:pt idx="93">
                  <c:v>19.164953173650566</c:v>
                </c:pt>
                <c:pt idx="94">
                  <c:v>19.408731556189988</c:v>
                </c:pt>
                <c:pt idx="95">
                  <c:v>19.724637804982891</c:v>
                </c:pt>
                <c:pt idx="96">
                  <c:v>19.379022458230651</c:v>
                </c:pt>
                <c:pt idx="97">
                  <c:v>18.86086769930888</c:v>
                </c:pt>
                <c:pt idx="98">
                  <c:v>19.692702828981737</c:v>
                </c:pt>
                <c:pt idx="99">
                  <c:v>19.037387583854205</c:v>
                </c:pt>
                <c:pt idx="100">
                  <c:v>19.535592736856643</c:v>
                </c:pt>
                <c:pt idx="101">
                  <c:v>18.574658447999401</c:v>
                </c:pt>
                <c:pt idx="102">
                  <c:v>18.457489841888144</c:v>
                </c:pt>
                <c:pt idx="103">
                  <c:v>18.927228941068584</c:v>
                </c:pt>
                <c:pt idx="104">
                  <c:v>16.527584363811904</c:v>
                </c:pt>
                <c:pt idx="105">
                  <c:v>17.780374069017999</c:v>
                </c:pt>
                <c:pt idx="106">
                  <c:v>16.077188793759365</c:v>
                </c:pt>
                <c:pt idx="107">
                  <c:v>17.125605169467132</c:v>
                </c:pt>
                <c:pt idx="108">
                  <c:v>16.157795719933592</c:v>
                </c:pt>
                <c:pt idx="109">
                  <c:v>16.069284770340293</c:v>
                </c:pt>
                <c:pt idx="110">
                  <c:v>16.340183569295991</c:v>
                </c:pt>
                <c:pt idx="111">
                  <c:v>16.876835123867291</c:v>
                </c:pt>
                <c:pt idx="112">
                  <c:v>16.52773097648155</c:v>
                </c:pt>
                <c:pt idx="113">
                  <c:v>16.730513063856201</c:v>
                </c:pt>
                <c:pt idx="114">
                  <c:v>16.500492116912383</c:v>
                </c:pt>
                <c:pt idx="115">
                  <c:v>18.832726444101169</c:v>
                </c:pt>
                <c:pt idx="116">
                  <c:v>23.513615815500536</c:v>
                </c:pt>
                <c:pt idx="117">
                  <c:v>20.699258124887749</c:v>
                </c:pt>
                <c:pt idx="118">
                  <c:v>20.679558352803962</c:v>
                </c:pt>
                <c:pt idx="119">
                  <c:v>18.174802284226818</c:v>
                </c:pt>
                <c:pt idx="120">
                  <c:v>18.140599373683976</c:v>
                </c:pt>
                <c:pt idx="121">
                  <c:v>21.516637532740273</c:v>
                </c:pt>
                <c:pt idx="122">
                  <c:v>18.636021458404453</c:v>
                </c:pt>
                <c:pt idx="123">
                  <c:v>20.349517202128585</c:v>
                </c:pt>
                <c:pt idx="124">
                  <c:v>19.828161262874207</c:v>
                </c:pt>
                <c:pt idx="125">
                  <c:v>18.59196768559169</c:v>
                </c:pt>
                <c:pt idx="126">
                  <c:v>17.753446604564619</c:v>
                </c:pt>
                <c:pt idx="127">
                  <c:v>19.254682053272699</c:v>
                </c:pt>
                <c:pt idx="128">
                  <c:v>17.791468289138034</c:v>
                </c:pt>
                <c:pt idx="129">
                  <c:v>16.8702295695728</c:v>
                </c:pt>
                <c:pt idx="130">
                  <c:v>16.954199385173553</c:v>
                </c:pt>
                <c:pt idx="131">
                  <c:v>13.595922427882048</c:v>
                </c:pt>
                <c:pt idx="132">
                  <c:v>16.118941882975978</c:v>
                </c:pt>
                <c:pt idx="133">
                  <c:v>12.435654537731969</c:v>
                </c:pt>
                <c:pt idx="134">
                  <c:v>20.808098823527104</c:v>
                </c:pt>
                <c:pt idx="135">
                  <c:v>13.256950875413372</c:v>
                </c:pt>
                <c:pt idx="136">
                  <c:v>12.678019533599119</c:v>
                </c:pt>
                <c:pt idx="137">
                  <c:v>12.352439510800323</c:v>
                </c:pt>
                <c:pt idx="138">
                  <c:v>9.4262522139246201</c:v>
                </c:pt>
                <c:pt idx="139">
                  <c:v>9.553065619406123</c:v>
                </c:pt>
                <c:pt idx="140">
                  <c:v>7.8738378830020643</c:v>
                </c:pt>
                <c:pt idx="141">
                  <c:v>10.555234526346721</c:v>
                </c:pt>
                <c:pt idx="142">
                  <c:v>9.9833202982917832</c:v>
                </c:pt>
                <c:pt idx="143">
                  <c:v>8.8088144380115843</c:v>
                </c:pt>
                <c:pt idx="144">
                  <c:v>8.7571874711848636</c:v>
                </c:pt>
                <c:pt idx="145">
                  <c:v>9.2784525657125574</c:v>
                </c:pt>
                <c:pt idx="146">
                  <c:v>9.5356766134881799</c:v>
                </c:pt>
                <c:pt idx="147">
                  <c:v>9.3955057299108518</c:v>
                </c:pt>
                <c:pt idx="148">
                  <c:v>9.2955229564253319</c:v>
                </c:pt>
                <c:pt idx="149">
                  <c:v>8.8130356004340165</c:v>
                </c:pt>
                <c:pt idx="150">
                  <c:v>8.1459613469463115</c:v>
                </c:pt>
                <c:pt idx="151">
                  <c:v>8.2063263850211214</c:v>
                </c:pt>
                <c:pt idx="152">
                  <c:v>7.8879885778736289</c:v>
                </c:pt>
                <c:pt idx="153">
                  <c:v>8.3084718155827595</c:v>
                </c:pt>
                <c:pt idx="154">
                  <c:v>10.338625946372568</c:v>
                </c:pt>
                <c:pt idx="155">
                  <c:v>8.8004535811357147</c:v>
                </c:pt>
                <c:pt idx="156">
                  <c:v>9.0828052919136013</c:v>
                </c:pt>
                <c:pt idx="157">
                  <c:v>9.465901534879352</c:v>
                </c:pt>
                <c:pt idx="158">
                  <c:v>9.1025356000658437</c:v>
                </c:pt>
                <c:pt idx="159">
                  <c:v>8.9980665234011408</c:v>
                </c:pt>
                <c:pt idx="160">
                  <c:v>10.711675146381566</c:v>
                </c:pt>
                <c:pt idx="161">
                  <c:v>8.2497592512506976</c:v>
                </c:pt>
                <c:pt idx="162">
                  <c:v>8.5433024396360633</c:v>
                </c:pt>
                <c:pt idx="163">
                  <c:v>9.5326945545592103</c:v>
                </c:pt>
                <c:pt idx="164">
                  <c:v>8.813722751685674</c:v>
                </c:pt>
                <c:pt idx="165">
                  <c:v>9.1305151952187362</c:v>
                </c:pt>
                <c:pt idx="166">
                  <c:v>8.1365924244087076</c:v>
                </c:pt>
                <c:pt idx="167">
                  <c:v>7.8845123261249617</c:v>
                </c:pt>
                <c:pt idx="168">
                  <c:v>15.579119318539661</c:v>
                </c:pt>
                <c:pt idx="169">
                  <c:v>6.6601156536871811</c:v>
                </c:pt>
                <c:pt idx="170">
                  <c:v>8.0942361756994732</c:v>
                </c:pt>
                <c:pt idx="171">
                  <c:v>9.1834941220431432</c:v>
                </c:pt>
                <c:pt idx="172">
                  <c:v>8.654532652176508</c:v>
                </c:pt>
                <c:pt idx="173">
                  <c:v>10.436586602840245</c:v>
                </c:pt>
                <c:pt idx="174">
                  <c:v>8.235913822783596</c:v>
                </c:pt>
                <c:pt idx="175">
                  <c:v>7.7173847135034279</c:v>
                </c:pt>
                <c:pt idx="176">
                  <c:v>8.3895559516883313</c:v>
                </c:pt>
                <c:pt idx="177">
                  <c:v>7.6089950669263189</c:v>
                </c:pt>
                <c:pt idx="178">
                  <c:v>9.5748121204840118</c:v>
                </c:pt>
                <c:pt idx="179">
                  <c:v>8.4292153259530522</c:v>
                </c:pt>
                <c:pt idx="180">
                  <c:v>9.1173181021011303</c:v>
                </c:pt>
                <c:pt idx="181">
                  <c:v>8.5122171298381666</c:v>
                </c:pt>
                <c:pt idx="182">
                  <c:v>8.9278267786416752</c:v>
                </c:pt>
                <c:pt idx="183">
                  <c:v>11.112321271060397</c:v>
                </c:pt>
                <c:pt idx="184">
                  <c:v>9.1095035234362935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BB-4D1A-8E50-3D5288CA2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4442904"/>
        <c:axId val="-2004437656"/>
      </c:scatterChart>
      <c:valAx>
        <c:axId val="-2004442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4437656"/>
        <c:crosses val="autoZero"/>
        <c:crossBetween val="midCat"/>
      </c:valAx>
      <c:valAx>
        <c:axId val="-2004437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4442904"/>
        <c:crosses val="autoZero"/>
        <c:crossBetween val="midCat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70624654990003E-2"/>
          <c:y val="6.7703183065014799E-2"/>
          <c:w val="0.8405003461149293"/>
          <c:h val="0.78065067874649197"/>
        </c:manualLayout>
      </c:layout>
      <c:scatterChart>
        <c:scatterStyle val="lineMarker"/>
        <c:varyColors val="0"/>
        <c:ser>
          <c:idx val="5"/>
          <c:order val="0"/>
          <c:tx>
            <c:v>Na</c:v>
          </c:tx>
          <c:spPr>
            <a:ln w="19050">
              <a:noFill/>
            </a:ln>
          </c:spPr>
          <c:xVal>
            <c:numRef>
              <c:f>'R-42 Cations-Metals'!$H$3:$H$282</c:f>
              <c:numCache>
                <c:formatCode>m/d/yyyy\ h:mm</c:formatCode>
                <c:ptCount val="28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Cations-Metals'!$AC$3:$AC$282</c:f>
              <c:numCache>
                <c:formatCode>General</c:formatCode>
                <c:ptCount val="280"/>
                <c:pt idx="0">
                  <c:v>4962.5051000000003</c:v>
                </c:pt>
                <c:pt idx="1">
                  <c:v>60.272865449999998</c:v>
                </c:pt>
                <c:pt idx="2">
                  <c:v>5058.4572369999996</c:v>
                </c:pt>
                <c:pt idx="3">
                  <c:v>5187.4260329999997</c:v>
                </c:pt>
                <c:pt idx="4">
                  <c:v>5239.3506209999996</c:v>
                </c:pt>
                <c:pt idx="5">
                  <c:v>5266.8551939999998</c:v>
                </c:pt>
                <c:pt idx="6">
                  <c:v>5074.1301169999997</c:v>
                </c:pt>
                <c:pt idx="7">
                  <c:v>5413.0069720000001</c:v>
                </c:pt>
                <c:pt idx="8">
                  <c:v>4955.8275059999996</c:v>
                </c:pt>
                <c:pt idx="9">
                  <c:v>4730.4533510000001</c:v>
                </c:pt>
                <c:pt idx="10">
                  <c:v>5457.764228</c:v>
                </c:pt>
                <c:pt idx="11">
                  <c:v>5861.7507679999999</c:v>
                </c:pt>
                <c:pt idx="12">
                  <c:v>5173.105552</c:v>
                </c:pt>
                <c:pt idx="13">
                  <c:v>5512.6131180000002</c:v>
                </c:pt>
                <c:pt idx="14">
                  <c:v>5785.3954990000002</c:v>
                </c:pt>
                <c:pt idx="15">
                  <c:v>5581.7352810000002</c:v>
                </c:pt>
                <c:pt idx="16">
                  <c:v>10.66648912</c:v>
                </c:pt>
                <c:pt idx="17">
                  <c:v>1670.6106500000001</c:v>
                </c:pt>
                <c:pt idx="18">
                  <c:v>2031.4524039999999</c:v>
                </c:pt>
                <c:pt idx="19">
                  <c:v>2512.5274650000001</c:v>
                </c:pt>
                <c:pt idx="20">
                  <c:v>2824.4008180000001</c:v>
                </c:pt>
                <c:pt idx="21">
                  <c:v>2982.9989110000001</c:v>
                </c:pt>
                <c:pt idx="22">
                  <c:v>3241.835646</c:v>
                </c:pt>
                <c:pt idx="23">
                  <c:v>3190.6714440000001</c:v>
                </c:pt>
                <c:pt idx="24">
                  <c:v>3423.4198719999999</c:v>
                </c:pt>
                <c:pt idx="25">
                  <c:v>3634.0832999999998</c:v>
                </c:pt>
                <c:pt idx="26">
                  <c:v>3606.3485700000001</c:v>
                </c:pt>
                <c:pt idx="27">
                  <c:v>3672.461867</c:v>
                </c:pt>
                <c:pt idx="28">
                  <c:v>3611.0205649999998</c:v>
                </c:pt>
                <c:pt idx="29">
                  <c:v>3655.1420830000002</c:v>
                </c:pt>
                <c:pt idx="30">
                  <c:v>3629.4481510000001</c:v>
                </c:pt>
                <c:pt idx="31">
                  <c:v>3537.8622580000001</c:v>
                </c:pt>
                <c:pt idx="32">
                  <c:v>3506.7943759999998</c:v>
                </c:pt>
                <c:pt idx="33">
                  <c:v>3333.2590730000002</c:v>
                </c:pt>
                <c:pt idx="34">
                  <c:v>3399.032033</c:v>
                </c:pt>
                <c:pt idx="35">
                  <c:v>3252.1167209999999</c:v>
                </c:pt>
                <c:pt idx="36">
                  <c:v>3132.2743399999999</c:v>
                </c:pt>
                <c:pt idx="37">
                  <c:v>3044.0475329999999</c:v>
                </c:pt>
                <c:pt idx="38">
                  <c:v>3048.399766</c:v>
                </c:pt>
                <c:pt idx="39">
                  <c:v>2849.3376939999998</c:v>
                </c:pt>
                <c:pt idx="40">
                  <c:v>2878.3493050000002</c:v>
                </c:pt>
                <c:pt idx="41">
                  <c:v>2689.7638860000002</c:v>
                </c:pt>
                <c:pt idx="42">
                  <c:v>2773.4175919999998</c:v>
                </c:pt>
                <c:pt idx="43">
                  <c:v>2543.8873720000001</c:v>
                </c:pt>
                <c:pt idx="44">
                  <c:v>2623.7638929999998</c:v>
                </c:pt>
                <c:pt idx="45">
                  <c:v>2519.6723339999999</c:v>
                </c:pt>
                <c:pt idx="46">
                  <c:v>2320.4176210000001</c:v>
                </c:pt>
                <c:pt idx="47">
                  <c:v>2380.5442090000001</c:v>
                </c:pt>
                <c:pt idx="48">
                  <c:v>2686.750102</c:v>
                </c:pt>
                <c:pt idx="49">
                  <c:v>2568.4927360000001</c:v>
                </c:pt>
                <c:pt idx="50">
                  <c:v>2557.6317610000001</c:v>
                </c:pt>
                <c:pt idx="51">
                  <c:v>2410.9483190000001</c:v>
                </c:pt>
                <c:pt idx="52">
                  <c:v>2182.2246829999999</c:v>
                </c:pt>
                <c:pt idx="53">
                  <c:v>2207.935015</c:v>
                </c:pt>
                <c:pt idx="54">
                  <c:v>2189.6262620000002</c:v>
                </c:pt>
                <c:pt idx="55">
                  <c:v>2046.571516</c:v>
                </c:pt>
                <c:pt idx="56">
                  <c:v>2001.235326</c:v>
                </c:pt>
                <c:pt idx="57">
                  <c:v>1941.700208</c:v>
                </c:pt>
                <c:pt idx="58">
                  <c:v>1704.0538100000001</c:v>
                </c:pt>
                <c:pt idx="59">
                  <c:v>1771.2583299999999</c:v>
                </c:pt>
                <c:pt idx="60">
                  <c:v>1779.359768</c:v>
                </c:pt>
                <c:pt idx="61">
                  <c:v>1680.9817849999999</c:v>
                </c:pt>
                <c:pt idx="62">
                  <c:v>1608.1340170000001</c:v>
                </c:pt>
                <c:pt idx="63">
                  <c:v>1523.7926279999999</c:v>
                </c:pt>
                <c:pt idx="64">
                  <c:v>1438.866806</c:v>
                </c:pt>
                <c:pt idx="65">
                  <c:v>1398.52718</c:v>
                </c:pt>
                <c:pt idx="66">
                  <c:v>1320.088495</c:v>
                </c:pt>
                <c:pt idx="67">
                  <c:v>1283.7236620000001</c:v>
                </c:pt>
                <c:pt idx="68">
                  <c:v>1236.7290539999999</c:v>
                </c:pt>
                <c:pt idx="69">
                  <c:v>1210.155377</c:v>
                </c:pt>
                <c:pt idx="70">
                  <c:v>1172.8328839999999</c:v>
                </c:pt>
                <c:pt idx="71">
                  <c:v>1127.6946949999999</c:v>
                </c:pt>
                <c:pt idx="72">
                  <c:v>1129.8305769999999</c:v>
                </c:pt>
                <c:pt idx="73">
                  <c:v>1082.475968</c:v>
                </c:pt>
                <c:pt idx="74">
                  <c:v>1125.200464</c:v>
                </c:pt>
                <c:pt idx="75">
                  <c:v>1099.8332</c:v>
                </c:pt>
                <c:pt idx="76">
                  <c:v>1087.2646500000001</c:v>
                </c:pt>
                <c:pt idx="77">
                  <c:v>1023.130926</c:v>
                </c:pt>
                <c:pt idx="78">
                  <c:v>996.62178470000003</c:v>
                </c:pt>
                <c:pt idx="79">
                  <c:v>978.95984599999997</c:v>
                </c:pt>
                <c:pt idx="80">
                  <c:v>949.45146339999997</c:v>
                </c:pt>
                <c:pt idx="81">
                  <c:v>935.09160880000002</c:v>
                </c:pt>
                <c:pt idx="82">
                  <c:v>894.55388070000004</c:v>
                </c:pt>
                <c:pt idx="83">
                  <c:v>911.54090380000002</c:v>
                </c:pt>
                <c:pt idx="84">
                  <c:v>863.0331218</c:v>
                </c:pt>
                <c:pt idx="85">
                  <c:v>852.28913599999998</c:v>
                </c:pt>
                <c:pt idx="86">
                  <c:v>828.93772620000004</c:v>
                </c:pt>
                <c:pt idx="87">
                  <c:v>802.76076469999998</c:v>
                </c:pt>
                <c:pt idx="88">
                  <c:v>780.94156039999996</c:v>
                </c:pt>
                <c:pt idx="89">
                  <c:v>762.95136869999999</c:v>
                </c:pt>
                <c:pt idx="90">
                  <c:v>747.45345010000005</c:v>
                </c:pt>
                <c:pt idx="91">
                  <c:v>757.84436430000005</c:v>
                </c:pt>
                <c:pt idx="92">
                  <c:v>759.90971860000002</c:v>
                </c:pt>
                <c:pt idx="93">
                  <c:v>721.69874600000003</c:v>
                </c:pt>
                <c:pt idx="94">
                  <c:v>678.7611905</c:v>
                </c:pt>
                <c:pt idx="95">
                  <c:v>728.80570209999996</c:v>
                </c:pt>
                <c:pt idx="96">
                  <c:v>701.63961310000002</c:v>
                </c:pt>
                <c:pt idx="97">
                  <c:v>686.98291389999997</c:v>
                </c:pt>
                <c:pt idx="98">
                  <c:v>673.67738999999995</c:v>
                </c:pt>
                <c:pt idx="99">
                  <c:v>656.48625170000003</c:v>
                </c:pt>
                <c:pt idx="100">
                  <c:v>605.36090100000001</c:v>
                </c:pt>
                <c:pt idx="101">
                  <c:v>595.93316589999995</c:v>
                </c:pt>
                <c:pt idx="102">
                  <c:v>568.60230469999999</c:v>
                </c:pt>
                <c:pt idx="103">
                  <c:v>565.04439649999995</c:v>
                </c:pt>
                <c:pt idx="104">
                  <c:v>555.61259270000005</c:v>
                </c:pt>
                <c:pt idx="105">
                  <c:v>532.82058979999999</c:v>
                </c:pt>
                <c:pt idx="106">
                  <c:v>527.58367759999999</c:v>
                </c:pt>
                <c:pt idx="107">
                  <c:v>523.42012380000006</c:v>
                </c:pt>
                <c:pt idx="108">
                  <c:v>524.94483990000003</c:v>
                </c:pt>
                <c:pt idx="109">
                  <c:v>512.66753489999996</c:v>
                </c:pt>
                <c:pt idx="110">
                  <c:v>514.06215740000005</c:v>
                </c:pt>
                <c:pt idx="111">
                  <c:v>465.87343019999997</c:v>
                </c:pt>
                <c:pt idx="112">
                  <c:v>460.33081019999997</c:v>
                </c:pt>
                <c:pt idx="113">
                  <c:v>454.35745259999999</c:v>
                </c:pt>
                <c:pt idx="114">
                  <c:v>455.01948920000001</c:v>
                </c:pt>
                <c:pt idx="115">
                  <c:v>463.41525960000001</c:v>
                </c:pt>
                <c:pt idx="116">
                  <c:v>491.95014040000001</c:v>
                </c:pt>
                <c:pt idx="117">
                  <c:v>495.59848970000002</c:v>
                </c:pt>
                <c:pt idx="118">
                  <c:v>459.85166520000001</c:v>
                </c:pt>
                <c:pt idx="119">
                  <c:v>463.60467649999998</c:v>
                </c:pt>
                <c:pt idx="120">
                  <c:v>452.66605099999998</c:v>
                </c:pt>
                <c:pt idx="121">
                  <c:v>438.57414069999999</c:v>
                </c:pt>
                <c:pt idx="122">
                  <c:v>428.63780689999999</c:v>
                </c:pt>
                <c:pt idx="123">
                  <c:v>413.53623779999998</c:v>
                </c:pt>
                <c:pt idx="124">
                  <c:v>399.23235749999998</c:v>
                </c:pt>
                <c:pt idx="125">
                  <c:v>391.3568965</c:v>
                </c:pt>
                <c:pt idx="126">
                  <c:v>384.37329779999999</c:v>
                </c:pt>
                <c:pt idx="127">
                  <c:v>372.28457529999997</c:v>
                </c:pt>
                <c:pt idx="128">
                  <c:v>365.78435519999999</c:v>
                </c:pt>
                <c:pt idx="129">
                  <c:v>364.05960700000003</c:v>
                </c:pt>
                <c:pt idx="130">
                  <c:v>407.53584369999999</c:v>
                </c:pt>
                <c:pt idx="131">
                  <c:v>366.28932659999998</c:v>
                </c:pt>
                <c:pt idx="132">
                  <c:v>390.05823140000001</c:v>
                </c:pt>
                <c:pt idx="133">
                  <c:v>300.2320919</c:v>
                </c:pt>
                <c:pt idx="134">
                  <c:v>293.66954470000002</c:v>
                </c:pt>
                <c:pt idx="135">
                  <c:v>315.57197170000001</c:v>
                </c:pt>
                <c:pt idx="136">
                  <c:v>307.48559929999999</c:v>
                </c:pt>
                <c:pt idx="137">
                  <c:v>310.24601530000001</c:v>
                </c:pt>
                <c:pt idx="138">
                  <c:v>299.11892769999997</c:v>
                </c:pt>
                <c:pt idx="139">
                  <c:v>290.32578260000003</c:v>
                </c:pt>
                <c:pt idx="140">
                  <c:v>290.295975</c:v>
                </c:pt>
                <c:pt idx="141">
                  <c:v>302.21356520000001</c:v>
                </c:pt>
                <c:pt idx="142">
                  <c:v>318.46972529999999</c:v>
                </c:pt>
                <c:pt idx="143">
                  <c:v>319.78490090000003</c:v>
                </c:pt>
                <c:pt idx="144">
                  <c:v>312.40528940000002</c:v>
                </c:pt>
                <c:pt idx="145">
                  <c:v>309.54091670000003</c:v>
                </c:pt>
                <c:pt idx="146">
                  <c:v>302.41905489999999</c:v>
                </c:pt>
                <c:pt idx="147">
                  <c:v>304.18862860000002</c:v>
                </c:pt>
                <c:pt idx="148">
                  <c:v>292.04328450000003</c:v>
                </c:pt>
                <c:pt idx="149">
                  <c:v>294.22542229999999</c:v>
                </c:pt>
                <c:pt idx="150">
                  <c:v>274.87379199999998</c:v>
                </c:pt>
                <c:pt idx="151">
                  <c:v>273.02434570000003</c:v>
                </c:pt>
                <c:pt idx="152">
                  <c:v>271.29943159999999</c:v>
                </c:pt>
                <c:pt idx="153">
                  <c:v>304.36026989999999</c:v>
                </c:pt>
                <c:pt idx="154">
                  <c:v>305.24001509999999</c:v>
                </c:pt>
                <c:pt idx="155">
                  <c:v>270.42086080000001</c:v>
                </c:pt>
                <c:pt idx="156">
                  <c:v>257.85251490000002</c:v>
                </c:pt>
                <c:pt idx="157">
                  <c:v>249.96335529999999</c:v>
                </c:pt>
                <c:pt idx="158">
                  <c:v>226.53067390000001</c:v>
                </c:pt>
                <c:pt idx="159">
                  <c:v>208.84524669999999</c:v>
                </c:pt>
                <c:pt idx="160">
                  <c:v>204.9297866</c:v>
                </c:pt>
                <c:pt idx="161">
                  <c:v>203.53622429999999</c:v>
                </c:pt>
                <c:pt idx="162">
                  <c:v>212.2236115</c:v>
                </c:pt>
                <c:pt idx="163">
                  <c:v>194.0352828</c:v>
                </c:pt>
                <c:pt idx="164">
                  <c:v>182.71260219999999</c:v>
                </c:pt>
                <c:pt idx="165">
                  <c:v>175.61334220000001</c:v>
                </c:pt>
                <c:pt idx="166">
                  <c:v>182.5484409</c:v>
                </c:pt>
                <c:pt idx="167">
                  <c:v>150.5138072</c:v>
                </c:pt>
                <c:pt idx="168">
                  <c:v>147.91397860000001</c:v>
                </c:pt>
                <c:pt idx="169">
                  <c:v>152.4177325</c:v>
                </c:pt>
                <c:pt idx="170">
                  <c:v>136.1751993</c:v>
                </c:pt>
                <c:pt idx="171">
                  <c:v>129.3906088</c:v>
                </c:pt>
                <c:pt idx="172">
                  <c:v>128.9113931</c:v>
                </c:pt>
                <c:pt idx="173">
                  <c:v>124.48759459999999</c:v>
                </c:pt>
                <c:pt idx="174">
                  <c:v>122.3422806</c:v>
                </c:pt>
                <c:pt idx="175">
                  <c:v>121.98870460000001</c:v>
                </c:pt>
                <c:pt idx="176">
                  <c:v>119.9587581</c:v>
                </c:pt>
                <c:pt idx="177">
                  <c:v>118.6034484</c:v>
                </c:pt>
                <c:pt idx="178">
                  <c:v>109.2665879</c:v>
                </c:pt>
                <c:pt idx="179">
                  <c:v>111.30509619999999</c:v>
                </c:pt>
                <c:pt idx="180">
                  <c:v>111.0316672</c:v>
                </c:pt>
                <c:pt idx="181">
                  <c:v>109.8931762</c:v>
                </c:pt>
                <c:pt idx="182">
                  <c:v>109.6442337</c:v>
                </c:pt>
                <c:pt idx="183">
                  <c:v>117.7094752</c:v>
                </c:pt>
                <c:pt idx="184">
                  <c:v>105.8218636</c:v>
                </c:pt>
                <c:pt idx="185">
                  <c:v>171.744125</c:v>
                </c:pt>
                <c:pt idx="186">
                  <c:v>112.7455227</c:v>
                </c:pt>
                <c:pt idx="187">
                  <c:v>141.8054037</c:v>
                </c:pt>
                <c:pt idx="188">
                  <c:v>109.0890778</c:v>
                </c:pt>
                <c:pt idx="189">
                  <c:v>143.0608881</c:v>
                </c:pt>
                <c:pt idx="190">
                  <c:v>107.1240177</c:v>
                </c:pt>
                <c:pt idx="191">
                  <c:v>143.67298020000001</c:v>
                </c:pt>
                <c:pt idx="192">
                  <c:v>107.0344336</c:v>
                </c:pt>
                <c:pt idx="193">
                  <c:v>124.37536830000001</c:v>
                </c:pt>
                <c:pt idx="194">
                  <c:v>106.7861328</c:v>
                </c:pt>
                <c:pt idx="195">
                  <c:v>149.0583129</c:v>
                </c:pt>
                <c:pt idx="196">
                  <c:v>112.0077544</c:v>
                </c:pt>
                <c:pt idx="197">
                  <c:v>131.8209842</c:v>
                </c:pt>
                <c:pt idx="198">
                  <c:v>110.9493295</c:v>
                </c:pt>
                <c:pt idx="199">
                  <c:v>110.0812023</c:v>
                </c:pt>
                <c:pt idx="200">
                  <c:v>107.9003659</c:v>
                </c:pt>
                <c:pt idx="201">
                  <c:v>107.8662084</c:v>
                </c:pt>
                <c:pt idx="202">
                  <c:v>83.082985089999994</c:v>
                </c:pt>
                <c:pt idx="203">
                  <c:v>126.51095960000001</c:v>
                </c:pt>
                <c:pt idx="204">
                  <c:v>123.9459459</c:v>
                </c:pt>
                <c:pt idx="205">
                  <c:v>118.3067112</c:v>
                </c:pt>
                <c:pt idx="206">
                  <c:v>125.95093900000001</c:v>
                </c:pt>
                <c:pt idx="207">
                  <c:v>115.6990741</c:v>
                </c:pt>
                <c:pt idx="208">
                  <c:v>116.57377200000001</c:v>
                </c:pt>
                <c:pt idx="209">
                  <c:v>124.5638579</c:v>
                </c:pt>
                <c:pt idx="210">
                  <c:v>139.77033320000001</c:v>
                </c:pt>
                <c:pt idx="211">
                  <c:v>122.5198391</c:v>
                </c:pt>
                <c:pt idx="212">
                  <c:v>123.3833041</c:v>
                </c:pt>
                <c:pt idx="213">
                  <c:v>131.27001139999999</c:v>
                </c:pt>
                <c:pt idx="214">
                  <c:v>123.7827336</c:v>
                </c:pt>
                <c:pt idx="215">
                  <c:v>137.97161980000001</c:v>
                </c:pt>
                <c:pt idx="216">
                  <c:v>157.7403022</c:v>
                </c:pt>
                <c:pt idx="217">
                  <c:v>159.49571739999999</c:v>
                </c:pt>
                <c:pt idx="218">
                  <c:v>171.9844229</c:v>
                </c:pt>
                <c:pt idx="219">
                  <c:v>163.918013</c:v>
                </c:pt>
                <c:pt idx="220">
                  <c:v>124.1736343</c:v>
                </c:pt>
                <c:pt idx="221">
                  <c:v>138.70132530000001</c:v>
                </c:pt>
                <c:pt idx="222">
                  <c:v>126.2549009</c:v>
                </c:pt>
                <c:pt idx="223">
                  <c:v>130.89068330000001</c:v>
                </c:pt>
                <c:pt idx="224">
                  <c:v>101.20527149999999</c:v>
                </c:pt>
                <c:pt idx="225">
                  <c:v>115.04009480000001</c:v>
                </c:pt>
                <c:pt idx="226">
                  <c:v>127.3781352</c:v>
                </c:pt>
                <c:pt idx="227">
                  <c:v>112.959119</c:v>
                </c:pt>
                <c:pt idx="228">
                  <c:v>120.87419389999999</c:v>
                </c:pt>
                <c:pt idx="229">
                  <c:v>109.4259119</c:v>
                </c:pt>
                <c:pt idx="230">
                  <c:v>98.260593920000005</c:v>
                </c:pt>
                <c:pt idx="231">
                  <c:v>113.9058227</c:v>
                </c:pt>
                <c:pt idx="232">
                  <c:v>113.551249</c:v>
                </c:pt>
                <c:pt idx="233">
                  <c:v>90.697274359999994</c:v>
                </c:pt>
                <c:pt idx="234">
                  <c:v>109.6134062</c:v>
                </c:pt>
                <c:pt idx="235">
                  <c:v>109.90002079999999</c:v>
                </c:pt>
                <c:pt idx="236">
                  <c:v>87.554371509999996</c:v>
                </c:pt>
                <c:pt idx="237">
                  <c:v>89.597645610000001</c:v>
                </c:pt>
                <c:pt idx="238">
                  <c:v>89.138245209999994</c:v>
                </c:pt>
                <c:pt idx="239">
                  <c:v>80.925149169999997</c:v>
                </c:pt>
                <c:pt idx="240">
                  <c:v>90.491682609999998</c:v>
                </c:pt>
                <c:pt idx="241">
                  <c:v>101.1822772</c:v>
                </c:pt>
                <c:pt idx="242">
                  <c:v>100.6121395</c:v>
                </c:pt>
                <c:pt idx="243">
                  <c:v>106.548986</c:v>
                </c:pt>
                <c:pt idx="244">
                  <c:v>107.08213859999999</c:v>
                </c:pt>
                <c:pt idx="245">
                  <c:v>112.60342319999999</c:v>
                </c:pt>
                <c:pt idx="246">
                  <c:v>121.3306321</c:v>
                </c:pt>
                <c:pt idx="247">
                  <c:v>132.0865556</c:v>
                </c:pt>
                <c:pt idx="248">
                  <c:v>177.3269118</c:v>
                </c:pt>
                <c:pt idx="249">
                  <c:v>176.61595740000001</c:v>
                </c:pt>
                <c:pt idx="250">
                  <c:v>174.84811980000001</c:v>
                </c:pt>
                <c:pt idx="251">
                  <c:v>189.33475089999999</c:v>
                </c:pt>
                <c:pt idx="252">
                  <c:v>128.1874397</c:v>
                </c:pt>
                <c:pt idx="253">
                  <c:v>98.129840279999996</c:v>
                </c:pt>
                <c:pt idx="254">
                  <c:v>88.172566009999997</c:v>
                </c:pt>
                <c:pt idx="255">
                  <c:v>67.995266259999994</c:v>
                </c:pt>
                <c:pt idx="256">
                  <c:v>79.558339129999993</c:v>
                </c:pt>
                <c:pt idx="257">
                  <c:v>70.284354160000007</c:v>
                </c:pt>
                <c:pt idx="258">
                  <c:v>78.461388999999997</c:v>
                </c:pt>
                <c:pt idx="259">
                  <c:v>63.563865389999997</c:v>
                </c:pt>
                <c:pt idx="260">
                  <c:v>66.320314249999996</c:v>
                </c:pt>
                <c:pt idx="261">
                  <c:v>70.254078870000001</c:v>
                </c:pt>
                <c:pt idx="262">
                  <c:v>63.362300509999997</c:v>
                </c:pt>
                <c:pt idx="263">
                  <c:v>64.953814199999997</c:v>
                </c:pt>
                <c:pt idx="264">
                  <c:v>62.06642386</c:v>
                </c:pt>
                <c:pt idx="265">
                  <c:v>73.711658479999997</c:v>
                </c:pt>
                <c:pt idx="266">
                  <c:v>62.64433863</c:v>
                </c:pt>
                <c:pt idx="267">
                  <c:v>68.057321790000003</c:v>
                </c:pt>
                <c:pt idx="268">
                  <c:v>61.638513420000002</c:v>
                </c:pt>
                <c:pt idx="269">
                  <c:v>67.655065260000001</c:v>
                </c:pt>
                <c:pt idx="270">
                  <c:v>61.457958570000002</c:v>
                </c:pt>
                <c:pt idx="271">
                  <c:v>68.258239660000001</c:v>
                </c:pt>
                <c:pt idx="272">
                  <c:v>63.889371359999998</c:v>
                </c:pt>
                <c:pt idx="273">
                  <c:v>67.142847130000007</c:v>
                </c:pt>
                <c:pt idx="274">
                  <c:v>59.00380637</c:v>
                </c:pt>
                <c:pt idx="275">
                  <c:v>70.86513952</c:v>
                </c:pt>
                <c:pt idx="276">
                  <c:v>53.01209918</c:v>
                </c:pt>
                <c:pt idx="277">
                  <c:v>49.756713840000003</c:v>
                </c:pt>
                <c:pt idx="278">
                  <c:v>47.0344999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52-470C-B69B-2BCCDCFB2A3A}"/>
            </c:ext>
          </c:extLst>
        </c:ser>
        <c:ser>
          <c:idx val="6"/>
          <c:order val="1"/>
          <c:tx>
            <c:v>Ca</c:v>
          </c:tx>
          <c:spPr>
            <a:ln w="19050">
              <a:noFill/>
            </a:ln>
          </c:spPr>
          <c:xVal>
            <c:numRef>
              <c:f>'R-42 Cations-Metals'!$H$3:$H$282</c:f>
              <c:numCache>
                <c:formatCode>m/d/yyyy\ h:mm</c:formatCode>
                <c:ptCount val="28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Cations-Metals'!$Q$3:$Q$282</c:f>
              <c:numCache>
                <c:formatCode>General</c:formatCode>
                <c:ptCount val="280"/>
                <c:pt idx="0">
                  <c:v>29.30961847</c:v>
                </c:pt>
                <c:pt idx="1">
                  <c:v>29.542064450000002</c:v>
                </c:pt>
                <c:pt idx="2">
                  <c:v>30.135602670000001</c:v>
                </c:pt>
                <c:pt idx="3">
                  <c:v>29.691400170000001</c:v>
                </c:pt>
                <c:pt idx="4">
                  <c:v>29.408490860000001</c:v>
                </c:pt>
                <c:pt idx="5">
                  <c:v>30.240522160000001</c:v>
                </c:pt>
                <c:pt idx="6">
                  <c:v>29.71483082</c:v>
                </c:pt>
                <c:pt idx="7">
                  <c:v>29.86253301</c:v>
                </c:pt>
                <c:pt idx="8">
                  <c:v>29.96300398</c:v>
                </c:pt>
                <c:pt idx="9">
                  <c:v>29.190971959999999</c:v>
                </c:pt>
                <c:pt idx="10">
                  <c:v>29.243903410000001</c:v>
                </c:pt>
                <c:pt idx="11">
                  <c:v>30.012341410000001</c:v>
                </c:pt>
                <c:pt idx="12">
                  <c:v>29.813302849999999</c:v>
                </c:pt>
                <c:pt idx="13">
                  <c:v>29.598084069999999</c:v>
                </c:pt>
                <c:pt idx="14">
                  <c:v>30.155075400000001</c:v>
                </c:pt>
                <c:pt idx="15">
                  <c:v>29.732869139999998</c:v>
                </c:pt>
                <c:pt idx="16">
                  <c:v>13.69136741</c:v>
                </c:pt>
                <c:pt idx="17">
                  <c:v>20.637274810000001</c:v>
                </c:pt>
                <c:pt idx="18">
                  <c:v>29.284422119999999</c:v>
                </c:pt>
                <c:pt idx="19">
                  <c:v>32.485492010000002</c:v>
                </c:pt>
                <c:pt idx="20">
                  <c:v>36.474621249999998</c:v>
                </c:pt>
                <c:pt idx="21">
                  <c:v>39.388367940000002</c:v>
                </c:pt>
                <c:pt idx="22">
                  <c:v>31.562838500000002</c:v>
                </c:pt>
                <c:pt idx="23">
                  <c:v>30.509486150000001</c:v>
                </c:pt>
                <c:pt idx="24">
                  <c:v>35.090685659999998</c:v>
                </c:pt>
                <c:pt idx="25">
                  <c:v>35.152602170000002</c:v>
                </c:pt>
                <c:pt idx="26">
                  <c:v>34.177636769999999</c:v>
                </c:pt>
                <c:pt idx="27">
                  <c:v>33.963480769999997</c:v>
                </c:pt>
                <c:pt idx="28">
                  <c:v>32.479810000000001</c:v>
                </c:pt>
                <c:pt idx="29">
                  <c:v>32.81811373</c:v>
                </c:pt>
                <c:pt idx="30">
                  <c:v>31.798369040000001</c:v>
                </c:pt>
                <c:pt idx="31">
                  <c:v>30.453636400000001</c:v>
                </c:pt>
                <c:pt idx="32">
                  <c:v>29.776582749999999</c:v>
                </c:pt>
                <c:pt idx="33">
                  <c:v>30.954962049999999</c:v>
                </c:pt>
                <c:pt idx="34">
                  <c:v>28.410815769999999</c:v>
                </c:pt>
                <c:pt idx="35">
                  <c:v>26.517819750000001</c:v>
                </c:pt>
                <c:pt idx="36">
                  <c:v>25.221268760000001</c:v>
                </c:pt>
                <c:pt idx="37">
                  <c:v>23.214236240000002</c:v>
                </c:pt>
                <c:pt idx="38">
                  <c:v>23.34838512</c:v>
                </c:pt>
                <c:pt idx="39">
                  <c:v>21.717469449999999</c:v>
                </c:pt>
                <c:pt idx="40">
                  <c:v>21.197933580000001</c:v>
                </c:pt>
                <c:pt idx="41">
                  <c:v>19.977580270000001</c:v>
                </c:pt>
                <c:pt idx="42">
                  <c:v>19.60762991</c:v>
                </c:pt>
                <c:pt idx="43">
                  <c:v>18.170034579999999</c:v>
                </c:pt>
                <c:pt idx="44">
                  <c:v>18.631174470000001</c:v>
                </c:pt>
                <c:pt idx="45">
                  <c:v>17.469997410000001</c:v>
                </c:pt>
                <c:pt idx="46">
                  <c:v>16.288159180000001</c:v>
                </c:pt>
                <c:pt idx="47">
                  <c:v>15.611350059999999</c:v>
                </c:pt>
                <c:pt idx="48">
                  <c:v>16.03625263</c:v>
                </c:pt>
                <c:pt idx="49">
                  <c:v>14.852994239999999</c:v>
                </c:pt>
                <c:pt idx="50">
                  <c:v>14.350444830000001</c:v>
                </c:pt>
                <c:pt idx="51">
                  <c:v>13.576168770000001</c:v>
                </c:pt>
                <c:pt idx="52">
                  <c:v>12.580291920000001</c:v>
                </c:pt>
                <c:pt idx="53">
                  <c:v>12.04557194</c:v>
                </c:pt>
                <c:pt idx="54">
                  <c:v>11.58143594</c:v>
                </c:pt>
                <c:pt idx="55">
                  <c:v>10.75038999</c:v>
                </c:pt>
                <c:pt idx="56">
                  <c:v>10.36392695</c:v>
                </c:pt>
                <c:pt idx="57">
                  <c:v>10.44448725</c:v>
                </c:pt>
                <c:pt idx="58">
                  <c:v>10.04979954</c:v>
                </c:pt>
                <c:pt idx="59">
                  <c:v>9.619040279</c:v>
                </c:pt>
                <c:pt idx="60">
                  <c:v>9.9645828329999997</c:v>
                </c:pt>
                <c:pt idx="61">
                  <c:v>9.3602745980000002</c:v>
                </c:pt>
                <c:pt idx="62">
                  <c:v>9.270802625</c:v>
                </c:pt>
                <c:pt idx="63">
                  <c:v>9.1095990980000003</c:v>
                </c:pt>
                <c:pt idx="64">
                  <c:v>9.0841986800000001</c:v>
                </c:pt>
                <c:pt idx="65">
                  <c:v>9.2523244079999998</c:v>
                </c:pt>
                <c:pt idx="66">
                  <c:v>9.0891577419999994</c:v>
                </c:pt>
                <c:pt idx="67">
                  <c:v>9.0551673990000001</c:v>
                </c:pt>
                <c:pt idx="68">
                  <c:v>9.0411572759999999</c:v>
                </c:pt>
                <c:pt idx="69">
                  <c:v>9.0826579150000004</c:v>
                </c:pt>
                <c:pt idx="70">
                  <c:v>9.3477070760000007</c:v>
                </c:pt>
                <c:pt idx="71">
                  <c:v>9.1985417100000006</c:v>
                </c:pt>
                <c:pt idx="72">
                  <c:v>9.4389114440000004</c:v>
                </c:pt>
                <c:pt idx="73">
                  <c:v>9.4440108699999996</c:v>
                </c:pt>
                <c:pt idx="74">
                  <c:v>9.1149363680000004</c:v>
                </c:pt>
                <c:pt idx="75">
                  <c:v>9.1990522279999993</c:v>
                </c:pt>
                <c:pt idx="76">
                  <c:v>9.4252599660000005</c:v>
                </c:pt>
                <c:pt idx="77">
                  <c:v>9.5132281600000006</c:v>
                </c:pt>
                <c:pt idx="78">
                  <c:v>9.4216273220000009</c:v>
                </c:pt>
                <c:pt idx="79">
                  <c:v>9.6624322469999999</c:v>
                </c:pt>
                <c:pt idx="80">
                  <c:v>9.8699610500000006</c:v>
                </c:pt>
                <c:pt idx="81">
                  <c:v>9.8920209719999992</c:v>
                </c:pt>
                <c:pt idx="82">
                  <c:v>9.6435320430000004</c:v>
                </c:pt>
                <c:pt idx="83">
                  <c:v>11.46010227</c:v>
                </c:pt>
                <c:pt idx="84">
                  <c:v>9.8524302220000006</c:v>
                </c:pt>
                <c:pt idx="85">
                  <c:v>9.8231019449999994</c:v>
                </c:pt>
                <c:pt idx="86">
                  <c:v>9.9178143110000008</c:v>
                </c:pt>
                <c:pt idx="87">
                  <c:v>10.02225681</c:v>
                </c:pt>
                <c:pt idx="88">
                  <c:v>10.0861163</c:v>
                </c:pt>
                <c:pt idx="89">
                  <c:v>10.097489169999999</c:v>
                </c:pt>
                <c:pt idx="90">
                  <c:v>10.039935310000001</c:v>
                </c:pt>
                <c:pt idx="91">
                  <c:v>10.56492997</c:v>
                </c:pt>
                <c:pt idx="92">
                  <c:v>11.016654089999999</c:v>
                </c:pt>
                <c:pt idx="93">
                  <c:v>10.845133000000001</c:v>
                </c:pt>
                <c:pt idx="94">
                  <c:v>10.55821999</c:v>
                </c:pt>
                <c:pt idx="95">
                  <c:v>11.42069175</c:v>
                </c:pt>
                <c:pt idx="96">
                  <c:v>11.522533490000001</c:v>
                </c:pt>
                <c:pt idx="97">
                  <c:v>11.76339765</c:v>
                </c:pt>
                <c:pt idx="98">
                  <c:v>12.531680400000001</c:v>
                </c:pt>
                <c:pt idx="99">
                  <c:v>13.18134349</c:v>
                </c:pt>
                <c:pt idx="100">
                  <c:v>12.231301330000001</c:v>
                </c:pt>
                <c:pt idx="101">
                  <c:v>12.430744219999999</c:v>
                </c:pt>
                <c:pt idx="102">
                  <c:v>12.58980167</c:v>
                </c:pt>
                <c:pt idx="103">
                  <c:v>12.890099469999999</c:v>
                </c:pt>
                <c:pt idx="104">
                  <c:v>13.285397959999999</c:v>
                </c:pt>
                <c:pt idx="105">
                  <c:v>13.798767460000001</c:v>
                </c:pt>
                <c:pt idx="106">
                  <c:v>12.990393409999999</c:v>
                </c:pt>
                <c:pt idx="107">
                  <c:v>13.263294889999999</c:v>
                </c:pt>
                <c:pt idx="108">
                  <c:v>13.62570156</c:v>
                </c:pt>
                <c:pt idx="109">
                  <c:v>14.37594614</c:v>
                </c:pt>
                <c:pt idx="110">
                  <c:v>14.55429975</c:v>
                </c:pt>
                <c:pt idx="111">
                  <c:v>14.908838599999999</c:v>
                </c:pt>
                <c:pt idx="112">
                  <c:v>15.034618679999999</c:v>
                </c:pt>
                <c:pt idx="113">
                  <c:v>15.705416189999999</c:v>
                </c:pt>
                <c:pt idx="114">
                  <c:v>15.991987610000001</c:v>
                </c:pt>
                <c:pt idx="115">
                  <c:v>16.35066093</c:v>
                </c:pt>
                <c:pt idx="116">
                  <c:v>17.169420200000001</c:v>
                </c:pt>
                <c:pt idx="117">
                  <c:v>18.20309778</c:v>
                </c:pt>
                <c:pt idx="118">
                  <c:v>17.91043457</c:v>
                </c:pt>
                <c:pt idx="119">
                  <c:v>18.79409652</c:v>
                </c:pt>
                <c:pt idx="120">
                  <c:v>19.223271839999999</c:v>
                </c:pt>
                <c:pt idx="121">
                  <c:v>19.02064468</c:v>
                </c:pt>
                <c:pt idx="122">
                  <c:v>19.933838990000002</c:v>
                </c:pt>
                <c:pt idx="123">
                  <c:v>20.81842653</c:v>
                </c:pt>
                <c:pt idx="124">
                  <c:v>21.535761010000002</c:v>
                </c:pt>
                <c:pt idx="125">
                  <c:v>21.843409699999999</c:v>
                </c:pt>
                <c:pt idx="126">
                  <c:v>22.763190479999999</c:v>
                </c:pt>
                <c:pt idx="127">
                  <c:v>22.930435589999998</c:v>
                </c:pt>
                <c:pt idx="128">
                  <c:v>23.076399670000001</c:v>
                </c:pt>
                <c:pt idx="129">
                  <c:v>23.43502651</c:v>
                </c:pt>
                <c:pt idx="130">
                  <c:v>23.115646890000001</c:v>
                </c:pt>
                <c:pt idx="131">
                  <c:v>24.80057073</c:v>
                </c:pt>
                <c:pt idx="132">
                  <c:v>26.328612509999999</c:v>
                </c:pt>
                <c:pt idx="133">
                  <c:v>22.778331309999999</c:v>
                </c:pt>
                <c:pt idx="134">
                  <c:v>22.359634209999999</c:v>
                </c:pt>
                <c:pt idx="135">
                  <c:v>25.305164560000001</c:v>
                </c:pt>
                <c:pt idx="136">
                  <c:v>25.058287109999998</c:v>
                </c:pt>
                <c:pt idx="137">
                  <c:v>25.972684080000001</c:v>
                </c:pt>
                <c:pt idx="138">
                  <c:v>25.68278419</c:v>
                </c:pt>
                <c:pt idx="139">
                  <c:v>25.764525280000001</c:v>
                </c:pt>
                <c:pt idx="140">
                  <c:v>25.622816709999999</c:v>
                </c:pt>
                <c:pt idx="141">
                  <c:v>27.792250880000001</c:v>
                </c:pt>
                <c:pt idx="142">
                  <c:v>27.19400971</c:v>
                </c:pt>
                <c:pt idx="143">
                  <c:v>27.651723789999998</c:v>
                </c:pt>
                <c:pt idx="144">
                  <c:v>27.835411910000001</c:v>
                </c:pt>
                <c:pt idx="145">
                  <c:v>28.81861116</c:v>
                </c:pt>
                <c:pt idx="146">
                  <c:v>29.094951989999998</c:v>
                </c:pt>
                <c:pt idx="147">
                  <c:v>28.793861450000001</c:v>
                </c:pt>
                <c:pt idx="148">
                  <c:v>30.216179060000002</c:v>
                </c:pt>
                <c:pt idx="149">
                  <c:v>30.731779509999999</c:v>
                </c:pt>
                <c:pt idx="150">
                  <c:v>31.937467699999999</c:v>
                </c:pt>
                <c:pt idx="151">
                  <c:v>32.410168259999999</c:v>
                </c:pt>
                <c:pt idx="152">
                  <c:v>32.91586839</c:v>
                </c:pt>
                <c:pt idx="153">
                  <c:v>31.94172086</c:v>
                </c:pt>
                <c:pt idx="154">
                  <c:v>31.803174420000001</c:v>
                </c:pt>
                <c:pt idx="155">
                  <c:v>29.305649710000001</c:v>
                </c:pt>
                <c:pt idx="156">
                  <c:v>31.357471489999998</c:v>
                </c:pt>
                <c:pt idx="157">
                  <c:v>29.855647439999998</c:v>
                </c:pt>
                <c:pt idx="158">
                  <c:v>32.320892270000002</c:v>
                </c:pt>
                <c:pt idx="159">
                  <c:v>32.338834329999997</c:v>
                </c:pt>
                <c:pt idx="160">
                  <c:v>33.938057200000003</c:v>
                </c:pt>
                <c:pt idx="161">
                  <c:v>34.102490549999999</c:v>
                </c:pt>
                <c:pt idx="162">
                  <c:v>33.572271139999998</c:v>
                </c:pt>
                <c:pt idx="163">
                  <c:v>35.249089789999999</c:v>
                </c:pt>
                <c:pt idx="164">
                  <c:v>33.912839609999999</c:v>
                </c:pt>
                <c:pt idx="165">
                  <c:v>36.139075980000001</c:v>
                </c:pt>
                <c:pt idx="166">
                  <c:v>35.389393439999999</c:v>
                </c:pt>
                <c:pt idx="167">
                  <c:v>36.804099800000003</c:v>
                </c:pt>
                <c:pt idx="168">
                  <c:v>37.039469760000003</c:v>
                </c:pt>
                <c:pt idx="169">
                  <c:v>37.943501980000001</c:v>
                </c:pt>
                <c:pt idx="170">
                  <c:v>40.163984890000002</c:v>
                </c:pt>
                <c:pt idx="171">
                  <c:v>41.370735799999999</c:v>
                </c:pt>
                <c:pt idx="172">
                  <c:v>40.65716484</c:v>
                </c:pt>
                <c:pt idx="173">
                  <c:v>42.178077809999998</c:v>
                </c:pt>
                <c:pt idx="174">
                  <c:v>42.340237879999997</c:v>
                </c:pt>
                <c:pt idx="175">
                  <c:v>43.92294141</c:v>
                </c:pt>
                <c:pt idx="176">
                  <c:v>43.681469329999999</c:v>
                </c:pt>
                <c:pt idx="177">
                  <c:v>43.910313260000002</c:v>
                </c:pt>
                <c:pt idx="178">
                  <c:v>42.512153470000001</c:v>
                </c:pt>
                <c:pt idx="179">
                  <c:v>43.690061669999999</c:v>
                </c:pt>
                <c:pt idx="180">
                  <c:v>44.25694223</c:v>
                </c:pt>
                <c:pt idx="181">
                  <c:v>46.391202560000004</c:v>
                </c:pt>
                <c:pt idx="182">
                  <c:v>46.223669479999998</c:v>
                </c:pt>
                <c:pt idx="183">
                  <c:v>42.019670609999999</c:v>
                </c:pt>
                <c:pt idx="184">
                  <c:v>44.268231710000002</c:v>
                </c:pt>
                <c:pt idx="185">
                  <c:v>41.765702210000001</c:v>
                </c:pt>
                <c:pt idx="186">
                  <c:v>44.925914110000001</c:v>
                </c:pt>
                <c:pt idx="187">
                  <c:v>41.731252189999999</c:v>
                </c:pt>
                <c:pt idx="188">
                  <c:v>45.400103489999999</c:v>
                </c:pt>
                <c:pt idx="189">
                  <c:v>42.521391479999998</c:v>
                </c:pt>
                <c:pt idx="190">
                  <c:v>46.94573716</c:v>
                </c:pt>
                <c:pt idx="191">
                  <c:v>43.725246800000001</c:v>
                </c:pt>
                <c:pt idx="192">
                  <c:v>47.741482660000003</c:v>
                </c:pt>
                <c:pt idx="193">
                  <c:v>44.488234259999999</c:v>
                </c:pt>
                <c:pt idx="194">
                  <c:v>46.933638559999999</c:v>
                </c:pt>
                <c:pt idx="195">
                  <c:v>44.205621290000003</c:v>
                </c:pt>
                <c:pt idx="196">
                  <c:v>46.817408710000002</c:v>
                </c:pt>
                <c:pt idx="197">
                  <c:v>45.315531290000003</c:v>
                </c:pt>
                <c:pt idx="198">
                  <c:v>46.638071570000001</c:v>
                </c:pt>
                <c:pt idx="199">
                  <c:v>47.540538589999997</c:v>
                </c:pt>
                <c:pt idx="200">
                  <c:v>47.471719640000003</c:v>
                </c:pt>
                <c:pt idx="201">
                  <c:v>48.133013800000001</c:v>
                </c:pt>
                <c:pt idx="202">
                  <c:v>44.800192070000001</c:v>
                </c:pt>
                <c:pt idx="203">
                  <c:v>41.964039219999997</c:v>
                </c:pt>
                <c:pt idx="204">
                  <c:v>42.636351980000001</c:v>
                </c:pt>
                <c:pt idx="205">
                  <c:v>46.703463630000002</c:v>
                </c:pt>
                <c:pt idx="206">
                  <c:v>45.445221279999998</c:v>
                </c:pt>
                <c:pt idx="207">
                  <c:v>47.367243889999997</c:v>
                </c:pt>
                <c:pt idx="208">
                  <c:v>47.039639899999997</c:v>
                </c:pt>
                <c:pt idx="209">
                  <c:v>62.988024660000001</c:v>
                </c:pt>
                <c:pt idx="210">
                  <c:v>60.525711360000003</c:v>
                </c:pt>
                <c:pt idx="211">
                  <c:v>66.313580279999996</c:v>
                </c:pt>
                <c:pt idx="212">
                  <c:v>67.551282380000004</c:v>
                </c:pt>
                <c:pt idx="213">
                  <c:v>68.188016219999994</c:v>
                </c:pt>
                <c:pt idx="214">
                  <c:v>66.762505820000001</c:v>
                </c:pt>
                <c:pt idx="215">
                  <c:v>71.251155589999996</c:v>
                </c:pt>
                <c:pt idx="216">
                  <c:v>72.274500720000006</c:v>
                </c:pt>
                <c:pt idx="217">
                  <c:v>72.863510539999993</c:v>
                </c:pt>
                <c:pt idx="218">
                  <c:v>74.929478869999997</c:v>
                </c:pt>
                <c:pt idx="219">
                  <c:v>72.916238140000004</c:v>
                </c:pt>
                <c:pt idx="220">
                  <c:v>66.350084019999997</c:v>
                </c:pt>
                <c:pt idx="221">
                  <c:v>68.231107530000003</c:v>
                </c:pt>
                <c:pt idx="222">
                  <c:v>65.678550790000003</c:v>
                </c:pt>
                <c:pt idx="223">
                  <c:v>66.118852320000002</c:v>
                </c:pt>
                <c:pt idx="224">
                  <c:v>62.94423029</c:v>
                </c:pt>
                <c:pt idx="225">
                  <c:v>61.616229570000002</c:v>
                </c:pt>
                <c:pt idx="226">
                  <c:v>61.509677949999997</c:v>
                </c:pt>
                <c:pt idx="227">
                  <c:v>62.641683290000003</c:v>
                </c:pt>
                <c:pt idx="228">
                  <c:v>59.40567283</c:v>
                </c:pt>
                <c:pt idx="229">
                  <c:v>59.92002566</c:v>
                </c:pt>
                <c:pt idx="230">
                  <c:v>58.129923820000002</c:v>
                </c:pt>
                <c:pt idx="231">
                  <c:v>54.98112459</c:v>
                </c:pt>
                <c:pt idx="232">
                  <c:v>54.18597939</c:v>
                </c:pt>
                <c:pt idx="233">
                  <c:v>52.66280501</c:v>
                </c:pt>
                <c:pt idx="234">
                  <c:v>57.082201959999999</c:v>
                </c:pt>
                <c:pt idx="235">
                  <c:v>55.129526390000002</c:v>
                </c:pt>
                <c:pt idx="236">
                  <c:v>55.793574270000001</c:v>
                </c:pt>
                <c:pt idx="237">
                  <c:v>56.09325149</c:v>
                </c:pt>
                <c:pt idx="238">
                  <c:v>57.039547470000002</c:v>
                </c:pt>
                <c:pt idx="239">
                  <c:v>55.799352489999997</c:v>
                </c:pt>
                <c:pt idx="240">
                  <c:v>55.50813857</c:v>
                </c:pt>
                <c:pt idx="241">
                  <c:v>43.8064155</c:v>
                </c:pt>
                <c:pt idx="242">
                  <c:v>51.937385310000003</c:v>
                </c:pt>
                <c:pt idx="243">
                  <c:v>43.747190170000003</c:v>
                </c:pt>
                <c:pt idx="244">
                  <c:v>52.059589099999997</c:v>
                </c:pt>
                <c:pt idx="245">
                  <c:v>50.493937549999998</c:v>
                </c:pt>
                <c:pt idx="246">
                  <c:v>50.468814549999998</c:v>
                </c:pt>
                <c:pt idx="247">
                  <c:v>48.791390110000002</c:v>
                </c:pt>
                <c:pt idx="248">
                  <c:v>38.533369270000001</c:v>
                </c:pt>
                <c:pt idx="249">
                  <c:v>37.509957790000001</c:v>
                </c:pt>
                <c:pt idx="250">
                  <c:v>39.025578250000002</c:v>
                </c:pt>
                <c:pt idx="251">
                  <c:v>44.532915439999996</c:v>
                </c:pt>
                <c:pt idx="252">
                  <c:v>42.433088900000001</c:v>
                </c:pt>
                <c:pt idx="253">
                  <c:v>49.540039</c:v>
                </c:pt>
                <c:pt idx="254">
                  <c:v>50.638699029999998</c:v>
                </c:pt>
                <c:pt idx="255">
                  <c:v>52.693662019999998</c:v>
                </c:pt>
                <c:pt idx="256">
                  <c:v>51.533503549999999</c:v>
                </c:pt>
                <c:pt idx="257">
                  <c:v>52.500193379999999</c:v>
                </c:pt>
                <c:pt idx="258">
                  <c:v>52.342365909999998</c:v>
                </c:pt>
                <c:pt idx="259">
                  <c:v>53.711666919999999</c:v>
                </c:pt>
                <c:pt idx="260">
                  <c:v>53.208992709999997</c:v>
                </c:pt>
                <c:pt idx="261">
                  <c:v>51.244119480000002</c:v>
                </c:pt>
                <c:pt idx="262">
                  <c:v>50.402969560000003</c:v>
                </c:pt>
                <c:pt idx="263">
                  <c:v>47.085948700000003</c:v>
                </c:pt>
                <c:pt idx="264">
                  <c:v>52.365102139999998</c:v>
                </c:pt>
                <c:pt idx="265">
                  <c:v>50.198780470000003</c:v>
                </c:pt>
                <c:pt idx="266">
                  <c:v>51.136348980000001</c:v>
                </c:pt>
                <c:pt idx="267">
                  <c:v>49.667713849999998</c:v>
                </c:pt>
                <c:pt idx="268">
                  <c:v>50.691775249999999</c:v>
                </c:pt>
                <c:pt idx="269">
                  <c:v>50.59199005</c:v>
                </c:pt>
                <c:pt idx="270">
                  <c:v>52.6665463</c:v>
                </c:pt>
                <c:pt idx="271">
                  <c:v>52.573636780000001</c:v>
                </c:pt>
                <c:pt idx="272">
                  <c:v>52.156271240000002</c:v>
                </c:pt>
                <c:pt idx="273">
                  <c:v>51.484851620000001</c:v>
                </c:pt>
                <c:pt idx="274">
                  <c:v>51.803955479999999</c:v>
                </c:pt>
                <c:pt idx="275">
                  <c:v>52.02870781</c:v>
                </c:pt>
                <c:pt idx="276">
                  <c:v>54.591288419999998</c:v>
                </c:pt>
                <c:pt idx="277">
                  <c:v>53.95252601</c:v>
                </c:pt>
                <c:pt idx="278">
                  <c:v>53.77695851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52-470C-B69B-2BCCDCFB2A3A}"/>
            </c:ext>
          </c:extLst>
        </c:ser>
        <c:ser>
          <c:idx val="3"/>
          <c:order val="2"/>
          <c:tx>
            <c:v>K</c:v>
          </c:tx>
          <c:spPr>
            <a:ln w="19050" cap="rnd">
              <a:noFill/>
              <a:round/>
            </a:ln>
            <a:effectLst/>
          </c:spPr>
          <c:xVal>
            <c:numRef>
              <c:f>'R-42 Cations-Metals'!$H$3:$H$282</c:f>
              <c:numCache>
                <c:formatCode>m/d/yyyy\ h:mm</c:formatCode>
                <c:ptCount val="28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Cations-Metals'!$U$3:$U$282</c:f>
              <c:numCache>
                <c:formatCode>General</c:formatCode>
                <c:ptCount val="280"/>
                <c:pt idx="0">
                  <c:v>0</c:v>
                </c:pt>
                <c:pt idx="1">
                  <c:v>2.4075401159999998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1.155738092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0.35955668149999997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1.628230622</c:v>
                </c:pt>
                <c:pt idx="71">
                  <c:v>1.3942118459999999</c:v>
                </c:pt>
                <c:pt idx="72">
                  <c:v>1.452996551</c:v>
                </c:pt>
                <c:pt idx="73">
                  <c:v>1.4146496799999999</c:v>
                </c:pt>
                <c:pt idx="74">
                  <c:v>0.67406636220000005</c:v>
                </c:pt>
                <c:pt idx="75">
                  <c:v>0.93519827749999995</c:v>
                </c:pt>
                <c:pt idx="76">
                  <c:v>0.73376406599999999</c:v>
                </c:pt>
                <c:pt idx="77">
                  <c:v>0.70087505449999998</c:v>
                </c:pt>
                <c:pt idx="78">
                  <c:v>0</c:v>
                </c:pt>
                <c:pt idx="79">
                  <c:v>0.56469742190000005</c:v>
                </c:pt>
                <c:pt idx="80">
                  <c:v>0</c:v>
                </c:pt>
                <c:pt idx="81">
                  <c:v>0.69294148960000002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1.2113724109999999</c:v>
                </c:pt>
                <c:pt idx="88">
                  <c:v>0</c:v>
                </c:pt>
                <c:pt idx="89">
                  <c:v>1.347243491</c:v>
                </c:pt>
                <c:pt idx="90">
                  <c:v>1.286264168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1.193625953</c:v>
                </c:pt>
                <c:pt idx="95">
                  <c:v>0</c:v>
                </c:pt>
                <c:pt idx="96">
                  <c:v>1.148991085</c:v>
                </c:pt>
                <c:pt idx="97">
                  <c:v>0.61838088459999996</c:v>
                </c:pt>
                <c:pt idx="98">
                  <c:v>0</c:v>
                </c:pt>
                <c:pt idx="99">
                  <c:v>0</c:v>
                </c:pt>
                <c:pt idx="100">
                  <c:v>1.2451351740000001</c:v>
                </c:pt>
                <c:pt idx="101">
                  <c:v>1.1461105359999999</c:v>
                </c:pt>
                <c:pt idx="102">
                  <c:v>1.0862976950000001</c:v>
                </c:pt>
                <c:pt idx="103">
                  <c:v>1.0543817369999999</c:v>
                </c:pt>
                <c:pt idx="104">
                  <c:v>1.0337323570000001</c:v>
                </c:pt>
                <c:pt idx="105">
                  <c:v>1.0479075250000001</c:v>
                </c:pt>
                <c:pt idx="106">
                  <c:v>1.455687891</c:v>
                </c:pt>
                <c:pt idx="107">
                  <c:v>1.1070598169999999</c:v>
                </c:pt>
                <c:pt idx="108">
                  <c:v>1.0761374770000001</c:v>
                </c:pt>
                <c:pt idx="109">
                  <c:v>1.0669246969999999</c:v>
                </c:pt>
                <c:pt idx="110">
                  <c:v>1.067687276</c:v>
                </c:pt>
                <c:pt idx="111">
                  <c:v>1.065109589</c:v>
                </c:pt>
                <c:pt idx="112">
                  <c:v>0.95204125360000003</c:v>
                </c:pt>
                <c:pt idx="113">
                  <c:v>1.1321220569999999</c:v>
                </c:pt>
                <c:pt idx="114">
                  <c:v>1.010619594</c:v>
                </c:pt>
                <c:pt idx="115">
                  <c:v>1.0396336479999999</c:v>
                </c:pt>
                <c:pt idx="116">
                  <c:v>0.60187018609999998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0.58769649840000004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0.82347519089999999</c:v>
                </c:pt>
                <c:pt idx="128">
                  <c:v>0</c:v>
                </c:pt>
                <c:pt idx="129">
                  <c:v>0</c:v>
                </c:pt>
                <c:pt idx="130">
                  <c:v>1.0904927870000001</c:v>
                </c:pt>
                <c:pt idx="131">
                  <c:v>0</c:v>
                </c:pt>
                <c:pt idx="132">
                  <c:v>0</c:v>
                </c:pt>
                <c:pt idx="133">
                  <c:v>0.9978629041</c:v>
                </c:pt>
                <c:pt idx="134">
                  <c:v>0.71652033329999998</c:v>
                </c:pt>
                <c:pt idx="135">
                  <c:v>0.82840270859999998</c:v>
                </c:pt>
                <c:pt idx="136">
                  <c:v>0.81054831419999995</c:v>
                </c:pt>
                <c:pt idx="137">
                  <c:v>0.77503903350000003</c:v>
                </c:pt>
                <c:pt idx="138">
                  <c:v>0.79444529760000004</c:v>
                </c:pt>
                <c:pt idx="139">
                  <c:v>0.71496505040000002</c:v>
                </c:pt>
                <c:pt idx="140">
                  <c:v>1.143597983</c:v>
                </c:pt>
                <c:pt idx="141">
                  <c:v>0.94324456990000005</c:v>
                </c:pt>
                <c:pt idx="142">
                  <c:v>0.91393136230000005</c:v>
                </c:pt>
                <c:pt idx="143">
                  <c:v>1.2692442820000001</c:v>
                </c:pt>
                <c:pt idx="144">
                  <c:v>0.99069192800000005</c:v>
                </c:pt>
                <c:pt idx="145">
                  <c:v>0.98648287130000001</c:v>
                </c:pt>
                <c:pt idx="146">
                  <c:v>0.97680983340000005</c:v>
                </c:pt>
                <c:pt idx="147">
                  <c:v>0.92176592769999999</c:v>
                </c:pt>
                <c:pt idx="148">
                  <c:v>0.88402997569999997</c:v>
                </c:pt>
                <c:pt idx="149">
                  <c:v>0.89340874179999996</c:v>
                </c:pt>
                <c:pt idx="150">
                  <c:v>0.99124822820000003</c:v>
                </c:pt>
                <c:pt idx="151">
                  <c:v>0.89299295249999999</c:v>
                </c:pt>
                <c:pt idx="152">
                  <c:v>0.85645817229999999</c:v>
                </c:pt>
                <c:pt idx="153">
                  <c:v>0</c:v>
                </c:pt>
                <c:pt idx="154">
                  <c:v>0.61744240819999996</c:v>
                </c:pt>
                <c:pt idx="155">
                  <c:v>0.67695823879999995</c:v>
                </c:pt>
                <c:pt idx="156">
                  <c:v>0.89239102670000003</c:v>
                </c:pt>
                <c:pt idx="157">
                  <c:v>0.8915753917</c:v>
                </c:pt>
                <c:pt idx="158">
                  <c:v>0.65409857090000001</c:v>
                </c:pt>
                <c:pt idx="159">
                  <c:v>0.9623600055</c:v>
                </c:pt>
                <c:pt idx="160">
                  <c:v>0.92261248259999995</c:v>
                </c:pt>
                <c:pt idx="161">
                  <c:v>0.89759413899999996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0.76865609369999999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1.476893314</c:v>
                </c:pt>
                <c:pt idx="185">
                  <c:v>0.95072789840000005</c:v>
                </c:pt>
                <c:pt idx="186">
                  <c:v>1.326354577</c:v>
                </c:pt>
                <c:pt idx="187">
                  <c:v>0.73513842939999996</c:v>
                </c:pt>
                <c:pt idx="188">
                  <c:v>0.60471155210000005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1.0590345290000001</c:v>
                </c:pt>
                <c:pt idx="193">
                  <c:v>0.56497362080000002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1.1754712890000001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1.87846465</c:v>
                </c:pt>
                <c:pt idx="203">
                  <c:v>1.3096386739999999</c:v>
                </c:pt>
                <c:pt idx="204">
                  <c:v>0.94793900129999997</c:v>
                </c:pt>
                <c:pt idx="205">
                  <c:v>5.1794362319999996</c:v>
                </c:pt>
                <c:pt idx="206">
                  <c:v>2.2191165490000002</c:v>
                </c:pt>
                <c:pt idx="207">
                  <c:v>2.0893245550000001</c:v>
                </c:pt>
                <c:pt idx="208">
                  <c:v>2.1465712770000001</c:v>
                </c:pt>
                <c:pt idx="209">
                  <c:v>1.8353145399999999</c:v>
                </c:pt>
                <c:pt idx="210">
                  <c:v>1.594938983</c:v>
                </c:pt>
                <c:pt idx="211">
                  <c:v>1.8216562510000001</c:v>
                </c:pt>
                <c:pt idx="212">
                  <c:v>1.8228530540000001</c:v>
                </c:pt>
                <c:pt idx="213">
                  <c:v>1.7012435400000001</c:v>
                </c:pt>
                <c:pt idx="214">
                  <c:v>1.7323349750000001</c:v>
                </c:pt>
                <c:pt idx="215">
                  <c:v>1.917443829</c:v>
                </c:pt>
                <c:pt idx="216">
                  <c:v>2.0192782720000002</c:v>
                </c:pt>
                <c:pt idx="217">
                  <c:v>2.0197064330000001</c:v>
                </c:pt>
                <c:pt idx="218">
                  <c:v>2.2076254240000002</c:v>
                </c:pt>
                <c:pt idx="219">
                  <c:v>2.134733438</c:v>
                </c:pt>
                <c:pt idx="220">
                  <c:v>1.8575935619999999</c:v>
                </c:pt>
                <c:pt idx="221">
                  <c:v>1.9554864890000001</c:v>
                </c:pt>
                <c:pt idx="222">
                  <c:v>1.8273199179999999</c:v>
                </c:pt>
                <c:pt idx="223">
                  <c:v>1.8356292919999999</c:v>
                </c:pt>
                <c:pt idx="224">
                  <c:v>1.683815236</c:v>
                </c:pt>
                <c:pt idx="225">
                  <c:v>1.742243475</c:v>
                </c:pt>
                <c:pt idx="226">
                  <c:v>1.9257529849999999</c:v>
                </c:pt>
                <c:pt idx="227">
                  <c:v>1.7323234190000001</c:v>
                </c:pt>
                <c:pt idx="228">
                  <c:v>1.8683664369999999</c:v>
                </c:pt>
                <c:pt idx="229">
                  <c:v>1.842582744</c:v>
                </c:pt>
                <c:pt idx="230">
                  <c:v>1.829037289</c:v>
                </c:pt>
                <c:pt idx="231">
                  <c:v>1.8350809560000001</c:v>
                </c:pt>
                <c:pt idx="232">
                  <c:v>1.829281465</c:v>
                </c:pt>
                <c:pt idx="233">
                  <c:v>1.569620214</c:v>
                </c:pt>
                <c:pt idx="234">
                  <c:v>1.7617994850000001</c:v>
                </c:pt>
                <c:pt idx="235">
                  <c:v>1.73563161</c:v>
                </c:pt>
                <c:pt idx="236">
                  <c:v>1.6049394239999999</c:v>
                </c:pt>
                <c:pt idx="237">
                  <c:v>1.660975426</c:v>
                </c:pt>
                <c:pt idx="238">
                  <c:v>1.6774114920000001</c:v>
                </c:pt>
                <c:pt idx="239">
                  <c:v>1.5773396500000001</c:v>
                </c:pt>
                <c:pt idx="240">
                  <c:v>1.6324747529999999</c:v>
                </c:pt>
                <c:pt idx="241">
                  <c:v>1.638178444</c:v>
                </c:pt>
                <c:pt idx="242">
                  <c:v>1.6668976280000001</c:v>
                </c:pt>
                <c:pt idx="243">
                  <c:v>1.712066729</c:v>
                </c:pt>
                <c:pt idx="244">
                  <c:v>1.643459607</c:v>
                </c:pt>
                <c:pt idx="245">
                  <c:v>1.715594115</c:v>
                </c:pt>
                <c:pt idx="246">
                  <c:v>1.8076124790000001</c:v>
                </c:pt>
                <c:pt idx="247">
                  <c:v>1.841608962</c:v>
                </c:pt>
                <c:pt idx="248">
                  <c:v>1.869053276</c:v>
                </c:pt>
                <c:pt idx="249">
                  <c:v>1.7695087759999999</c:v>
                </c:pt>
                <c:pt idx="250">
                  <c:v>2.034954301</c:v>
                </c:pt>
                <c:pt idx="251">
                  <c:v>2.3362192639999999</c:v>
                </c:pt>
                <c:pt idx="252">
                  <c:v>1.9062824469999999</c:v>
                </c:pt>
                <c:pt idx="253">
                  <c:v>1.774658107</c:v>
                </c:pt>
                <c:pt idx="254">
                  <c:v>1.712576388</c:v>
                </c:pt>
                <c:pt idx="255">
                  <c:v>1.5445211910000001</c:v>
                </c:pt>
                <c:pt idx="256">
                  <c:v>1.5711151219999999</c:v>
                </c:pt>
                <c:pt idx="257">
                  <c:v>1.6057405389999999</c:v>
                </c:pt>
                <c:pt idx="258">
                  <c:v>1.6403256930000001</c:v>
                </c:pt>
                <c:pt idx="259">
                  <c:v>1.5931556979999999</c:v>
                </c:pt>
                <c:pt idx="260">
                  <c:v>1.6930679259999999</c:v>
                </c:pt>
                <c:pt idx="261">
                  <c:v>1.6660431739999999</c:v>
                </c:pt>
                <c:pt idx="262">
                  <c:v>1.561935114</c:v>
                </c:pt>
                <c:pt idx="263">
                  <c:v>1.404015343</c:v>
                </c:pt>
                <c:pt idx="264">
                  <c:v>1.40922101</c:v>
                </c:pt>
                <c:pt idx="265">
                  <c:v>1.4061185789999999</c:v>
                </c:pt>
                <c:pt idx="266">
                  <c:v>1.4029370000000001</c:v>
                </c:pt>
                <c:pt idx="267">
                  <c:v>1.410281863</c:v>
                </c:pt>
                <c:pt idx="268">
                  <c:v>1.3886410419999999</c:v>
                </c:pt>
                <c:pt idx="269">
                  <c:v>1.408200347</c:v>
                </c:pt>
                <c:pt idx="270">
                  <c:v>1.3831736189999999</c:v>
                </c:pt>
                <c:pt idx="271">
                  <c:v>1.375913873</c:v>
                </c:pt>
                <c:pt idx="272">
                  <c:v>1.4156428240000001</c:v>
                </c:pt>
                <c:pt idx="273">
                  <c:v>1.3929424800000001</c:v>
                </c:pt>
                <c:pt idx="274">
                  <c:v>1.3752186040000001</c:v>
                </c:pt>
                <c:pt idx="275">
                  <c:v>1.4844132830000001</c:v>
                </c:pt>
                <c:pt idx="276">
                  <c:v>1.604544924</c:v>
                </c:pt>
                <c:pt idx="277">
                  <c:v>1.5869776289999999</c:v>
                </c:pt>
                <c:pt idx="278">
                  <c:v>1.600316254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F52-470C-B69B-2BCCDCFB2A3A}"/>
            </c:ext>
          </c:extLst>
        </c:ser>
        <c:ser>
          <c:idx val="7"/>
          <c:order val="3"/>
          <c:tx>
            <c:v>Mg</c:v>
          </c:tx>
          <c:spPr>
            <a:ln w="19050">
              <a:noFill/>
            </a:ln>
          </c:spPr>
          <c:xVal>
            <c:numRef>
              <c:f>'R-42 Cations-Metals'!$H$3:$H$282</c:f>
              <c:numCache>
                <c:formatCode>m/d/yyyy\ h:mm</c:formatCode>
                <c:ptCount val="28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Cations-Metals'!$Y$3:$Y$282</c:f>
              <c:numCache>
                <c:formatCode>General</c:formatCode>
                <c:ptCount val="280"/>
                <c:pt idx="0">
                  <c:v>11.097400070000001</c:v>
                </c:pt>
                <c:pt idx="1">
                  <c:v>11.263663080000001</c:v>
                </c:pt>
                <c:pt idx="2">
                  <c:v>11.446899520000001</c:v>
                </c:pt>
                <c:pt idx="3">
                  <c:v>11.240722659999999</c:v>
                </c:pt>
                <c:pt idx="4">
                  <c:v>11.20817139</c:v>
                </c:pt>
                <c:pt idx="5">
                  <c:v>11.388348179999999</c:v>
                </c:pt>
                <c:pt idx="6">
                  <c:v>11.128195659999999</c:v>
                </c:pt>
                <c:pt idx="7">
                  <c:v>11.25124126</c:v>
                </c:pt>
                <c:pt idx="8">
                  <c:v>11.22697492</c:v>
                </c:pt>
                <c:pt idx="9">
                  <c:v>11.033996719999999</c:v>
                </c:pt>
                <c:pt idx="10">
                  <c:v>11.101113679999999</c:v>
                </c:pt>
                <c:pt idx="11">
                  <c:v>11.25382668</c:v>
                </c:pt>
                <c:pt idx="12">
                  <c:v>11.50477302</c:v>
                </c:pt>
                <c:pt idx="13">
                  <c:v>11.09184245</c:v>
                </c:pt>
                <c:pt idx="14">
                  <c:v>11.1605557</c:v>
                </c:pt>
                <c:pt idx="15">
                  <c:v>11.192142929999999</c:v>
                </c:pt>
                <c:pt idx="16">
                  <c:v>3.2321432109999999</c:v>
                </c:pt>
                <c:pt idx="17">
                  <c:v>9.917205955</c:v>
                </c:pt>
                <c:pt idx="18">
                  <c:v>12.633740570000001</c:v>
                </c:pt>
                <c:pt idx="19">
                  <c:v>17.85417709</c:v>
                </c:pt>
                <c:pt idx="20">
                  <c:v>19.591382039999999</c:v>
                </c:pt>
                <c:pt idx="21">
                  <c:v>20.762962850000001</c:v>
                </c:pt>
                <c:pt idx="22">
                  <c:v>20.520157309999998</c:v>
                </c:pt>
                <c:pt idx="23">
                  <c:v>20.615967250000001</c:v>
                </c:pt>
                <c:pt idx="24">
                  <c:v>20.36262361</c:v>
                </c:pt>
                <c:pt idx="25">
                  <c:v>21.453982010000001</c:v>
                </c:pt>
                <c:pt idx="26">
                  <c:v>21.847544200000002</c:v>
                </c:pt>
                <c:pt idx="27">
                  <c:v>22.9862936</c:v>
                </c:pt>
                <c:pt idx="28">
                  <c:v>23.148722039999999</c:v>
                </c:pt>
                <c:pt idx="29">
                  <c:v>24.173383309999998</c:v>
                </c:pt>
                <c:pt idx="30">
                  <c:v>24.324356269999999</c:v>
                </c:pt>
                <c:pt idx="31">
                  <c:v>24.342666909999998</c:v>
                </c:pt>
                <c:pt idx="32">
                  <c:v>24.574162139999999</c:v>
                </c:pt>
                <c:pt idx="33">
                  <c:v>24.141686100000001</c:v>
                </c:pt>
                <c:pt idx="34">
                  <c:v>24.547097140000002</c:v>
                </c:pt>
                <c:pt idx="35">
                  <c:v>23.839041569999999</c:v>
                </c:pt>
                <c:pt idx="36">
                  <c:v>23.264735269999999</c:v>
                </c:pt>
                <c:pt idx="37">
                  <c:v>22.437770629999999</c:v>
                </c:pt>
                <c:pt idx="38">
                  <c:v>22.456237139999999</c:v>
                </c:pt>
                <c:pt idx="39">
                  <c:v>21.457623959999999</c:v>
                </c:pt>
                <c:pt idx="40">
                  <c:v>21.159953049999999</c:v>
                </c:pt>
                <c:pt idx="41">
                  <c:v>20.29024944</c:v>
                </c:pt>
                <c:pt idx="42">
                  <c:v>20.303609420000001</c:v>
                </c:pt>
                <c:pt idx="43">
                  <c:v>18.843877750000001</c:v>
                </c:pt>
                <c:pt idx="44">
                  <c:v>19.292989729999999</c:v>
                </c:pt>
                <c:pt idx="45">
                  <c:v>18.657848420000001</c:v>
                </c:pt>
                <c:pt idx="46">
                  <c:v>17.392359280000001</c:v>
                </c:pt>
                <c:pt idx="47">
                  <c:v>17.71596705</c:v>
                </c:pt>
                <c:pt idx="48">
                  <c:v>18.866713440000002</c:v>
                </c:pt>
                <c:pt idx="49">
                  <c:v>17.869299980000001</c:v>
                </c:pt>
                <c:pt idx="50">
                  <c:v>17.602433040000001</c:v>
                </c:pt>
                <c:pt idx="51">
                  <c:v>16.676620589999999</c:v>
                </c:pt>
                <c:pt idx="52">
                  <c:v>15.44459575</c:v>
                </c:pt>
                <c:pt idx="53">
                  <c:v>15.09945446</c:v>
                </c:pt>
                <c:pt idx="54">
                  <c:v>14.85548022</c:v>
                </c:pt>
                <c:pt idx="55">
                  <c:v>13.73648405</c:v>
                </c:pt>
                <c:pt idx="56">
                  <c:v>13.321335940000001</c:v>
                </c:pt>
                <c:pt idx="57">
                  <c:v>12.89225242</c:v>
                </c:pt>
                <c:pt idx="58">
                  <c:v>11.83023229</c:v>
                </c:pt>
                <c:pt idx="59">
                  <c:v>11.90336405</c:v>
                </c:pt>
                <c:pt idx="60">
                  <c:v>12.1106427</c:v>
                </c:pt>
                <c:pt idx="61">
                  <c:v>11.08184797</c:v>
                </c:pt>
                <c:pt idx="62">
                  <c:v>10.58818422</c:v>
                </c:pt>
                <c:pt idx="63">
                  <c:v>10.01547083</c:v>
                </c:pt>
                <c:pt idx="64">
                  <c:v>9.6764121079999992</c:v>
                </c:pt>
                <c:pt idx="65">
                  <c:v>9.2294934069999996</c:v>
                </c:pt>
                <c:pt idx="66">
                  <c:v>8.6458925929999992</c:v>
                </c:pt>
                <c:pt idx="67">
                  <c:v>8.3716489949999993</c:v>
                </c:pt>
                <c:pt idx="68">
                  <c:v>8.0839065409999993</c:v>
                </c:pt>
                <c:pt idx="69">
                  <c:v>7.7948071749999999</c:v>
                </c:pt>
                <c:pt idx="70">
                  <c:v>7.6532278280000003</c:v>
                </c:pt>
                <c:pt idx="71">
                  <c:v>7.3568790799999997</c:v>
                </c:pt>
                <c:pt idx="72">
                  <c:v>7.3944737920000003</c:v>
                </c:pt>
                <c:pt idx="73">
                  <c:v>7.1988994850000001</c:v>
                </c:pt>
                <c:pt idx="74">
                  <c:v>7.5856525179999998</c:v>
                </c:pt>
                <c:pt idx="75">
                  <c:v>7.3433192759999999</c:v>
                </c:pt>
                <c:pt idx="76">
                  <c:v>7.2872305229999998</c:v>
                </c:pt>
                <c:pt idx="77">
                  <c:v>7.1942740650000001</c:v>
                </c:pt>
                <c:pt idx="78">
                  <c:v>7.0609242879999998</c:v>
                </c:pt>
                <c:pt idx="79">
                  <c:v>7.1006180499999996</c:v>
                </c:pt>
                <c:pt idx="80">
                  <c:v>6.9828164429999999</c:v>
                </c:pt>
                <c:pt idx="81">
                  <c:v>7.0104863569999996</c:v>
                </c:pt>
                <c:pt idx="82">
                  <c:v>6.8374919490000003</c:v>
                </c:pt>
                <c:pt idx="83">
                  <c:v>7.3801461179999999</c:v>
                </c:pt>
                <c:pt idx="84">
                  <c:v>6.9501787000000004</c:v>
                </c:pt>
                <c:pt idx="85">
                  <c:v>6.9339728779999996</c:v>
                </c:pt>
                <c:pt idx="86">
                  <c:v>6.8692209279999998</c:v>
                </c:pt>
                <c:pt idx="87">
                  <c:v>6.8182700409999999</c:v>
                </c:pt>
                <c:pt idx="88">
                  <c:v>6.9043272089999999</c:v>
                </c:pt>
                <c:pt idx="89">
                  <c:v>6.572446502</c:v>
                </c:pt>
                <c:pt idx="90">
                  <c:v>6.5905631150000001</c:v>
                </c:pt>
                <c:pt idx="91">
                  <c:v>6.96344618</c:v>
                </c:pt>
                <c:pt idx="92">
                  <c:v>7.0935128269999996</c:v>
                </c:pt>
                <c:pt idx="93">
                  <c:v>6.9902489460000004</c:v>
                </c:pt>
                <c:pt idx="94">
                  <c:v>6.5744357669999998</c:v>
                </c:pt>
                <c:pt idx="95">
                  <c:v>7.3167561259999996</c:v>
                </c:pt>
                <c:pt idx="96">
                  <c:v>7.3010578610000003</c:v>
                </c:pt>
                <c:pt idx="97">
                  <c:v>7.3749324019999998</c:v>
                </c:pt>
                <c:pt idx="98">
                  <c:v>7.4126700489999999</c:v>
                </c:pt>
                <c:pt idx="99">
                  <c:v>7.6960995519999997</c:v>
                </c:pt>
                <c:pt idx="100">
                  <c:v>6.996267907</c:v>
                </c:pt>
                <c:pt idx="101">
                  <c:v>6.9748516650000001</c:v>
                </c:pt>
                <c:pt idx="102">
                  <c:v>6.8896629599999999</c:v>
                </c:pt>
                <c:pt idx="103">
                  <c:v>7.0109694139999998</c:v>
                </c:pt>
                <c:pt idx="104">
                  <c:v>7.1494918319999998</c:v>
                </c:pt>
                <c:pt idx="105">
                  <c:v>7.1165892120000001</c:v>
                </c:pt>
                <c:pt idx="106">
                  <c:v>7.0199796140000004</c:v>
                </c:pt>
                <c:pt idx="107">
                  <c:v>7.3006986740000004</c:v>
                </c:pt>
                <c:pt idx="108">
                  <c:v>7.3645648499999998</c:v>
                </c:pt>
                <c:pt idx="109">
                  <c:v>7.4234550270000002</c:v>
                </c:pt>
                <c:pt idx="110">
                  <c:v>7.3523864190000001</c:v>
                </c:pt>
                <c:pt idx="111">
                  <c:v>7.3324131130000003</c:v>
                </c:pt>
                <c:pt idx="112">
                  <c:v>7.4104033420000004</c:v>
                </c:pt>
                <c:pt idx="113">
                  <c:v>7.606227724</c:v>
                </c:pt>
                <c:pt idx="114">
                  <c:v>7.6993130719999998</c:v>
                </c:pt>
                <c:pt idx="115">
                  <c:v>7.9359247909999997</c:v>
                </c:pt>
                <c:pt idx="116">
                  <c:v>8.4940413049999997</c:v>
                </c:pt>
                <c:pt idx="117">
                  <c:v>8.8146458089999999</c:v>
                </c:pt>
                <c:pt idx="118">
                  <c:v>8.6955524420000003</c:v>
                </c:pt>
                <c:pt idx="119">
                  <c:v>9.0615951100000007</c:v>
                </c:pt>
                <c:pt idx="120">
                  <c:v>9.1973745299999994</c:v>
                </c:pt>
                <c:pt idx="121">
                  <c:v>8.8337543079999996</c:v>
                </c:pt>
                <c:pt idx="122">
                  <c:v>8.9320685169999994</c:v>
                </c:pt>
                <c:pt idx="123">
                  <c:v>9.0434773699999997</c:v>
                </c:pt>
                <c:pt idx="124">
                  <c:v>8.9719264719999998</c:v>
                </c:pt>
                <c:pt idx="125">
                  <c:v>9.0693455870000008</c:v>
                </c:pt>
                <c:pt idx="126">
                  <c:v>9.2365861890000005</c:v>
                </c:pt>
                <c:pt idx="127">
                  <c:v>9.2335452080000007</c:v>
                </c:pt>
                <c:pt idx="128">
                  <c:v>9.1405974319999999</c:v>
                </c:pt>
                <c:pt idx="129">
                  <c:v>9.3095093060000007</c:v>
                </c:pt>
                <c:pt idx="130">
                  <c:v>9.9575413800000003</c:v>
                </c:pt>
                <c:pt idx="131">
                  <c:v>9.8876413159999998</c:v>
                </c:pt>
                <c:pt idx="132">
                  <c:v>10.871501050000001</c:v>
                </c:pt>
                <c:pt idx="133">
                  <c:v>8.6399774199999992</c:v>
                </c:pt>
                <c:pt idx="134">
                  <c:v>8.5728019999999994</c:v>
                </c:pt>
                <c:pt idx="135">
                  <c:v>9.6104887740000002</c:v>
                </c:pt>
                <c:pt idx="136">
                  <c:v>9.4390347870000006</c:v>
                </c:pt>
                <c:pt idx="137">
                  <c:v>9.6888592280000001</c:v>
                </c:pt>
                <c:pt idx="138">
                  <c:v>9.5832945039999995</c:v>
                </c:pt>
                <c:pt idx="139">
                  <c:v>9.5287950440000007</c:v>
                </c:pt>
                <c:pt idx="140">
                  <c:v>9.7469789349999996</c:v>
                </c:pt>
                <c:pt idx="141">
                  <c:v>10.32907262</c:v>
                </c:pt>
                <c:pt idx="142">
                  <c:v>10.59565746</c:v>
                </c:pt>
                <c:pt idx="143">
                  <c:v>10.664232930000001</c:v>
                </c:pt>
                <c:pt idx="144">
                  <c:v>10.82792843</c:v>
                </c:pt>
                <c:pt idx="145">
                  <c:v>11.12704757</c:v>
                </c:pt>
                <c:pt idx="146">
                  <c:v>11.138758960000001</c:v>
                </c:pt>
                <c:pt idx="147">
                  <c:v>11.126156979999999</c:v>
                </c:pt>
                <c:pt idx="148">
                  <c:v>11.18251313</c:v>
                </c:pt>
                <c:pt idx="149">
                  <c:v>11.400502250000001</c:v>
                </c:pt>
                <c:pt idx="150">
                  <c:v>11.28787286</c:v>
                </c:pt>
                <c:pt idx="151">
                  <c:v>11.395163589999999</c:v>
                </c:pt>
                <c:pt idx="152">
                  <c:v>11.54222895</c:v>
                </c:pt>
                <c:pt idx="153">
                  <c:v>12.96582957</c:v>
                </c:pt>
                <c:pt idx="154">
                  <c:v>13.12985596</c:v>
                </c:pt>
                <c:pt idx="155">
                  <c:v>11.77552976</c:v>
                </c:pt>
                <c:pt idx="156">
                  <c:v>12.525096489999999</c:v>
                </c:pt>
                <c:pt idx="157">
                  <c:v>12.700095920000001</c:v>
                </c:pt>
                <c:pt idx="158">
                  <c:v>13.450617640000001</c:v>
                </c:pt>
                <c:pt idx="159">
                  <c:v>14.07528306</c:v>
                </c:pt>
                <c:pt idx="160">
                  <c:v>14.36729746</c:v>
                </c:pt>
                <c:pt idx="161">
                  <c:v>14.349562130000001</c:v>
                </c:pt>
                <c:pt idx="162">
                  <c:v>14.36827868</c:v>
                </c:pt>
                <c:pt idx="163">
                  <c:v>15.3344483</c:v>
                </c:pt>
                <c:pt idx="164">
                  <c:v>15.075650489999999</c:v>
                </c:pt>
                <c:pt idx="165">
                  <c:v>15.921285599999999</c:v>
                </c:pt>
                <c:pt idx="166">
                  <c:v>16.40822168</c:v>
                </c:pt>
                <c:pt idx="167">
                  <c:v>15.980852730000001</c:v>
                </c:pt>
                <c:pt idx="168">
                  <c:v>15.909660199999999</c:v>
                </c:pt>
                <c:pt idx="169">
                  <c:v>17.639019220000002</c:v>
                </c:pt>
                <c:pt idx="170">
                  <c:v>18.05550002</c:v>
                </c:pt>
                <c:pt idx="171">
                  <c:v>18.117814370000001</c:v>
                </c:pt>
                <c:pt idx="172">
                  <c:v>17.773692059999998</c:v>
                </c:pt>
                <c:pt idx="173">
                  <c:v>18.032745030000001</c:v>
                </c:pt>
                <c:pt idx="174">
                  <c:v>17.927436579999998</c:v>
                </c:pt>
                <c:pt idx="175">
                  <c:v>18.75728659</c:v>
                </c:pt>
                <c:pt idx="176">
                  <c:v>18.790379869999999</c:v>
                </c:pt>
                <c:pt idx="177">
                  <c:v>18.75344222</c:v>
                </c:pt>
                <c:pt idx="178">
                  <c:v>17.801732879999999</c:v>
                </c:pt>
                <c:pt idx="179">
                  <c:v>18.482909379999999</c:v>
                </c:pt>
                <c:pt idx="180">
                  <c:v>18.77411283</c:v>
                </c:pt>
                <c:pt idx="181">
                  <c:v>19.658934540000001</c:v>
                </c:pt>
                <c:pt idx="182">
                  <c:v>19.521404539999999</c:v>
                </c:pt>
                <c:pt idx="183">
                  <c:v>18.647376040000001</c:v>
                </c:pt>
                <c:pt idx="184">
                  <c:v>17.382430750000001</c:v>
                </c:pt>
                <c:pt idx="185">
                  <c:v>16.57522449</c:v>
                </c:pt>
                <c:pt idx="186">
                  <c:v>17.86909455</c:v>
                </c:pt>
                <c:pt idx="187">
                  <c:v>16.174089250000002</c:v>
                </c:pt>
                <c:pt idx="188">
                  <c:v>17.61180585</c:v>
                </c:pt>
                <c:pt idx="189">
                  <c:v>16.086356380000002</c:v>
                </c:pt>
                <c:pt idx="190">
                  <c:v>17.636921569999998</c:v>
                </c:pt>
                <c:pt idx="191">
                  <c:v>16.851212270000001</c:v>
                </c:pt>
                <c:pt idx="192">
                  <c:v>17.841577180000002</c:v>
                </c:pt>
                <c:pt idx="193">
                  <c:v>16.654780630000001</c:v>
                </c:pt>
                <c:pt idx="194">
                  <c:v>17.64761004</c:v>
                </c:pt>
                <c:pt idx="195">
                  <c:v>16.693314390000001</c:v>
                </c:pt>
                <c:pt idx="196">
                  <c:v>17.89357721</c:v>
                </c:pt>
                <c:pt idx="197">
                  <c:v>16.81266814</c:v>
                </c:pt>
                <c:pt idx="198">
                  <c:v>17.799180969999998</c:v>
                </c:pt>
                <c:pt idx="199">
                  <c:v>17.848961070000001</c:v>
                </c:pt>
                <c:pt idx="200">
                  <c:v>17.646221300000001</c:v>
                </c:pt>
                <c:pt idx="201">
                  <c:v>17.983007090000001</c:v>
                </c:pt>
                <c:pt idx="202">
                  <c:v>17.6718352</c:v>
                </c:pt>
                <c:pt idx="203">
                  <c:v>17.066695450000001</c:v>
                </c:pt>
                <c:pt idx="204">
                  <c:v>17.308794509999998</c:v>
                </c:pt>
                <c:pt idx="205">
                  <c:v>17.788678180000002</c:v>
                </c:pt>
                <c:pt idx="206">
                  <c:v>16.975455530000001</c:v>
                </c:pt>
                <c:pt idx="207">
                  <c:v>17.763211089999999</c:v>
                </c:pt>
                <c:pt idx="208">
                  <c:v>17.365284809999999</c:v>
                </c:pt>
                <c:pt idx="209">
                  <c:v>17.6644796</c:v>
                </c:pt>
                <c:pt idx="210">
                  <c:v>17.392154659999999</c:v>
                </c:pt>
                <c:pt idx="211">
                  <c:v>18.054577439999999</c:v>
                </c:pt>
                <c:pt idx="212">
                  <c:v>17.890760159999999</c:v>
                </c:pt>
                <c:pt idx="213">
                  <c:v>17.606878900000002</c:v>
                </c:pt>
                <c:pt idx="214">
                  <c:v>17.474266539999999</c:v>
                </c:pt>
                <c:pt idx="215">
                  <c:v>16.536509859999999</c:v>
                </c:pt>
                <c:pt idx="216">
                  <c:v>16.090111220000001</c:v>
                </c:pt>
                <c:pt idx="217">
                  <c:v>15.87268182</c:v>
                </c:pt>
                <c:pt idx="218">
                  <c:v>16.48957609</c:v>
                </c:pt>
                <c:pt idx="219">
                  <c:v>16.087924640000001</c:v>
                </c:pt>
                <c:pt idx="220">
                  <c:v>16.824371989999999</c:v>
                </c:pt>
                <c:pt idx="221">
                  <c:v>16.66323585</c:v>
                </c:pt>
                <c:pt idx="222">
                  <c:v>16.484504789999999</c:v>
                </c:pt>
                <c:pt idx="223">
                  <c:v>16.39459454</c:v>
                </c:pt>
                <c:pt idx="224">
                  <c:v>18.076918450000001</c:v>
                </c:pt>
                <c:pt idx="225">
                  <c:v>17.002818749999999</c:v>
                </c:pt>
                <c:pt idx="226">
                  <c:v>16.725276919999999</c:v>
                </c:pt>
                <c:pt idx="227">
                  <c:v>17.27973536</c:v>
                </c:pt>
                <c:pt idx="228">
                  <c:v>17.971844359999999</c:v>
                </c:pt>
                <c:pt idx="229">
                  <c:v>18.76464734</c:v>
                </c:pt>
                <c:pt idx="230">
                  <c:v>19.413684029999999</c:v>
                </c:pt>
                <c:pt idx="231">
                  <c:v>17.850643340000001</c:v>
                </c:pt>
                <c:pt idx="232">
                  <c:v>17.80432845</c:v>
                </c:pt>
                <c:pt idx="233">
                  <c:v>17.001427020000001</c:v>
                </c:pt>
                <c:pt idx="234">
                  <c:v>17.983120419999999</c:v>
                </c:pt>
                <c:pt idx="235">
                  <c:v>17.509155020000001</c:v>
                </c:pt>
                <c:pt idx="236">
                  <c:v>18.854946930000001</c:v>
                </c:pt>
                <c:pt idx="237">
                  <c:v>18.615558570000001</c:v>
                </c:pt>
                <c:pt idx="238">
                  <c:v>19.068591980000001</c:v>
                </c:pt>
                <c:pt idx="239">
                  <c:v>19.322773349999999</c:v>
                </c:pt>
                <c:pt idx="240">
                  <c:v>19.51383178</c:v>
                </c:pt>
                <c:pt idx="241">
                  <c:v>16.32670113</c:v>
                </c:pt>
                <c:pt idx="242">
                  <c:v>17.466598149999999</c:v>
                </c:pt>
                <c:pt idx="243">
                  <c:v>16.025069139999999</c:v>
                </c:pt>
                <c:pt idx="244">
                  <c:v>16.949483350000001</c:v>
                </c:pt>
                <c:pt idx="245">
                  <c:v>16.737143979999999</c:v>
                </c:pt>
                <c:pt idx="246">
                  <c:v>17.02994</c:v>
                </c:pt>
                <c:pt idx="247">
                  <c:v>15.9338429</c:v>
                </c:pt>
                <c:pt idx="248">
                  <c:v>11.182269979999999</c:v>
                </c:pt>
                <c:pt idx="249">
                  <c:v>10.824946669999999</c:v>
                </c:pt>
                <c:pt idx="250">
                  <c:v>11.523430169999999</c:v>
                </c:pt>
                <c:pt idx="251">
                  <c:v>13.331049930000001</c:v>
                </c:pt>
                <c:pt idx="252">
                  <c:v>12.442536909999999</c:v>
                </c:pt>
                <c:pt idx="253">
                  <c:v>15.0152105</c:v>
                </c:pt>
                <c:pt idx="254">
                  <c:v>15.55745098</c:v>
                </c:pt>
                <c:pt idx="255">
                  <c:v>16.741133999999999</c:v>
                </c:pt>
                <c:pt idx="256">
                  <c:v>16.163067680000001</c:v>
                </c:pt>
                <c:pt idx="257">
                  <c:v>17.076052879999999</c:v>
                </c:pt>
                <c:pt idx="258">
                  <c:v>16.824896760000001</c:v>
                </c:pt>
                <c:pt idx="259">
                  <c:v>17.389763779999999</c:v>
                </c:pt>
                <c:pt idx="260">
                  <c:v>17.161677510000001</c:v>
                </c:pt>
                <c:pt idx="261">
                  <c:v>16.7159026</c:v>
                </c:pt>
                <c:pt idx="262">
                  <c:v>16.34856426</c:v>
                </c:pt>
                <c:pt idx="263">
                  <c:v>15.910219440000001</c:v>
                </c:pt>
                <c:pt idx="264">
                  <c:v>16.802846980000002</c:v>
                </c:pt>
                <c:pt idx="265">
                  <c:v>16.163742150000001</c:v>
                </c:pt>
                <c:pt idx="266">
                  <c:v>16.190041969999999</c:v>
                </c:pt>
                <c:pt idx="267">
                  <c:v>16.068473539999999</c:v>
                </c:pt>
                <c:pt idx="268">
                  <c:v>16.44567837</c:v>
                </c:pt>
                <c:pt idx="269">
                  <c:v>16.448906600000001</c:v>
                </c:pt>
                <c:pt idx="270">
                  <c:v>16.437483879999998</c:v>
                </c:pt>
                <c:pt idx="271">
                  <c:v>16.500260189999999</c:v>
                </c:pt>
                <c:pt idx="272">
                  <c:v>16.381522199999999</c:v>
                </c:pt>
                <c:pt idx="273">
                  <c:v>16.32045445</c:v>
                </c:pt>
                <c:pt idx="274">
                  <c:v>16.487611699999999</c:v>
                </c:pt>
                <c:pt idx="275">
                  <c:v>16.495675689999999</c:v>
                </c:pt>
                <c:pt idx="276">
                  <c:v>18.151637780000001</c:v>
                </c:pt>
                <c:pt idx="277">
                  <c:v>18.194537409999999</c:v>
                </c:pt>
                <c:pt idx="278">
                  <c:v>18.10127838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F52-470C-B69B-2BCCDCFB2A3A}"/>
            </c:ext>
          </c:extLst>
        </c:ser>
        <c:ser>
          <c:idx val="4"/>
          <c:order val="4"/>
          <c:tx>
            <c:v>Fe</c:v>
          </c:tx>
          <c:spPr>
            <a:ln w="19050" cap="rnd">
              <a:noFill/>
              <a:round/>
            </a:ln>
            <a:effectLst/>
          </c:spPr>
          <c:xVal>
            <c:numRef>
              <c:f>'R-42 Cations-Metals'!$H$3:$H$282</c:f>
              <c:numCache>
                <c:formatCode>m/d/yyyy\ h:mm</c:formatCode>
                <c:ptCount val="28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Cations-Metals'!$S$3:$S$282</c:f>
              <c:numCache>
                <c:formatCode>General</c:formatCode>
                <c:ptCount val="280"/>
                <c:pt idx="0">
                  <c:v>1.323510065</c:v>
                </c:pt>
                <c:pt idx="1">
                  <c:v>1.6788721539999999E-2</c:v>
                </c:pt>
                <c:pt idx="2">
                  <c:v>1.2686884249999999</c:v>
                </c:pt>
                <c:pt idx="3">
                  <c:v>1.0903023999999999</c:v>
                </c:pt>
                <c:pt idx="4">
                  <c:v>0.56019665259999996</c:v>
                </c:pt>
                <c:pt idx="5">
                  <c:v>0.50103572360000004</c:v>
                </c:pt>
                <c:pt idx="6">
                  <c:v>0.37328741780000002</c:v>
                </c:pt>
                <c:pt idx="7">
                  <c:v>0.42584933940000003</c:v>
                </c:pt>
                <c:pt idx="8">
                  <c:v>0.30154147489999999</c:v>
                </c:pt>
                <c:pt idx="9">
                  <c:v>0.33755271710000001</c:v>
                </c:pt>
                <c:pt idx="10">
                  <c:v>0.31493245130000003</c:v>
                </c:pt>
                <c:pt idx="11">
                  <c:v>0.28972770289999999</c:v>
                </c:pt>
                <c:pt idx="12">
                  <c:v>0.21173034809999999</c:v>
                </c:pt>
                <c:pt idx="13">
                  <c:v>0.26639154980000002</c:v>
                </c:pt>
                <c:pt idx="14">
                  <c:v>0.43270645600000002</c:v>
                </c:pt>
                <c:pt idx="15">
                  <c:v>0.2255570331</c:v>
                </c:pt>
                <c:pt idx="16">
                  <c:v>1.588560754</c:v>
                </c:pt>
                <c:pt idx="17">
                  <c:v>66.34514815</c:v>
                </c:pt>
                <c:pt idx="18">
                  <c:v>97.731782289999998</c:v>
                </c:pt>
                <c:pt idx="19">
                  <c:v>129.1698126</c:v>
                </c:pt>
                <c:pt idx="20">
                  <c:v>146.17346309999999</c:v>
                </c:pt>
                <c:pt idx="21">
                  <c:v>159.48245199999999</c:v>
                </c:pt>
                <c:pt idx="22">
                  <c:v>188.04286429999999</c:v>
                </c:pt>
                <c:pt idx="23">
                  <c:v>187.76667080000001</c:v>
                </c:pt>
                <c:pt idx="24">
                  <c:v>206.98882789999999</c:v>
                </c:pt>
                <c:pt idx="25">
                  <c:v>228.06389250000001</c:v>
                </c:pt>
                <c:pt idx="26">
                  <c:v>218.10246860000001</c:v>
                </c:pt>
                <c:pt idx="27">
                  <c:v>231.97853570000001</c:v>
                </c:pt>
                <c:pt idx="28">
                  <c:v>217.63123440000001</c:v>
                </c:pt>
                <c:pt idx="29">
                  <c:v>248.508996</c:v>
                </c:pt>
                <c:pt idx="30">
                  <c:v>242.86568550000001</c:v>
                </c:pt>
                <c:pt idx="31">
                  <c:v>255.5806388</c:v>
                </c:pt>
                <c:pt idx="32">
                  <c:v>255.1325574</c:v>
                </c:pt>
                <c:pt idx="33">
                  <c:v>247.06254100000001</c:v>
                </c:pt>
                <c:pt idx="34">
                  <c:v>251.02688029999999</c:v>
                </c:pt>
                <c:pt idx="35">
                  <c:v>243.33326589999999</c:v>
                </c:pt>
                <c:pt idx="36">
                  <c:v>228.6736932</c:v>
                </c:pt>
                <c:pt idx="37">
                  <c:v>220.82644310000001</c:v>
                </c:pt>
                <c:pt idx="38">
                  <c:v>223.4147433</c:v>
                </c:pt>
                <c:pt idx="39">
                  <c:v>204.08639640000001</c:v>
                </c:pt>
                <c:pt idx="40">
                  <c:v>204.0659541</c:v>
                </c:pt>
                <c:pt idx="41">
                  <c:v>189.11336460000001</c:v>
                </c:pt>
                <c:pt idx="42">
                  <c:v>183.99324129999999</c:v>
                </c:pt>
                <c:pt idx="43">
                  <c:v>175.36575780000001</c:v>
                </c:pt>
                <c:pt idx="44">
                  <c:v>174.042339</c:v>
                </c:pt>
                <c:pt idx="45">
                  <c:v>164.51593159999999</c:v>
                </c:pt>
                <c:pt idx="46">
                  <c:v>148.79171909999999</c:v>
                </c:pt>
                <c:pt idx="47">
                  <c:v>152.3565739</c:v>
                </c:pt>
                <c:pt idx="48">
                  <c:v>158.41489469999999</c:v>
                </c:pt>
                <c:pt idx="49">
                  <c:v>146.13796909999999</c:v>
                </c:pt>
                <c:pt idx="50">
                  <c:v>143.79818940000001</c:v>
                </c:pt>
                <c:pt idx="51">
                  <c:v>131.9559975</c:v>
                </c:pt>
                <c:pt idx="52">
                  <c:v>118.86427949999999</c:v>
                </c:pt>
                <c:pt idx="53">
                  <c:v>116.28330769999999</c:v>
                </c:pt>
                <c:pt idx="54">
                  <c:v>108.3979717</c:v>
                </c:pt>
                <c:pt idx="55">
                  <c:v>99.51271294</c:v>
                </c:pt>
                <c:pt idx="56">
                  <c:v>93.890830159999993</c:v>
                </c:pt>
                <c:pt idx="57">
                  <c:v>89.607180639999996</c:v>
                </c:pt>
                <c:pt idx="58">
                  <c:v>80.639058009999999</c:v>
                </c:pt>
                <c:pt idx="59">
                  <c:v>80.793647800000002</c:v>
                </c:pt>
                <c:pt idx="60">
                  <c:v>79.091045649999998</c:v>
                </c:pt>
                <c:pt idx="61">
                  <c:v>74.802158559999995</c:v>
                </c:pt>
                <c:pt idx="62">
                  <c:v>69.335057570000004</c:v>
                </c:pt>
                <c:pt idx="63">
                  <c:v>64.481315719999998</c:v>
                </c:pt>
                <c:pt idx="64">
                  <c:v>58.556912590000003</c:v>
                </c:pt>
                <c:pt idx="65">
                  <c:v>61.860156089999997</c:v>
                </c:pt>
                <c:pt idx="66">
                  <c:v>56.299300760000001</c:v>
                </c:pt>
                <c:pt idx="67">
                  <c:v>52.701127759999999</c:v>
                </c:pt>
                <c:pt idx="68">
                  <c:v>49.395758319999999</c:v>
                </c:pt>
                <c:pt idx="69">
                  <c:v>45.963491269999999</c:v>
                </c:pt>
                <c:pt idx="70">
                  <c:v>35.542543100000003</c:v>
                </c:pt>
                <c:pt idx="71">
                  <c:v>27.299893019999999</c:v>
                </c:pt>
                <c:pt idx="72">
                  <c:v>17.286292169999999</c:v>
                </c:pt>
                <c:pt idx="73">
                  <c:v>14.18192069</c:v>
                </c:pt>
                <c:pt idx="74">
                  <c:v>15.14420484</c:v>
                </c:pt>
                <c:pt idx="75">
                  <c:v>19.668804730000002</c:v>
                </c:pt>
                <c:pt idx="76">
                  <c:v>25.75559277</c:v>
                </c:pt>
                <c:pt idx="77">
                  <c:v>37.987264600000003</c:v>
                </c:pt>
                <c:pt idx="78">
                  <c:v>36.316541899999997</c:v>
                </c:pt>
                <c:pt idx="79">
                  <c:v>36.578552510000002</c:v>
                </c:pt>
                <c:pt idx="80">
                  <c:v>33.855447460000001</c:v>
                </c:pt>
                <c:pt idx="81">
                  <c:v>32.896717189999997</c:v>
                </c:pt>
                <c:pt idx="82">
                  <c:v>31.42270044</c:v>
                </c:pt>
                <c:pt idx="83">
                  <c:v>13.192203080000001</c:v>
                </c:pt>
                <c:pt idx="84">
                  <c:v>9.3028224159999997</c:v>
                </c:pt>
                <c:pt idx="85">
                  <c:v>6.8795003489999997</c:v>
                </c:pt>
                <c:pt idx="86">
                  <c:v>5.3964564169999996</c:v>
                </c:pt>
                <c:pt idx="87">
                  <c:v>5.425306441</c:v>
                </c:pt>
                <c:pt idx="88">
                  <c:v>8.0233627730000006</c:v>
                </c:pt>
                <c:pt idx="89">
                  <c:v>11.123054</c:v>
                </c:pt>
                <c:pt idx="90">
                  <c:v>13.879313550000001</c:v>
                </c:pt>
                <c:pt idx="91">
                  <c:v>16.049239679999999</c:v>
                </c:pt>
                <c:pt idx="92">
                  <c:v>17.347869280000001</c:v>
                </c:pt>
                <c:pt idx="93">
                  <c:v>17.43420502</c:v>
                </c:pt>
                <c:pt idx="94">
                  <c:v>12.6147338</c:v>
                </c:pt>
                <c:pt idx="95">
                  <c:v>7.6393594140000003</c:v>
                </c:pt>
                <c:pt idx="96">
                  <c:v>4.9147056789999999</c:v>
                </c:pt>
                <c:pt idx="97">
                  <c:v>4.1585473740000003</c:v>
                </c:pt>
                <c:pt idx="98">
                  <c:v>3.6204111019999998</c:v>
                </c:pt>
                <c:pt idx="99">
                  <c:v>4.211836527</c:v>
                </c:pt>
                <c:pt idx="100">
                  <c:v>5.3664536140000001</c:v>
                </c:pt>
                <c:pt idx="101">
                  <c:v>7.1979423420000002</c:v>
                </c:pt>
                <c:pt idx="102">
                  <c:v>9.146936921</c:v>
                </c:pt>
                <c:pt idx="103">
                  <c:v>10.92675382</c:v>
                </c:pt>
                <c:pt idx="104">
                  <c:v>12.428121320000001</c:v>
                </c:pt>
                <c:pt idx="105">
                  <c:v>13.474939060000001</c:v>
                </c:pt>
                <c:pt idx="106">
                  <c:v>9.1138035679999998</c:v>
                </c:pt>
                <c:pt idx="107">
                  <c:v>4.9109441629999999</c:v>
                </c:pt>
                <c:pt idx="108">
                  <c:v>3.7917494330000001</c:v>
                </c:pt>
                <c:pt idx="109">
                  <c:v>3.2594075870000001</c:v>
                </c:pt>
                <c:pt idx="110">
                  <c:v>2.6648507819999998</c:v>
                </c:pt>
                <c:pt idx="111">
                  <c:v>3.708009552</c:v>
                </c:pt>
                <c:pt idx="112">
                  <c:v>5.093448575</c:v>
                </c:pt>
                <c:pt idx="113">
                  <c:v>6.846781011</c:v>
                </c:pt>
                <c:pt idx="114">
                  <c:v>8.5945689640000005</c:v>
                </c:pt>
                <c:pt idx="115">
                  <c:v>10.370116510000001</c:v>
                </c:pt>
                <c:pt idx="116">
                  <c:v>13.04751628</c:v>
                </c:pt>
                <c:pt idx="117">
                  <c:v>13.35512694</c:v>
                </c:pt>
                <c:pt idx="118">
                  <c:v>7.9901747780000001</c:v>
                </c:pt>
                <c:pt idx="119">
                  <c:v>5.3566309280000004</c:v>
                </c:pt>
                <c:pt idx="120">
                  <c:v>4.217876263</c:v>
                </c:pt>
                <c:pt idx="121">
                  <c:v>3.7320564109999999</c:v>
                </c:pt>
                <c:pt idx="122">
                  <c:v>3.3997968759999999</c:v>
                </c:pt>
                <c:pt idx="123">
                  <c:v>3.4964672779999999</c:v>
                </c:pt>
                <c:pt idx="124">
                  <c:v>5.1941505049999996</c:v>
                </c:pt>
                <c:pt idx="125">
                  <c:v>8.3510362889999996</c:v>
                </c:pt>
                <c:pt idx="126">
                  <c:v>11.076965319999999</c:v>
                </c:pt>
                <c:pt idx="127">
                  <c:v>13.83654089</c:v>
                </c:pt>
                <c:pt idx="128">
                  <c:v>13.31675353</c:v>
                </c:pt>
                <c:pt idx="129">
                  <c:v>11.61008562</c:v>
                </c:pt>
                <c:pt idx="130">
                  <c:v>9.6600109360000008</c:v>
                </c:pt>
                <c:pt idx="131">
                  <c:v>8.5380895579999994</c:v>
                </c:pt>
                <c:pt idx="132">
                  <c:v>6.4066788209999999</c:v>
                </c:pt>
                <c:pt idx="133">
                  <c:v>3.7453796970000002</c:v>
                </c:pt>
                <c:pt idx="134">
                  <c:v>3.4902958630000001</c:v>
                </c:pt>
                <c:pt idx="135">
                  <c:v>4.5027150149999997</c:v>
                </c:pt>
                <c:pt idx="136">
                  <c:v>5.9731810660000004</c:v>
                </c:pt>
                <c:pt idx="137">
                  <c:v>8.2879338499999999</c:v>
                </c:pt>
                <c:pt idx="138">
                  <c:v>9.7309256590000004</c:v>
                </c:pt>
                <c:pt idx="139">
                  <c:v>11.693985659999999</c:v>
                </c:pt>
                <c:pt idx="140">
                  <c:v>13.08544245</c:v>
                </c:pt>
                <c:pt idx="141">
                  <c:v>15.53361136</c:v>
                </c:pt>
                <c:pt idx="142">
                  <c:v>12.95399628</c:v>
                </c:pt>
                <c:pt idx="143">
                  <c:v>6.9852816369999999</c:v>
                </c:pt>
                <c:pt idx="144">
                  <c:v>4.1568288259999999</c:v>
                </c:pt>
                <c:pt idx="145">
                  <c:v>5.6312499220000003</c:v>
                </c:pt>
                <c:pt idx="146">
                  <c:v>7.9490978710000002</c:v>
                </c:pt>
                <c:pt idx="147">
                  <c:v>9.7179071209999996</c:v>
                </c:pt>
                <c:pt idx="148">
                  <c:v>11.512830559999999</c:v>
                </c:pt>
                <c:pt idx="149">
                  <c:v>13.742302410000001</c:v>
                </c:pt>
                <c:pt idx="150">
                  <c:v>16.184893129999999</c:v>
                </c:pt>
                <c:pt idx="151">
                  <c:v>18.363421550000002</c:v>
                </c:pt>
                <c:pt idx="152">
                  <c:v>18.999144099999999</c:v>
                </c:pt>
                <c:pt idx="153">
                  <c:v>18.838532359999999</c:v>
                </c:pt>
                <c:pt idx="154">
                  <c:v>14.799387879999999</c:v>
                </c:pt>
                <c:pt idx="155">
                  <c:v>14.33471817</c:v>
                </c:pt>
                <c:pt idx="156">
                  <c:v>26.858102049999999</c:v>
                </c:pt>
                <c:pt idx="157">
                  <c:v>1.7295391170000001</c:v>
                </c:pt>
                <c:pt idx="158">
                  <c:v>20.275593789999999</c:v>
                </c:pt>
                <c:pt idx="159">
                  <c:v>5.8366476230000002</c:v>
                </c:pt>
                <c:pt idx="160">
                  <c:v>18.942835089999999</c:v>
                </c:pt>
                <c:pt idx="161">
                  <c:v>8.3824221770000005</c:v>
                </c:pt>
                <c:pt idx="162">
                  <c:v>12.512027399999999</c:v>
                </c:pt>
                <c:pt idx="163">
                  <c:v>19.118137239999999</c:v>
                </c:pt>
                <c:pt idx="164">
                  <c:v>17.986088330000001</c:v>
                </c:pt>
                <c:pt idx="165">
                  <c:v>10.526527870000001</c:v>
                </c:pt>
                <c:pt idx="166">
                  <c:v>2.4626777120000001</c:v>
                </c:pt>
                <c:pt idx="167">
                  <c:v>13.58940853</c:v>
                </c:pt>
                <c:pt idx="168">
                  <c:v>20.398840719999999</c:v>
                </c:pt>
                <c:pt idx="169">
                  <c:v>15.438303660000001</c:v>
                </c:pt>
                <c:pt idx="170">
                  <c:v>14.33534362</c:v>
                </c:pt>
                <c:pt idx="171">
                  <c:v>12.9423449</c:v>
                </c:pt>
                <c:pt idx="172">
                  <c:v>25.740784059999999</c:v>
                </c:pt>
                <c:pt idx="173">
                  <c:v>25.925236569999999</c:v>
                </c:pt>
                <c:pt idx="174">
                  <c:v>25.871455480000002</c:v>
                </c:pt>
                <c:pt idx="175">
                  <c:v>27.886462210000001</c:v>
                </c:pt>
                <c:pt idx="176">
                  <c:v>27.245943369999999</c:v>
                </c:pt>
                <c:pt idx="177">
                  <c:v>27.664657810000001</c:v>
                </c:pt>
                <c:pt idx="178">
                  <c:v>26.391544740000001</c:v>
                </c:pt>
                <c:pt idx="179">
                  <c:v>26.848040749999999</c:v>
                </c:pt>
                <c:pt idx="180">
                  <c:v>27.084158939999998</c:v>
                </c:pt>
                <c:pt idx="181">
                  <c:v>25.403104880000001</c:v>
                </c:pt>
                <c:pt idx="182">
                  <c:v>25.76823585</c:v>
                </c:pt>
                <c:pt idx="183">
                  <c:v>5.5604135039999996</c:v>
                </c:pt>
                <c:pt idx="184">
                  <c:v>24.120317870000001</c:v>
                </c:pt>
                <c:pt idx="185">
                  <c:v>24.363059740000001</c:v>
                </c:pt>
                <c:pt idx="186">
                  <c:v>24.98458888</c:v>
                </c:pt>
                <c:pt idx="187">
                  <c:v>23.103102570000001</c:v>
                </c:pt>
                <c:pt idx="188">
                  <c:v>24.258230600000001</c:v>
                </c:pt>
                <c:pt idx="189">
                  <c:v>23.64800026</c:v>
                </c:pt>
                <c:pt idx="190">
                  <c:v>24.180738550000001</c:v>
                </c:pt>
                <c:pt idx="191">
                  <c:v>23.832449950000001</c:v>
                </c:pt>
                <c:pt idx="192">
                  <c:v>24.39555137</c:v>
                </c:pt>
                <c:pt idx="193">
                  <c:v>23.32706949</c:v>
                </c:pt>
                <c:pt idx="194">
                  <c:v>24.103070389999999</c:v>
                </c:pt>
                <c:pt idx="195">
                  <c:v>23.501368020000001</c:v>
                </c:pt>
                <c:pt idx="196">
                  <c:v>24.021196329999999</c:v>
                </c:pt>
                <c:pt idx="197">
                  <c:v>23.258151040000001</c:v>
                </c:pt>
                <c:pt idx="198">
                  <c:v>24.627661410000002</c:v>
                </c:pt>
                <c:pt idx="199">
                  <c:v>23.925788319999999</c:v>
                </c:pt>
                <c:pt idx="200">
                  <c:v>23.713412819999999</c:v>
                </c:pt>
                <c:pt idx="201">
                  <c:v>23.70445823</c:v>
                </c:pt>
                <c:pt idx="202">
                  <c:v>16.313354390000001</c:v>
                </c:pt>
                <c:pt idx="203">
                  <c:v>22.993357190000001</c:v>
                </c:pt>
                <c:pt idx="204">
                  <c:v>22.483763809999999</c:v>
                </c:pt>
                <c:pt idx="205">
                  <c:v>24.237446670000001</c:v>
                </c:pt>
                <c:pt idx="206">
                  <c:v>22.353151090000001</c:v>
                </c:pt>
                <c:pt idx="207">
                  <c:v>25.645450660000002</c:v>
                </c:pt>
                <c:pt idx="208">
                  <c:v>3.7588430100000001</c:v>
                </c:pt>
                <c:pt idx="209">
                  <c:v>2.3964154809999999E-2</c:v>
                </c:pt>
                <c:pt idx="210">
                  <c:v>1.155739383E-2</c:v>
                </c:pt>
                <c:pt idx="211">
                  <c:v>1.3926491080000001E-2</c:v>
                </c:pt>
                <c:pt idx="212">
                  <c:v>1.214769024E-2</c:v>
                </c:pt>
                <c:pt idx="213">
                  <c:v>5.5015285599999998E-3</c:v>
                </c:pt>
                <c:pt idx="214">
                  <c:v>4.3756149799999998E-2</c:v>
                </c:pt>
                <c:pt idx="215">
                  <c:v>9.3476866210000006E-3</c:v>
                </c:pt>
                <c:pt idx="216">
                  <c:v>3.6324558110000002E-2</c:v>
                </c:pt>
                <c:pt idx="217">
                  <c:v>1.4494082989999999</c:v>
                </c:pt>
                <c:pt idx="218">
                  <c:v>1.141148057E-2</c:v>
                </c:pt>
                <c:pt idx="219">
                  <c:v>2.8489676410000001E-2</c:v>
                </c:pt>
                <c:pt idx="220">
                  <c:v>3.033162881E-2</c:v>
                </c:pt>
                <c:pt idx="221">
                  <c:v>4.5906082609999998E-3</c:v>
                </c:pt>
                <c:pt idx="222">
                  <c:v>9.4972020769999999E-3</c:v>
                </c:pt>
                <c:pt idx="223">
                  <c:v>1.398319477E-2</c:v>
                </c:pt>
                <c:pt idx="224">
                  <c:v>6.2887964919999997E-2</c:v>
                </c:pt>
                <c:pt idx="225">
                  <c:v>1.939256311E-2</c:v>
                </c:pt>
                <c:pt idx="226">
                  <c:v>3.2486116459999999E-2</c:v>
                </c:pt>
                <c:pt idx="227">
                  <c:v>1.7274144500000001E-2</c:v>
                </c:pt>
                <c:pt idx="228">
                  <c:v>1.7419834509999999E-2</c:v>
                </c:pt>
                <c:pt idx="229">
                  <c:v>0.37831888289999999</c:v>
                </c:pt>
                <c:pt idx="230">
                  <c:v>9.0754326430000004E-2</c:v>
                </c:pt>
                <c:pt idx="231">
                  <c:v>0.1325456364</c:v>
                </c:pt>
                <c:pt idx="232">
                  <c:v>4.9469129229999999E-2</c:v>
                </c:pt>
                <c:pt idx="233">
                  <c:v>0.26043686059999999</c:v>
                </c:pt>
                <c:pt idx="234">
                  <c:v>3.0119145819999998E-2</c:v>
                </c:pt>
                <c:pt idx="235">
                  <c:v>2.721613635E-2</c:v>
                </c:pt>
                <c:pt idx="236">
                  <c:v>2.1441850790000001</c:v>
                </c:pt>
                <c:pt idx="237">
                  <c:v>6.1410626019999998E-2</c:v>
                </c:pt>
                <c:pt idx="238">
                  <c:v>6.4757290319999994E-2</c:v>
                </c:pt>
                <c:pt idx="239">
                  <c:v>8.9517040160000005E-2</c:v>
                </c:pt>
                <c:pt idx="240">
                  <c:v>4.6871070979999999E-2</c:v>
                </c:pt>
                <c:pt idx="241">
                  <c:v>2.7067359270000001E-2</c:v>
                </c:pt>
                <c:pt idx="242">
                  <c:v>0.13961169339999999</c:v>
                </c:pt>
                <c:pt idx="243">
                  <c:v>9.6630130839999995E-2</c:v>
                </c:pt>
                <c:pt idx="244">
                  <c:v>0.16000842840000001</c:v>
                </c:pt>
                <c:pt idx="245">
                  <c:v>0.1178693416</c:v>
                </c:pt>
                <c:pt idx="246">
                  <c:v>0.1511538097</c:v>
                </c:pt>
                <c:pt idx="247">
                  <c:v>1.057660955</c:v>
                </c:pt>
                <c:pt idx="248">
                  <c:v>0.2319757948</c:v>
                </c:pt>
                <c:pt idx="249">
                  <c:v>0.24404708559999999</c:v>
                </c:pt>
                <c:pt idx="250">
                  <c:v>9.7487158820000003E-2</c:v>
                </c:pt>
                <c:pt idx="251">
                  <c:v>0.15311035849999999</c:v>
                </c:pt>
                <c:pt idx="252">
                  <c:v>0.43424710160000002</c:v>
                </c:pt>
                <c:pt idx="253">
                  <c:v>0.97011600769999995</c:v>
                </c:pt>
                <c:pt idx="254">
                  <c:v>1.133880252</c:v>
                </c:pt>
                <c:pt idx="255">
                  <c:v>0.4851910995</c:v>
                </c:pt>
                <c:pt idx="256">
                  <c:v>2.8336242829999998</c:v>
                </c:pt>
                <c:pt idx="257">
                  <c:v>4.3982599420000001</c:v>
                </c:pt>
                <c:pt idx="258">
                  <c:v>2.6158079139999999</c:v>
                </c:pt>
                <c:pt idx="259">
                  <c:v>12.88124968</c:v>
                </c:pt>
                <c:pt idx="260">
                  <c:v>12.58412882</c:v>
                </c:pt>
                <c:pt idx="261">
                  <c:v>5.151718421</c:v>
                </c:pt>
                <c:pt idx="262">
                  <c:v>12.076376310000001</c:v>
                </c:pt>
                <c:pt idx="263">
                  <c:v>6.2914048180000002</c:v>
                </c:pt>
                <c:pt idx="264">
                  <c:v>8.8463171359999997</c:v>
                </c:pt>
                <c:pt idx="265">
                  <c:v>11.703774839999999</c:v>
                </c:pt>
                <c:pt idx="266">
                  <c:v>9.653473752</c:v>
                </c:pt>
                <c:pt idx="267">
                  <c:v>8.1783448330000006</c:v>
                </c:pt>
                <c:pt idx="268">
                  <c:v>11.29890417</c:v>
                </c:pt>
                <c:pt idx="269">
                  <c:v>9.6275989580000001</c:v>
                </c:pt>
                <c:pt idx="270">
                  <c:v>10.61339087</c:v>
                </c:pt>
                <c:pt idx="271">
                  <c:v>9.1142450539999995</c:v>
                </c:pt>
                <c:pt idx="272">
                  <c:v>11.96388254</c:v>
                </c:pt>
                <c:pt idx="273">
                  <c:v>11.758881130000001</c:v>
                </c:pt>
                <c:pt idx="274">
                  <c:v>13.66444194</c:v>
                </c:pt>
                <c:pt idx="275">
                  <c:v>12.91098197</c:v>
                </c:pt>
                <c:pt idx="276">
                  <c:v>12.09600341</c:v>
                </c:pt>
                <c:pt idx="277">
                  <c:v>12.21984527</c:v>
                </c:pt>
                <c:pt idx="278">
                  <c:v>11.93905747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52-470C-B69B-2BCCDCFB2A3A}"/>
            </c:ext>
          </c:extLst>
        </c:ser>
        <c:ser>
          <c:idx val="1"/>
          <c:order val="5"/>
          <c:tx>
            <c:v>Mn</c:v>
          </c:tx>
          <c:spPr>
            <a:ln w="19050">
              <a:noFill/>
            </a:ln>
          </c:spPr>
          <c:xVal>
            <c:numRef>
              <c:f>'R-42 Cations-Metals'!$H$3:$H$282</c:f>
              <c:numCache>
                <c:formatCode>m/d/yyyy\ h:mm</c:formatCode>
                <c:ptCount val="28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Cations-Metals'!$AA$3:$AA$282</c:f>
              <c:numCache>
                <c:formatCode>General</c:formatCode>
                <c:ptCount val="280"/>
                <c:pt idx="0">
                  <c:v>1.6584131429999999E-2</c:v>
                </c:pt>
                <c:pt idx="1">
                  <c:v>2.666079444E-3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6.4477216419999997E-2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1.5644118450000001E-2</c:v>
                </c:pt>
                <c:pt idx="14">
                  <c:v>1.178031175E-2</c:v>
                </c:pt>
                <c:pt idx="15">
                  <c:v>1.7542513730000001E-2</c:v>
                </c:pt>
                <c:pt idx="16">
                  <c:v>4.5524702010000001E-2</c:v>
                </c:pt>
                <c:pt idx="17">
                  <c:v>1.627576208</c:v>
                </c:pt>
                <c:pt idx="18">
                  <c:v>2.5935471040000002</c:v>
                </c:pt>
                <c:pt idx="19">
                  <c:v>5.2617964769999999</c:v>
                </c:pt>
                <c:pt idx="20">
                  <c:v>6.7546930129999998</c:v>
                </c:pt>
                <c:pt idx="21">
                  <c:v>7.8250975030000003</c:v>
                </c:pt>
                <c:pt idx="22">
                  <c:v>8.6987831870000001</c:v>
                </c:pt>
                <c:pt idx="23">
                  <c:v>8.6399394479999998</c:v>
                </c:pt>
                <c:pt idx="24">
                  <c:v>9.9096180070000006</c:v>
                </c:pt>
                <c:pt idx="25">
                  <c:v>11.101882249999999</c:v>
                </c:pt>
                <c:pt idx="26">
                  <c:v>11.652869020000001</c:v>
                </c:pt>
                <c:pt idx="27">
                  <c:v>12.2138992</c:v>
                </c:pt>
                <c:pt idx="28">
                  <c:v>12.26527102</c:v>
                </c:pt>
                <c:pt idx="29">
                  <c:v>12.89930143</c:v>
                </c:pt>
                <c:pt idx="30">
                  <c:v>12.88441411</c:v>
                </c:pt>
                <c:pt idx="31">
                  <c:v>12.861452910000001</c:v>
                </c:pt>
                <c:pt idx="32">
                  <c:v>12.93058551</c:v>
                </c:pt>
                <c:pt idx="33">
                  <c:v>12.634487480000001</c:v>
                </c:pt>
                <c:pt idx="34">
                  <c:v>12.99965439</c:v>
                </c:pt>
                <c:pt idx="35">
                  <c:v>12.58356989</c:v>
                </c:pt>
                <c:pt idx="36">
                  <c:v>12.14333295</c:v>
                </c:pt>
                <c:pt idx="37">
                  <c:v>11.649956749999999</c:v>
                </c:pt>
                <c:pt idx="38">
                  <c:v>11.71700856</c:v>
                </c:pt>
                <c:pt idx="39">
                  <c:v>11.15849448</c:v>
                </c:pt>
                <c:pt idx="40">
                  <c:v>11.01810775</c:v>
                </c:pt>
                <c:pt idx="41">
                  <c:v>10.45294296</c:v>
                </c:pt>
                <c:pt idx="42">
                  <c:v>10.423076099999999</c:v>
                </c:pt>
                <c:pt idx="43">
                  <c:v>9.6994829950000003</c:v>
                </c:pt>
                <c:pt idx="44">
                  <c:v>9.8205202959999998</c:v>
                </c:pt>
                <c:pt idx="45">
                  <c:v>9.3748912289999993</c:v>
                </c:pt>
                <c:pt idx="46">
                  <c:v>8.7406355439999999</c:v>
                </c:pt>
                <c:pt idx="47">
                  <c:v>8.5385140130000003</c:v>
                </c:pt>
                <c:pt idx="48">
                  <c:v>8.9657946220000007</c:v>
                </c:pt>
                <c:pt idx="49">
                  <c:v>8.2982710050000001</c:v>
                </c:pt>
                <c:pt idx="50">
                  <c:v>7.9223168780000002</c:v>
                </c:pt>
                <c:pt idx="51">
                  <c:v>7.4016203650000003</c:v>
                </c:pt>
                <c:pt idx="52">
                  <c:v>6.6403213839999999</c:v>
                </c:pt>
                <c:pt idx="53">
                  <c:v>6.4541928310000003</c:v>
                </c:pt>
                <c:pt idx="54">
                  <c:v>6.0832759550000004</c:v>
                </c:pt>
                <c:pt idx="55">
                  <c:v>5.4704192530000002</c:v>
                </c:pt>
                <c:pt idx="56">
                  <c:v>5.2473622940000002</c:v>
                </c:pt>
                <c:pt idx="57">
                  <c:v>5.0481215539999997</c:v>
                </c:pt>
                <c:pt idx="58">
                  <c:v>4.6486673290000002</c:v>
                </c:pt>
                <c:pt idx="59">
                  <c:v>4.5932578739999999</c:v>
                </c:pt>
                <c:pt idx="60">
                  <c:v>4.460567824</c:v>
                </c:pt>
                <c:pt idx="61">
                  <c:v>4.2271094539999998</c:v>
                </c:pt>
                <c:pt idx="62">
                  <c:v>3.9826748630000002</c:v>
                </c:pt>
                <c:pt idx="63">
                  <c:v>3.8049307620000001</c:v>
                </c:pt>
                <c:pt idx="64">
                  <c:v>3.6045043159999999</c:v>
                </c:pt>
                <c:pt idx="65">
                  <c:v>3.568963052</c:v>
                </c:pt>
                <c:pt idx="66">
                  <c:v>3.3825951569999999</c:v>
                </c:pt>
                <c:pt idx="67">
                  <c:v>3.2688861509999998</c:v>
                </c:pt>
                <c:pt idx="68">
                  <c:v>3.173478163</c:v>
                </c:pt>
                <c:pt idx="69">
                  <c:v>3.0717782929999999</c:v>
                </c:pt>
                <c:pt idx="70">
                  <c:v>2.8937117639999999</c:v>
                </c:pt>
                <c:pt idx="71">
                  <c:v>2.7079104919999999</c:v>
                </c:pt>
                <c:pt idx="72">
                  <c:v>2.666067129</c:v>
                </c:pt>
                <c:pt idx="73">
                  <c:v>2.5334106830000001</c:v>
                </c:pt>
                <c:pt idx="74">
                  <c:v>2.6218936940000002</c:v>
                </c:pt>
                <c:pt idx="75">
                  <c:v>2.8628894470000001</c:v>
                </c:pt>
                <c:pt idx="76">
                  <c:v>2.8790110000000002</c:v>
                </c:pt>
                <c:pt idx="77">
                  <c:v>2.8294464779999999</c:v>
                </c:pt>
                <c:pt idx="78">
                  <c:v>2.7724593460000002</c:v>
                </c:pt>
                <c:pt idx="79">
                  <c:v>2.7409499070000001</c:v>
                </c:pt>
                <c:pt idx="80">
                  <c:v>2.711440445</c:v>
                </c:pt>
                <c:pt idx="81">
                  <c:v>2.7173698160000002</c:v>
                </c:pt>
                <c:pt idx="82">
                  <c:v>2.639656182</c:v>
                </c:pt>
                <c:pt idx="83">
                  <c:v>2.5468367010000001</c:v>
                </c:pt>
                <c:pt idx="84">
                  <c:v>2.4175077479999998</c:v>
                </c:pt>
                <c:pt idx="85">
                  <c:v>2.3768794870000001</c:v>
                </c:pt>
                <c:pt idx="86">
                  <c:v>2.241188797</c:v>
                </c:pt>
                <c:pt idx="87">
                  <c:v>2.4991203930000001</c:v>
                </c:pt>
                <c:pt idx="88">
                  <c:v>2.679535961</c:v>
                </c:pt>
                <c:pt idx="89">
                  <c:v>2.4034192540000001</c:v>
                </c:pt>
                <c:pt idx="90">
                  <c:v>2.3629611019999999</c:v>
                </c:pt>
                <c:pt idx="91">
                  <c:v>2.3947550299999998</c:v>
                </c:pt>
                <c:pt idx="92">
                  <c:v>2.4401730349999999</c:v>
                </c:pt>
                <c:pt idx="93">
                  <c:v>2.382476729</c:v>
                </c:pt>
                <c:pt idx="94">
                  <c:v>2.235309193</c:v>
                </c:pt>
                <c:pt idx="95">
                  <c:v>2.2698711359999999</c:v>
                </c:pt>
                <c:pt idx="96">
                  <c:v>2.207032629</c:v>
                </c:pt>
                <c:pt idx="97">
                  <c:v>2.1473146170000001</c:v>
                </c:pt>
                <c:pt idx="98">
                  <c:v>2.0973800900000001</c:v>
                </c:pt>
                <c:pt idx="99">
                  <c:v>2.541238849</c:v>
                </c:pt>
                <c:pt idx="100">
                  <c:v>2.4542442150000001</c:v>
                </c:pt>
                <c:pt idx="101">
                  <c:v>2.4747512679999999</c:v>
                </c:pt>
                <c:pt idx="102">
                  <c:v>2.4385302310000001</c:v>
                </c:pt>
                <c:pt idx="103">
                  <c:v>2.4561095860000002</c:v>
                </c:pt>
                <c:pt idx="104">
                  <c:v>2.4770499369999999</c:v>
                </c:pt>
                <c:pt idx="105">
                  <c:v>2.4500896650000001</c:v>
                </c:pt>
                <c:pt idx="106">
                  <c:v>2.2853596719999998</c:v>
                </c:pt>
                <c:pt idx="107">
                  <c:v>2.1801007339999998</c:v>
                </c:pt>
                <c:pt idx="108">
                  <c:v>2.1584074379999998</c:v>
                </c:pt>
                <c:pt idx="109">
                  <c:v>2.174451264</c:v>
                </c:pt>
                <c:pt idx="110">
                  <c:v>2.2815202480000001</c:v>
                </c:pt>
                <c:pt idx="111">
                  <c:v>2.4526565480000002</c:v>
                </c:pt>
                <c:pt idx="112">
                  <c:v>2.5792273589999999</c:v>
                </c:pt>
                <c:pt idx="113">
                  <c:v>2.6722688890000001</c:v>
                </c:pt>
                <c:pt idx="114">
                  <c:v>2.7063526429999998</c:v>
                </c:pt>
                <c:pt idx="115">
                  <c:v>2.7311311030000001</c:v>
                </c:pt>
                <c:pt idx="116">
                  <c:v>2.7237636260000002</c:v>
                </c:pt>
                <c:pt idx="117">
                  <c:v>2.8377134239999999</c:v>
                </c:pt>
                <c:pt idx="118">
                  <c:v>2.6256252459999998</c:v>
                </c:pt>
                <c:pt idx="119">
                  <c:v>2.6965756920000001</c:v>
                </c:pt>
                <c:pt idx="120">
                  <c:v>2.6623698949999999</c:v>
                </c:pt>
                <c:pt idx="121">
                  <c:v>2.4892682879999999</c:v>
                </c:pt>
                <c:pt idx="122">
                  <c:v>2.5722117099999999</c:v>
                </c:pt>
                <c:pt idx="123">
                  <c:v>2.7540570949999998</c:v>
                </c:pt>
                <c:pt idx="124">
                  <c:v>2.917071183</c:v>
                </c:pt>
                <c:pt idx="125">
                  <c:v>2.9247860239999999</c:v>
                </c:pt>
                <c:pt idx="126">
                  <c:v>2.956384312</c:v>
                </c:pt>
                <c:pt idx="127">
                  <c:v>2.973561707</c:v>
                </c:pt>
                <c:pt idx="128">
                  <c:v>2.9700185590000001</c:v>
                </c:pt>
                <c:pt idx="129">
                  <c:v>2.968852874</c:v>
                </c:pt>
                <c:pt idx="130">
                  <c:v>3.0715558820000002</c:v>
                </c:pt>
                <c:pt idx="131">
                  <c:v>2.9232273719999999</c:v>
                </c:pt>
                <c:pt idx="132">
                  <c:v>3.247824144</c:v>
                </c:pt>
                <c:pt idx="133">
                  <c:v>2.6697295790000002</c:v>
                </c:pt>
                <c:pt idx="134">
                  <c:v>2.7817760269999998</c:v>
                </c:pt>
                <c:pt idx="135">
                  <c:v>3.183062455</c:v>
                </c:pt>
                <c:pt idx="136">
                  <c:v>3.1315422160000002</c:v>
                </c:pt>
                <c:pt idx="137">
                  <c:v>3.2216527639999999</c:v>
                </c:pt>
                <c:pt idx="138">
                  <c:v>3.2061096139999998</c:v>
                </c:pt>
                <c:pt idx="139">
                  <c:v>3.183877533</c:v>
                </c:pt>
                <c:pt idx="140">
                  <c:v>3.2323704709999999</c:v>
                </c:pt>
                <c:pt idx="141">
                  <c:v>3.4210215979999998</c:v>
                </c:pt>
                <c:pt idx="142">
                  <c:v>3.2944100110000001</c:v>
                </c:pt>
                <c:pt idx="143">
                  <c:v>3.2028263109999999</c:v>
                </c:pt>
                <c:pt idx="144">
                  <c:v>3.2267495620000002</c:v>
                </c:pt>
                <c:pt idx="145">
                  <c:v>3.5901089599999998</c:v>
                </c:pt>
                <c:pt idx="146">
                  <c:v>3.539353835</c:v>
                </c:pt>
                <c:pt idx="147">
                  <c:v>3.569939545</c:v>
                </c:pt>
                <c:pt idx="148">
                  <c:v>3.568027265</c:v>
                </c:pt>
                <c:pt idx="149">
                  <c:v>3.6732163799999999</c:v>
                </c:pt>
                <c:pt idx="150">
                  <c:v>3.7445516940000001</c:v>
                </c:pt>
                <c:pt idx="151">
                  <c:v>3.7755224620000001</c:v>
                </c:pt>
                <c:pt idx="152">
                  <c:v>3.8203536090000001</c:v>
                </c:pt>
                <c:pt idx="153">
                  <c:v>3.8214703659999998</c:v>
                </c:pt>
                <c:pt idx="154">
                  <c:v>3.7110555180000002</c:v>
                </c:pt>
                <c:pt idx="155">
                  <c:v>3.5280686139999999</c:v>
                </c:pt>
                <c:pt idx="156">
                  <c:v>3.7103410619999999</c:v>
                </c:pt>
                <c:pt idx="157">
                  <c:v>2.9880785429999999</c:v>
                </c:pt>
                <c:pt idx="158">
                  <c:v>3.7021503880000002</c:v>
                </c:pt>
                <c:pt idx="159">
                  <c:v>3.570340056</c:v>
                </c:pt>
                <c:pt idx="160">
                  <c:v>3.8135870110000001</c:v>
                </c:pt>
                <c:pt idx="161">
                  <c:v>3.9280981719999999</c:v>
                </c:pt>
                <c:pt idx="162">
                  <c:v>3.2971305609999999</c:v>
                </c:pt>
                <c:pt idx="163">
                  <c:v>3.7242391769999998</c:v>
                </c:pt>
                <c:pt idx="164">
                  <c:v>3.5755439619999998</c:v>
                </c:pt>
                <c:pt idx="165">
                  <c:v>3.7868910969999998</c:v>
                </c:pt>
                <c:pt idx="166">
                  <c:v>4.0969751060000004</c:v>
                </c:pt>
                <c:pt idx="167">
                  <c:v>3.737090566</c:v>
                </c:pt>
                <c:pt idx="168">
                  <c:v>3.8129859079999999</c:v>
                </c:pt>
                <c:pt idx="169">
                  <c:v>4.2478060559999999</c:v>
                </c:pt>
                <c:pt idx="170">
                  <c:v>4.5764592940000002</c:v>
                </c:pt>
                <c:pt idx="171">
                  <c:v>4.6280978020000001</c:v>
                </c:pt>
                <c:pt idx="172">
                  <c:v>4.1556435220000001</c:v>
                </c:pt>
                <c:pt idx="173">
                  <c:v>4.2088484709999996</c:v>
                </c:pt>
                <c:pt idx="174">
                  <c:v>4.24113322</c:v>
                </c:pt>
                <c:pt idx="175">
                  <c:v>4.9535319549999999</c:v>
                </c:pt>
                <c:pt idx="176">
                  <c:v>4.8724501360000003</c:v>
                </c:pt>
                <c:pt idx="177">
                  <c:v>4.9191996270000002</c:v>
                </c:pt>
                <c:pt idx="178">
                  <c:v>4.6820724609999997</c:v>
                </c:pt>
                <c:pt idx="179">
                  <c:v>4.8054070080000004</c:v>
                </c:pt>
                <c:pt idx="180">
                  <c:v>4.8945299410000001</c:v>
                </c:pt>
                <c:pt idx="181">
                  <c:v>4.6660660959999998</c:v>
                </c:pt>
                <c:pt idx="182">
                  <c:v>4.6739031740000003</c:v>
                </c:pt>
                <c:pt idx="183">
                  <c:v>3.7409160419999998</c:v>
                </c:pt>
                <c:pt idx="184">
                  <c:v>4.2539178250000003</c:v>
                </c:pt>
                <c:pt idx="185">
                  <c:v>4.1398508449999998</c:v>
                </c:pt>
                <c:pt idx="186">
                  <c:v>4.3642765819999996</c:v>
                </c:pt>
                <c:pt idx="187">
                  <c:v>4.0890010229999998</c:v>
                </c:pt>
                <c:pt idx="188">
                  <c:v>4.3166143290000001</c:v>
                </c:pt>
                <c:pt idx="189">
                  <c:v>4.134379483</c:v>
                </c:pt>
                <c:pt idx="190">
                  <c:v>4.3618823869999996</c:v>
                </c:pt>
                <c:pt idx="191">
                  <c:v>4.1978088429999998</c:v>
                </c:pt>
                <c:pt idx="192">
                  <c:v>4.4097919189999999</c:v>
                </c:pt>
                <c:pt idx="193">
                  <c:v>4.1890974830000003</c:v>
                </c:pt>
                <c:pt idx="194">
                  <c:v>4.3499636549999998</c:v>
                </c:pt>
                <c:pt idx="195">
                  <c:v>4.2013976810000004</c:v>
                </c:pt>
                <c:pt idx="196">
                  <c:v>4.4210256599999997</c:v>
                </c:pt>
                <c:pt idx="197">
                  <c:v>4.2872574930000003</c:v>
                </c:pt>
                <c:pt idx="198">
                  <c:v>4.4136456879999999</c:v>
                </c:pt>
                <c:pt idx="199">
                  <c:v>4.3517093869999997</c:v>
                </c:pt>
                <c:pt idx="200">
                  <c:v>4.3479527989999998</c:v>
                </c:pt>
                <c:pt idx="201">
                  <c:v>4.4272727779999999</c:v>
                </c:pt>
                <c:pt idx="202">
                  <c:v>4.0039103650000003</c:v>
                </c:pt>
                <c:pt idx="203">
                  <c:v>4.1548637450000001</c:v>
                </c:pt>
                <c:pt idx="204">
                  <c:v>4.1499920579999996</c:v>
                </c:pt>
                <c:pt idx="205">
                  <c:v>4.3893615590000001</c:v>
                </c:pt>
                <c:pt idx="206">
                  <c:v>4.2512380089999997</c:v>
                </c:pt>
                <c:pt idx="207">
                  <c:v>4.3834160889999998</c:v>
                </c:pt>
                <c:pt idx="208">
                  <c:v>4.4187227299999998</c:v>
                </c:pt>
                <c:pt idx="209">
                  <c:v>4.2076493240000001</c:v>
                </c:pt>
                <c:pt idx="210">
                  <c:v>3.9108819079999999</c:v>
                </c:pt>
                <c:pt idx="211">
                  <c:v>3.9297220770000001</c:v>
                </c:pt>
                <c:pt idx="212">
                  <c:v>2.0035467260000002</c:v>
                </c:pt>
                <c:pt idx="213">
                  <c:v>0.80690319700000002</c:v>
                </c:pt>
                <c:pt idx="214">
                  <c:v>2.6043853289999999</c:v>
                </c:pt>
                <c:pt idx="215">
                  <c:v>1.998308803</c:v>
                </c:pt>
                <c:pt idx="216">
                  <c:v>2.1028137870000001</c:v>
                </c:pt>
                <c:pt idx="217">
                  <c:v>2.2246534379999998</c:v>
                </c:pt>
                <c:pt idx="218">
                  <c:v>2.2115924420000002</c:v>
                </c:pt>
                <c:pt idx="219">
                  <c:v>2.2426251970000002</c:v>
                </c:pt>
                <c:pt idx="220">
                  <c:v>3.9126325149999999</c:v>
                </c:pt>
                <c:pt idx="221">
                  <c:v>3.2862250319999999</c:v>
                </c:pt>
                <c:pt idx="222">
                  <c:v>2.976256797</c:v>
                </c:pt>
                <c:pt idx="223">
                  <c:v>3.621138991</c:v>
                </c:pt>
                <c:pt idx="224">
                  <c:v>4.2234670300000001</c:v>
                </c:pt>
                <c:pt idx="225">
                  <c:v>3.417601624</c:v>
                </c:pt>
                <c:pt idx="226">
                  <c:v>2.8220196849999999</c:v>
                </c:pt>
                <c:pt idx="227">
                  <c:v>3.442195414</c:v>
                </c:pt>
                <c:pt idx="228">
                  <c:v>3.526725543</c:v>
                </c:pt>
                <c:pt idx="229">
                  <c:v>3.9526432460000001</c:v>
                </c:pt>
                <c:pt idx="230">
                  <c:v>4.3501551010000004</c:v>
                </c:pt>
                <c:pt idx="231">
                  <c:v>2.1252530300000001</c:v>
                </c:pt>
                <c:pt idx="232">
                  <c:v>2.482513714</c:v>
                </c:pt>
                <c:pt idx="233">
                  <c:v>3.8013707229999998</c:v>
                </c:pt>
                <c:pt idx="234">
                  <c:v>4.1745098470000004</c:v>
                </c:pt>
                <c:pt idx="235">
                  <c:v>3.6554295909999999</c:v>
                </c:pt>
                <c:pt idx="236">
                  <c:v>4.400193915</c:v>
                </c:pt>
                <c:pt idx="237">
                  <c:v>4.473740319</c:v>
                </c:pt>
                <c:pt idx="238">
                  <c:v>4.4779335229999999</c:v>
                </c:pt>
                <c:pt idx="239">
                  <c:v>4.6485317869999996</c:v>
                </c:pt>
                <c:pt idx="240">
                  <c:v>3.6623285760000002</c:v>
                </c:pt>
                <c:pt idx="241">
                  <c:v>3.449575743</c:v>
                </c:pt>
                <c:pt idx="242">
                  <c:v>3.5422894199999999</c:v>
                </c:pt>
                <c:pt idx="243">
                  <c:v>2.953693822</c:v>
                </c:pt>
                <c:pt idx="244">
                  <c:v>3.317401512</c:v>
                </c:pt>
                <c:pt idx="245">
                  <c:v>2.8616606529999999</c:v>
                </c:pt>
                <c:pt idx="246">
                  <c:v>2.9030576379999999</c:v>
                </c:pt>
                <c:pt idx="247">
                  <c:v>2.7013181159999999</c:v>
                </c:pt>
                <c:pt idx="248">
                  <c:v>1.6388896150000001</c:v>
                </c:pt>
                <c:pt idx="249">
                  <c:v>1.665727129</c:v>
                </c:pt>
                <c:pt idx="250">
                  <c:v>1.8941308889999999</c:v>
                </c:pt>
                <c:pt idx="251">
                  <c:v>2.3015094220000001</c:v>
                </c:pt>
                <c:pt idx="252">
                  <c:v>2.7825205579999999</c:v>
                </c:pt>
                <c:pt idx="253">
                  <c:v>3.345485482</c:v>
                </c:pt>
                <c:pt idx="254">
                  <c:v>3.7345232890000002</c:v>
                </c:pt>
                <c:pt idx="255">
                  <c:v>3.8010273290000001</c:v>
                </c:pt>
                <c:pt idx="256">
                  <c:v>4.000036358</c:v>
                </c:pt>
                <c:pt idx="257">
                  <c:v>4.2768037300000001</c:v>
                </c:pt>
                <c:pt idx="258">
                  <c:v>4.1864166349999996</c:v>
                </c:pt>
                <c:pt idx="259">
                  <c:v>4.0085860889999996</c:v>
                </c:pt>
                <c:pt idx="260">
                  <c:v>4.0881171810000003</c:v>
                </c:pt>
                <c:pt idx="261">
                  <c:v>4.1625921430000004</c:v>
                </c:pt>
                <c:pt idx="262">
                  <c:v>4.0332211689999999</c:v>
                </c:pt>
                <c:pt idx="263">
                  <c:v>3.6427063820000001</c:v>
                </c:pt>
                <c:pt idx="264">
                  <c:v>3.977369532</c:v>
                </c:pt>
                <c:pt idx="265">
                  <c:v>3.7820227819999999</c:v>
                </c:pt>
                <c:pt idx="266">
                  <c:v>3.780193014</c:v>
                </c:pt>
                <c:pt idx="267">
                  <c:v>3.5996007429999999</c:v>
                </c:pt>
                <c:pt idx="268">
                  <c:v>3.7408264579999999</c:v>
                </c:pt>
                <c:pt idx="269">
                  <c:v>3.8046275839999999</c:v>
                </c:pt>
                <c:pt idx="270">
                  <c:v>3.924601767</c:v>
                </c:pt>
                <c:pt idx="271">
                  <c:v>3.980256282</c:v>
                </c:pt>
                <c:pt idx="272">
                  <c:v>3.874663075</c:v>
                </c:pt>
                <c:pt idx="273">
                  <c:v>3.8346808970000001</c:v>
                </c:pt>
                <c:pt idx="274">
                  <c:v>3.6691189340000001</c:v>
                </c:pt>
                <c:pt idx="275">
                  <c:v>3.9245050739999998</c:v>
                </c:pt>
                <c:pt idx="276">
                  <c:v>3.6487252290000001</c:v>
                </c:pt>
                <c:pt idx="277">
                  <c:v>3.724647622</c:v>
                </c:pt>
                <c:pt idx="278">
                  <c:v>3.6088060249999998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52-470C-B69B-2BCCDCFB2A3A}"/>
            </c:ext>
          </c:extLst>
        </c:ser>
        <c:ser>
          <c:idx val="0"/>
          <c:order val="6"/>
          <c:tx>
            <c:v>Cr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'R-42 Cations-Metals'!$H$3:$H$282</c:f>
              <c:numCache>
                <c:formatCode>m/d/yyyy\ h:mm</c:formatCode>
                <c:ptCount val="28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42971.963194444441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42980.333333333336</c:v>
                </c:pt>
                <c:pt idx="82">
                  <c:v>42980.416666666664</c:v>
                </c:pt>
                <c:pt idx="83">
                  <c:v>42980.5</c:v>
                </c:pt>
                <c:pt idx="84">
                  <c:v>42980.583333333336</c:v>
                </c:pt>
                <c:pt idx="85">
                  <c:v>42980.666666666664</c:v>
                </c:pt>
                <c:pt idx="86">
                  <c:v>42980.75</c:v>
                </c:pt>
                <c:pt idx="87">
                  <c:v>42980.833333333336</c:v>
                </c:pt>
                <c:pt idx="88">
                  <c:v>42980.916666666664</c:v>
                </c:pt>
                <c:pt idx="89">
                  <c:v>42981</c:v>
                </c:pt>
                <c:pt idx="90">
                  <c:v>42981.083333333336</c:v>
                </c:pt>
                <c:pt idx="91">
                  <c:v>42981.166666666664</c:v>
                </c:pt>
                <c:pt idx="92">
                  <c:v>42981.25</c:v>
                </c:pt>
                <c:pt idx="93">
                  <c:v>42981.333333333336</c:v>
                </c:pt>
                <c:pt idx="94">
                  <c:v>42981.416666666664</c:v>
                </c:pt>
                <c:pt idx="95">
                  <c:v>42981.5</c:v>
                </c:pt>
                <c:pt idx="96">
                  <c:v>42981.583333333336</c:v>
                </c:pt>
                <c:pt idx="97">
                  <c:v>42981.666666666664</c:v>
                </c:pt>
                <c:pt idx="98">
                  <c:v>42981.75</c:v>
                </c:pt>
                <c:pt idx="99">
                  <c:v>42981.833333333336</c:v>
                </c:pt>
                <c:pt idx="100">
                  <c:v>42981.916666666664</c:v>
                </c:pt>
                <c:pt idx="101">
                  <c:v>42982</c:v>
                </c:pt>
                <c:pt idx="102">
                  <c:v>42982.083333333336</c:v>
                </c:pt>
                <c:pt idx="103">
                  <c:v>42982.166666666664</c:v>
                </c:pt>
                <c:pt idx="104">
                  <c:v>42982.25</c:v>
                </c:pt>
                <c:pt idx="105">
                  <c:v>42982.333333333336</c:v>
                </c:pt>
                <c:pt idx="106">
                  <c:v>42982.416666666664</c:v>
                </c:pt>
                <c:pt idx="107">
                  <c:v>42982.5</c:v>
                </c:pt>
                <c:pt idx="108">
                  <c:v>42982.583333333336</c:v>
                </c:pt>
                <c:pt idx="109">
                  <c:v>42982.666666666664</c:v>
                </c:pt>
                <c:pt idx="110">
                  <c:v>42982.75</c:v>
                </c:pt>
                <c:pt idx="111">
                  <c:v>42982.833333333336</c:v>
                </c:pt>
                <c:pt idx="112">
                  <c:v>42982.916666666664</c:v>
                </c:pt>
                <c:pt idx="113">
                  <c:v>42983</c:v>
                </c:pt>
                <c:pt idx="114">
                  <c:v>42983.083333333336</c:v>
                </c:pt>
                <c:pt idx="115">
                  <c:v>42983.166666666664</c:v>
                </c:pt>
                <c:pt idx="116">
                  <c:v>42983.25</c:v>
                </c:pt>
                <c:pt idx="117">
                  <c:v>42983.333333333336</c:v>
                </c:pt>
                <c:pt idx="118">
                  <c:v>42983.416666666664</c:v>
                </c:pt>
                <c:pt idx="119">
                  <c:v>42983.5</c:v>
                </c:pt>
                <c:pt idx="120">
                  <c:v>42983.583333333336</c:v>
                </c:pt>
                <c:pt idx="121">
                  <c:v>42983.666666666664</c:v>
                </c:pt>
                <c:pt idx="122">
                  <c:v>42983.75</c:v>
                </c:pt>
                <c:pt idx="123">
                  <c:v>42983.833333333336</c:v>
                </c:pt>
                <c:pt idx="124">
                  <c:v>42983.916666666664</c:v>
                </c:pt>
                <c:pt idx="125">
                  <c:v>42984</c:v>
                </c:pt>
                <c:pt idx="126">
                  <c:v>42984.083333333336</c:v>
                </c:pt>
                <c:pt idx="127">
                  <c:v>42984.166666666664</c:v>
                </c:pt>
                <c:pt idx="128">
                  <c:v>42984.25</c:v>
                </c:pt>
                <c:pt idx="129">
                  <c:v>42984.333333333336</c:v>
                </c:pt>
                <c:pt idx="130">
                  <c:v>42984.416666666664</c:v>
                </c:pt>
                <c:pt idx="131">
                  <c:v>42984.5</c:v>
                </c:pt>
                <c:pt idx="132">
                  <c:v>42984.583333333336</c:v>
                </c:pt>
                <c:pt idx="133">
                  <c:v>42984.666666666664</c:v>
                </c:pt>
                <c:pt idx="134">
                  <c:v>42984.75</c:v>
                </c:pt>
                <c:pt idx="135">
                  <c:v>42984.833333333336</c:v>
                </c:pt>
                <c:pt idx="136">
                  <c:v>42984.916666666664</c:v>
                </c:pt>
                <c:pt idx="137">
                  <c:v>42985</c:v>
                </c:pt>
                <c:pt idx="138">
                  <c:v>42985.083333333336</c:v>
                </c:pt>
                <c:pt idx="139">
                  <c:v>42985.166666666664</c:v>
                </c:pt>
                <c:pt idx="140">
                  <c:v>42985.25</c:v>
                </c:pt>
                <c:pt idx="141">
                  <c:v>42985.333333333336</c:v>
                </c:pt>
                <c:pt idx="142">
                  <c:v>42985.416666666664</c:v>
                </c:pt>
                <c:pt idx="143">
                  <c:v>42985.5</c:v>
                </c:pt>
                <c:pt idx="144">
                  <c:v>42985.583333333336</c:v>
                </c:pt>
                <c:pt idx="145">
                  <c:v>42985.666666666664</c:v>
                </c:pt>
                <c:pt idx="146">
                  <c:v>42985.75</c:v>
                </c:pt>
                <c:pt idx="147">
                  <c:v>42985.833333333336</c:v>
                </c:pt>
                <c:pt idx="148">
                  <c:v>42985.916666666664</c:v>
                </c:pt>
                <c:pt idx="149">
                  <c:v>42986</c:v>
                </c:pt>
                <c:pt idx="150">
                  <c:v>42986.083333333336</c:v>
                </c:pt>
                <c:pt idx="151">
                  <c:v>42986.166666666664</c:v>
                </c:pt>
                <c:pt idx="152">
                  <c:v>42986.25</c:v>
                </c:pt>
                <c:pt idx="153">
                  <c:v>42986.333333333336</c:v>
                </c:pt>
                <c:pt idx="154">
                  <c:v>42986.416666666664</c:v>
                </c:pt>
                <c:pt idx="155">
                  <c:v>42986.680555555555</c:v>
                </c:pt>
                <c:pt idx="156">
                  <c:v>42987.28125</c:v>
                </c:pt>
                <c:pt idx="157">
                  <c:v>42987.767361111109</c:v>
                </c:pt>
                <c:pt idx="158">
                  <c:v>42988.559027777781</c:v>
                </c:pt>
                <c:pt idx="159">
                  <c:v>42989.45208333333</c:v>
                </c:pt>
                <c:pt idx="160">
                  <c:v>42989.666666666664</c:v>
                </c:pt>
                <c:pt idx="161">
                  <c:v>42990.458333333336</c:v>
                </c:pt>
                <c:pt idx="162">
                  <c:v>42990.666666666664</c:v>
                </c:pt>
                <c:pt idx="163">
                  <c:v>42991.413194444445</c:v>
                </c:pt>
                <c:pt idx="164">
                  <c:v>42991.666666666664</c:v>
                </c:pt>
                <c:pt idx="165">
                  <c:v>42992.427083333336</c:v>
                </c:pt>
                <c:pt idx="166">
                  <c:v>42992.663194444445</c:v>
                </c:pt>
                <c:pt idx="167">
                  <c:v>42993.395833333336</c:v>
                </c:pt>
                <c:pt idx="168">
                  <c:v>42993.611111111109</c:v>
                </c:pt>
                <c:pt idx="169">
                  <c:v>42994.409722222219</c:v>
                </c:pt>
                <c:pt idx="170">
                  <c:v>42995.590277777781</c:v>
                </c:pt>
                <c:pt idx="171">
                  <c:v>42996.447916666664</c:v>
                </c:pt>
                <c:pt idx="172">
                  <c:v>42996.666666666664</c:v>
                </c:pt>
                <c:pt idx="173">
                  <c:v>42997</c:v>
                </c:pt>
                <c:pt idx="174">
                  <c:v>42997.333333333336</c:v>
                </c:pt>
                <c:pt idx="175">
                  <c:v>42997.666666666664</c:v>
                </c:pt>
                <c:pt idx="176">
                  <c:v>42998</c:v>
                </c:pt>
                <c:pt idx="177">
                  <c:v>42998.333333333336</c:v>
                </c:pt>
                <c:pt idx="178">
                  <c:v>42998.666666666664</c:v>
                </c:pt>
                <c:pt idx="179">
                  <c:v>42999</c:v>
                </c:pt>
                <c:pt idx="180">
                  <c:v>42999.333333333336</c:v>
                </c:pt>
                <c:pt idx="181">
                  <c:v>42999.666666666664</c:v>
                </c:pt>
                <c:pt idx="182">
                  <c:v>43000.375</c:v>
                </c:pt>
                <c:pt idx="183">
                  <c:v>43000.625</c:v>
                </c:pt>
                <c:pt idx="184">
                  <c:v>43000.666666666664</c:v>
                </c:pt>
                <c:pt idx="185">
                  <c:v>43003.375</c:v>
                </c:pt>
                <c:pt idx="186">
                  <c:v>43003.666666666664</c:v>
                </c:pt>
                <c:pt idx="187">
                  <c:v>43004.388888888891</c:v>
                </c:pt>
                <c:pt idx="188">
                  <c:v>43004.666666666664</c:v>
                </c:pt>
                <c:pt idx="189">
                  <c:v>43005.375</c:v>
                </c:pt>
                <c:pt idx="190">
                  <c:v>43006.375</c:v>
                </c:pt>
                <c:pt idx="191">
                  <c:v>43006.375</c:v>
                </c:pt>
                <c:pt idx="192">
                  <c:v>43006.666666666664</c:v>
                </c:pt>
                <c:pt idx="193">
                  <c:v>43007.375</c:v>
                </c:pt>
                <c:pt idx="194">
                  <c:v>43007.604166666664</c:v>
                </c:pt>
                <c:pt idx="195">
                  <c:v>43010.375</c:v>
                </c:pt>
                <c:pt idx="196">
                  <c:v>43011.375</c:v>
                </c:pt>
                <c:pt idx="197">
                  <c:v>43011.666666666664</c:v>
                </c:pt>
                <c:pt idx="198">
                  <c:v>43011.666666666664</c:v>
                </c:pt>
                <c:pt idx="199">
                  <c:v>43011.666666666664</c:v>
                </c:pt>
                <c:pt idx="200">
                  <c:v>43012.666666666664</c:v>
                </c:pt>
                <c:pt idx="201">
                  <c:v>43013.375</c:v>
                </c:pt>
                <c:pt idx="202">
                  <c:v>43018.40625</c:v>
                </c:pt>
                <c:pt idx="203">
                  <c:v>43018.666666666664</c:v>
                </c:pt>
                <c:pt idx="204">
                  <c:v>43019.375</c:v>
                </c:pt>
                <c:pt idx="205">
                  <c:v>43019.666666666664</c:v>
                </c:pt>
                <c:pt idx="206">
                  <c:v>43020.375</c:v>
                </c:pt>
                <c:pt idx="207">
                  <c:v>43020.666666666664</c:v>
                </c:pt>
                <c:pt idx="208">
                  <c:v>43021.614583333336</c:v>
                </c:pt>
                <c:pt idx="209">
                  <c:v>43024.482638888891</c:v>
                </c:pt>
                <c:pt idx="210">
                  <c:v>43025.395833333336</c:v>
                </c:pt>
                <c:pt idx="211">
                  <c:v>43026.413194444445</c:v>
                </c:pt>
                <c:pt idx="212">
                  <c:v>43027.430555555555</c:v>
                </c:pt>
                <c:pt idx="213">
                  <c:v>43028.40625</c:v>
                </c:pt>
                <c:pt idx="214">
                  <c:v>43031.416666666664</c:v>
                </c:pt>
                <c:pt idx="215">
                  <c:v>43032.427083333336</c:v>
                </c:pt>
                <c:pt idx="216">
                  <c:v>43033.444444444445</c:v>
                </c:pt>
                <c:pt idx="217">
                  <c:v>43034.445833333331</c:v>
                </c:pt>
                <c:pt idx="218">
                  <c:v>43035.430555555555</c:v>
                </c:pt>
                <c:pt idx="219">
                  <c:v>43038.438888888886</c:v>
                </c:pt>
                <c:pt idx="220">
                  <c:v>43039.427083333336</c:v>
                </c:pt>
                <c:pt idx="221">
                  <c:v>43040.423611111109</c:v>
                </c:pt>
                <c:pt idx="222">
                  <c:v>43041.444444444445</c:v>
                </c:pt>
                <c:pt idx="223">
                  <c:v>43042.4375</c:v>
                </c:pt>
                <c:pt idx="224">
                  <c:v>43045.402777777781</c:v>
                </c:pt>
                <c:pt idx="225">
                  <c:v>43046.409722222219</c:v>
                </c:pt>
                <c:pt idx="226">
                  <c:v>43047.447916666664</c:v>
                </c:pt>
                <c:pt idx="227">
                  <c:v>43048.371527777781</c:v>
                </c:pt>
                <c:pt idx="228">
                  <c:v>43052.416666666664</c:v>
                </c:pt>
                <c:pt idx="229">
                  <c:v>43053.423611111109</c:v>
                </c:pt>
                <c:pt idx="230">
                  <c:v>43054.440972222219</c:v>
                </c:pt>
                <c:pt idx="231">
                  <c:v>43055.402777777781</c:v>
                </c:pt>
                <c:pt idx="232">
                  <c:v>43056.444444444445</c:v>
                </c:pt>
                <c:pt idx="233">
                  <c:v>43059.486111111109</c:v>
                </c:pt>
                <c:pt idx="234">
                  <c:v>43060.447916666664</c:v>
                </c:pt>
                <c:pt idx="235">
                  <c:v>43061.413194444445</c:v>
                </c:pt>
                <c:pt idx="236">
                  <c:v>43066.5625</c:v>
                </c:pt>
                <c:pt idx="237">
                  <c:v>43067.440972222219</c:v>
                </c:pt>
                <c:pt idx="238">
                  <c:v>43069.444444444445</c:v>
                </c:pt>
                <c:pt idx="239">
                  <c:v>43073.59375</c:v>
                </c:pt>
                <c:pt idx="240">
                  <c:v>43077.590277777781</c:v>
                </c:pt>
                <c:pt idx="241">
                  <c:v>43080.569444444445</c:v>
                </c:pt>
                <c:pt idx="242">
                  <c:v>43083.583333333336</c:v>
                </c:pt>
                <c:pt idx="243">
                  <c:v>43087.611111111109</c:v>
                </c:pt>
                <c:pt idx="244">
                  <c:v>43090.576388888891</c:v>
                </c:pt>
                <c:pt idx="245">
                  <c:v>43105.5</c:v>
                </c:pt>
                <c:pt idx="246">
                  <c:v>43108.583333333336</c:v>
                </c:pt>
                <c:pt idx="247">
                  <c:v>43111.548611111109</c:v>
                </c:pt>
                <c:pt idx="248">
                  <c:v>43118.475694444445</c:v>
                </c:pt>
                <c:pt idx="249">
                  <c:v>43118.631944444445</c:v>
                </c:pt>
                <c:pt idx="250">
                  <c:v>43119.465277777781</c:v>
                </c:pt>
                <c:pt idx="251">
                  <c:v>43122.616666666669</c:v>
                </c:pt>
                <c:pt idx="252">
                  <c:v>43125.600694444445</c:v>
                </c:pt>
                <c:pt idx="253">
                  <c:v>43130.604166666664</c:v>
                </c:pt>
                <c:pt idx="254">
                  <c:v>43132.603472222225</c:v>
                </c:pt>
                <c:pt idx="255">
                  <c:v>43137.604166666664</c:v>
                </c:pt>
                <c:pt idx="256">
                  <c:v>43139.59375</c:v>
                </c:pt>
                <c:pt idx="257">
                  <c:v>43144.488194444442</c:v>
                </c:pt>
                <c:pt idx="258">
                  <c:v>43146.46875</c:v>
                </c:pt>
                <c:pt idx="259">
                  <c:v>43151.493055555555</c:v>
                </c:pt>
                <c:pt idx="260">
                  <c:v>43158.447916666664</c:v>
                </c:pt>
                <c:pt idx="261">
                  <c:v>43160.444444444445</c:v>
                </c:pt>
                <c:pt idx="262">
                  <c:v>43165.465277777781</c:v>
                </c:pt>
                <c:pt idx="263">
                  <c:v>43167.45416666667</c:v>
                </c:pt>
                <c:pt idx="264">
                  <c:v>43172.449305555558</c:v>
                </c:pt>
                <c:pt idx="265">
                  <c:v>43174.451388888891</c:v>
                </c:pt>
                <c:pt idx="266">
                  <c:v>43179.465277777781</c:v>
                </c:pt>
                <c:pt idx="267">
                  <c:v>43181.399305555555</c:v>
                </c:pt>
                <c:pt idx="268">
                  <c:v>43186.40625</c:v>
                </c:pt>
                <c:pt idx="269">
                  <c:v>43188.402777777781</c:v>
                </c:pt>
                <c:pt idx="270">
                  <c:v>43193.399305555555</c:v>
                </c:pt>
                <c:pt idx="271">
                  <c:v>43195.395833333336</c:v>
                </c:pt>
                <c:pt idx="272">
                  <c:v>43200.409722222219</c:v>
                </c:pt>
                <c:pt idx="273">
                  <c:v>43202.388888888891</c:v>
                </c:pt>
                <c:pt idx="274">
                  <c:v>43207.412499999999</c:v>
                </c:pt>
                <c:pt idx="275">
                  <c:v>43209.393750000003</c:v>
                </c:pt>
                <c:pt idx="276">
                  <c:v>43264.476388888892</c:v>
                </c:pt>
                <c:pt idx="277">
                  <c:v>43266.439583333333</c:v>
                </c:pt>
                <c:pt idx="278">
                  <c:v>43269.478472222225</c:v>
                </c:pt>
              </c:numCache>
            </c:numRef>
          </c:xVal>
          <c:yVal>
            <c:numRef>
              <c:f>'R-42 Cations-Metals'!$BP$3:$BP$282</c:f>
              <c:numCache>
                <c:formatCode>General</c:formatCode>
                <c:ptCount val="280"/>
                <c:pt idx="0">
                  <c:v>0.72113006120894307</c:v>
                </c:pt>
                <c:pt idx="1">
                  <c:v>0.65872055166696741</c:v>
                </c:pt>
                <c:pt idx="2">
                  <c:v>0.7351639939492487</c:v>
                </c:pt>
                <c:pt idx="3">
                  <c:v>0.75887085645652808</c:v>
                </c:pt>
                <c:pt idx="4">
                  <c:v>0.75960878201954807</c:v>
                </c:pt>
                <c:pt idx="5">
                  <c:v>0.73872178901394459</c:v>
                </c:pt>
                <c:pt idx="6">
                  <c:v>0.75898584799477664</c:v>
                </c:pt>
                <c:pt idx="7">
                  <c:v>0.78325447993958364</c:v>
                </c:pt>
                <c:pt idx="8">
                  <c:v>0.72487624555522512</c:v>
                </c:pt>
                <c:pt idx="9">
                  <c:v>0.76383642585554667</c:v>
                </c:pt>
                <c:pt idx="10">
                  <c:v>0.76898829699157156</c:v>
                </c:pt>
                <c:pt idx="11">
                  <c:v>0.76275818411886365</c:v>
                </c:pt>
                <c:pt idx="12">
                  <c:v>0.75478111869232267</c:v>
                </c:pt>
                <c:pt idx="13">
                  <c:v>0.79527698837793726</c:v>
                </c:pt>
                <c:pt idx="14">
                  <c:v>0.71287128963086177</c:v>
                </c:pt>
                <c:pt idx="15">
                  <c:v>0.66720771494891928</c:v>
                </c:pt>
                <c:pt idx="16">
                  <c:v>3.3256951768836862E-2</c:v>
                </c:pt>
                <c:pt idx="17">
                  <c:v>4.9455906292492635E-2</c:v>
                </c:pt>
                <c:pt idx="18">
                  <c:v>0.47263670889784365</c:v>
                </c:pt>
                <c:pt idx="19">
                  <c:v>0.12527248078751171</c:v>
                </c:pt>
                <c:pt idx="20">
                  <c:v>0.10509935349419933</c:v>
                </c:pt>
                <c:pt idx="21">
                  <c:v>0.10260453044457032</c:v>
                </c:pt>
                <c:pt idx="22">
                  <c:v>0.30075607189473724</c:v>
                </c:pt>
                <c:pt idx="23">
                  <c:v>0.24745105522657904</c:v>
                </c:pt>
                <c:pt idx="24">
                  <c:v>0.12337743091876989</c:v>
                </c:pt>
                <c:pt idx="25">
                  <c:v>2.6911697207094579E-2</c:v>
                </c:pt>
                <c:pt idx="26">
                  <c:v>2.5676635228274278E-2</c:v>
                </c:pt>
                <c:pt idx="27">
                  <c:v>1.951315184189981E-2</c:v>
                </c:pt>
                <c:pt idx="28">
                  <c:v>2.1169855832576433E-2</c:v>
                </c:pt>
                <c:pt idx="29">
                  <c:v>3.4670737641158834E-2</c:v>
                </c:pt>
                <c:pt idx="30">
                  <c:v>1.6313163933258431E-2</c:v>
                </c:pt>
                <c:pt idx="31">
                  <c:v>2.3364844051434876E-2</c:v>
                </c:pt>
                <c:pt idx="32">
                  <c:v>1.9864695626953921E-2</c:v>
                </c:pt>
                <c:pt idx="33">
                  <c:v>1.8677380289407002E-2</c:v>
                </c:pt>
                <c:pt idx="34">
                  <c:v>1.9587056547633843E-2</c:v>
                </c:pt>
                <c:pt idx="35">
                  <c:v>1.995491466670123E-2</c:v>
                </c:pt>
                <c:pt idx="36">
                  <c:v>1.7111005525671762E-2</c:v>
                </c:pt>
                <c:pt idx="37">
                  <c:v>1.695955244863492E-2</c:v>
                </c:pt>
                <c:pt idx="38">
                  <c:v>2.0669533291667944E-2</c:v>
                </c:pt>
                <c:pt idx="39">
                  <c:v>1.4091330555593997E-2</c:v>
                </c:pt>
                <c:pt idx="40">
                  <c:v>1.5483683989510501E-2</c:v>
                </c:pt>
                <c:pt idx="41">
                  <c:v>1.4851813973893508E-2</c:v>
                </c:pt>
                <c:pt idx="42">
                  <c:v>1.7448781114758529E-2</c:v>
                </c:pt>
                <c:pt idx="43">
                  <c:v>1.570145864178607E-2</c:v>
                </c:pt>
                <c:pt idx="44">
                  <c:v>1.8416277980876094E-2</c:v>
                </c:pt>
                <c:pt idx="45">
                  <c:v>2.6201803399458913E-2</c:v>
                </c:pt>
                <c:pt idx="46">
                  <c:v>1.4836537302027407E-2</c:v>
                </c:pt>
                <c:pt idx="47">
                  <c:v>1.5599876995227894E-2</c:v>
                </c:pt>
                <c:pt idx="48">
                  <c:v>1.3774548663107284E-2</c:v>
                </c:pt>
                <c:pt idx="49">
                  <c:v>1.4149733088783097E-2</c:v>
                </c:pt>
                <c:pt idx="50">
                  <c:v>1.3730709159271789E-2</c:v>
                </c:pt>
                <c:pt idx="51">
                  <c:v>1.2497655773893461E-2</c:v>
                </c:pt>
                <c:pt idx="52">
                  <c:v>1.3338015376417444E-2</c:v>
                </c:pt>
                <c:pt idx="53">
                  <c:v>1.3539114288370365E-2</c:v>
                </c:pt>
                <c:pt idx="54">
                  <c:v>1.3733090153794597E-2</c:v>
                </c:pt>
                <c:pt idx="55">
                  <c:v>1.3156823166709538E-2</c:v>
                </c:pt>
                <c:pt idx="56">
                  <c:v>1.2713733810059986E-2</c:v>
                </c:pt>
                <c:pt idx="57">
                  <c:v>1.2328798133109088E-2</c:v>
                </c:pt>
                <c:pt idx="58">
                  <c:v>1.2037128857054687E-2</c:v>
                </c:pt>
                <c:pt idx="59">
                  <c:v>1.0861388243338474E-2</c:v>
                </c:pt>
                <c:pt idx="60">
                  <c:v>1.363401354807498E-2</c:v>
                </c:pt>
                <c:pt idx="61">
                  <c:v>9.6682548853115318E-3</c:v>
                </c:pt>
                <c:pt idx="62">
                  <c:v>8.6670468432841121E-3</c:v>
                </c:pt>
                <c:pt idx="63">
                  <c:v>7.5867896022233363E-3</c:v>
                </c:pt>
                <c:pt idx="64">
                  <c:v>8.291109124267693E-3</c:v>
                </c:pt>
                <c:pt idx="65">
                  <c:v>9.0470075375980574E-3</c:v>
                </c:pt>
                <c:pt idx="66">
                  <c:v>8.5294871705960725E-3</c:v>
                </c:pt>
                <c:pt idx="67">
                  <c:v>8.5424969784873642E-3</c:v>
                </c:pt>
                <c:pt idx="68">
                  <c:v>7.8113091014766845E-3</c:v>
                </c:pt>
                <c:pt idx="69">
                  <c:v>7.4458278694876341E-3</c:v>
                </c:pt>
                <c:pt idx="70">
                  <c:v>6.4555887107139468E-3</c:v>
                </c:pt>
                <c:pt idx="71">
                  <c:v>4.5186095216222955E-3</c:v>
                </c:pt>
                <c:pt idx="72">
                  <c:v>3.609475403665483E-3</c:v>
                </c:pt>
                <c:pt idx="73">
                  <c:v>3.5288442789725106E-3</c:v>
                </c:pt>
                <c:pt idx="74">
                  <c:v>3.0144117147878329E-3</c:v>
                </c:pt>
                <c:pt idx="75">
                  <c:v>3.5337859893024674E-3</c:v>
                </c:pt>
                <c:pt idx="76">
                  <c:v>4.1634140013270251E-3</c:v>
                </c:pt>
                <c:pt idx="77">
                  <c:v>7.223510532617705E-3</c:v>
                </c:pt>
                <c:pt idx="78">
                  <c:v>7.138841974732202E-3</c:v>
                </c:pt>
                <c:pt idx="79">
                  <c:v>6.9477043391640578E-3</c:v>
                </c:pt>
                <c:pt idx="80">
                  <c:v>6.5374153167233121E-3</c:v>
                </c:pt>
                <c:pt idx="81">
                  <c:v>2.1720942174343862E-2</c:v>
                </c:pt>
                <c:pt idx="82">
                  <c:v>5.6609945837234263E-3</c:v>
                </c:pt>
                <c:pt idx="83">
                  <c:v>4.6836273424804616E-3</c:v>
                </c:pt>
                <c:pt idx="84">
                  <c:v>3.4558036362481999E-3</c:v>
                </c:pt>
                <c:pt idx="85">
                  <c:v>2.8741326319671238E-3</c:v>
                </c:pt>
                <c:pt idx="86">
                  <c:v>3.0030125862401261E-3</c:v>
                </c:pt>
                <c:pt idx="87">
                  <c:v>2.4703055046561354E-3</c:v>
                </c:pt>
                <c:pt idx="88">
                  <c:v>2.3558961967638753E-3</c:v>
                </c:pt>
                <c:pt idx="89">
                  <c:v>2.8986051440697924E-3</c:v>
                </c:pt>
                <c:pt idx="90">
                  <c:v>2.9552634001181761E-3</c:v>
                </c:pt>
                <c:pt idx="91">
                  <c:v>2.8588584852958935E-3</c:v>
                </c:pt>
                <c:pt idx="92">
                  <c:v>3.0010803969049639E-3</c:v>
                </c:pt>
                <c:pt idx="93">
                  <c:v>2.3316313103326799E-3</c:v>
                </c:pt>
                <c:pt idx="94">
                  <c:v>2.4923306571018756E-3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1.4702043341531593E-3</c:v>
                </c:pt>
                <c:pt idx="101">
                  <c:v>1.5576739734975426E-3</c:v>
                </c:pt>
                <c:pt idx="102">
                  <c:v>1.5835699156742653E-3</c:v>
                </c:pt>
                <c:pt idx="103">
                  <c:v>2.0343990139450843E-3</c:v>
                </c:pt>
                <c:pt idx="104">
                  <c:v>1.7329113934440217E-3</c:v>
                </c:pt>
                <c:pt idx="105">
                  <c:v>1.974517460814825E-3</c:v>
                </c:pt>
                <c:pt idx="106">
                  <c:v>1.3768983111948011E-3</c:v>
                </c:pt>
                <c:pt idx="107">
                  <c:v>1.7170441282814408E-3</c:v>
                </c:pt>
                <c:pt idx="108">
                  <c:v>1.5311192433008971E-3</c:v>
                </c:pt>
                <c:pt idx="109">
                  <c:v>1.1217391465986903E-3</c:v>
                </c:pt>
                <c:pt idx="110">
                  <c:v>1.2187816407294935E-3</c:v>
                </c:pt>
                <c:pt idx="111">
                  <c:v>1.1351921765314374E-3</c:v>
                </c:pt>
                <c:pt idx="112">
                  <c:v>1.70321128103108E-3</c:v>
                </c:pt>
                <c:pt idx="113">
                  <c:v>1.58416791899488E-3</c:v>
                </c:pt>
                <c:pt idx="114">
                  <c:v>2.1692676607229055E-3</c:v>
                </c:pt>
                <c:pt idx="115">
                  <c:v>2.4115735409953589E-3</c:v>
                </c:pt>
                <c:pt idx="116">
                  <c:v>1.9689443496555617E-3</c:v>
                </c:pt>
                <c:pt idx="117">
                  <c:v>1.379967346116304E-3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1.2164993383546126E-3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1.0448496972035851E-3</c:v>
                </c:pt>
                <c:pt idx="139">
                  <c:v>0</c:v>
                </c:pt>
                <c:pt idx="140">
                  <c:v>0</c:v>
                </c:pt>
                <c:pt idx="141">
                  <c:v>1.273276684165017E-3</c:v>
                </c:pt>
                <c:pt idx="142">
                  <c:v>2.2238769199290341E-4</c:v>
                </c:pt>
                <c:pt idx="143">
                  <c:v>0</c:v>
                </c:pt>
                <c:pt idx="144">
                  <c:v>6.3732045003852265E-4</c:v>
                </c:pt>
                <c:pt idx="145">
                  <c:v>0</c:v>
                </c:pt>
                <c:pt idx="146">
                  <c:v>0</c:v>
                </c:pt>
                <c:pt idx="147">
                  <c:v>2.4253260912164858E-4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4.0425352988926271E-4</c:v>
                </c:pt>
                <c:pt idx="152">
                  <c:v>6.6299235264081135E-4</c:v>
                </c:pt>
                <c:pt idx="153">
                  <c:v>0</c:v>
                </c:pt>
                <c:pt idx="154">
                  <c:v>5.3994943992378757E-4</c:v>
                </c:pt>
                <c:pt idx="155">
                  <c:v>0</c:v>
                </c:pt>
                <c:pt idx="156">
                  <c:v>6.7054319206080585E-4</c:v>
                </c:pt>
                <c:pt idx="157">
                  <c:v>0</c:v>
                </c:pt>
                <c:pt idx="158">
                  <c:v>4.9729157308438059E-4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7.0535215812801732E-4</c:v>
                </c:pt>
                <c:pt idx="169">
                  <c:v>3.4648003405346743E-4</c:v>
                </c:pt>
                <c:pt idx="170">
                  <c:v>1.3539803310708416E-3</c:v>
                </c:pt>
                <c:pt idx="171">
                  <c:v>0</c:v>
                </c:pt>
                <c:pt idx="172">
                  <c:v>0</c:v>
                </c:pt>
                <c:pt idx="173">
                  <c:v>3.0858689424213462E-4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6.265084993192755E-4</c:v>
                </c:pt>
                <c:pt idx="184">
                  <c:v>6.8830633299569793E-4</c:v>
                </c:pt>
                <c:pt idx="185">
                  <c:v>5.086669119709372E-4</c:v>
                </c:pt>
                <c:pt idx="186">
                  <c:v>0</c:v>
                </c:pt>
                <c:pt idx="187">
                  <c:v>2.532378194591813E-4</c:v>
                </c:pt>
                <c:pt idx="188">
                  <c:v>0</c:v>
                </c:pt>
                <c:pt idx="189">
                  <c:v>2.3156534400488985E-4</c:v>
                </c:pt>
                <c:pt idx="190">
                  <c:v>5.8940884518282339E-4</c:v>
                </c:pt>
                <c:pt idx="191">
                  <c:v>2.7573447865491613E-4</c:v>
                </c:pt>
                <c:pt idx="192">
                  <c:v>0</c:v>
                </c:pt>
                <c:pt idx="193">
                  <c:v>5.2405789388207478E-4</c:v>
                </c:pt>
                <c:pt idx="194">
                  <c:v>5.9730991884264701E-4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7.3981715674809696E-4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4.189539065366981E-4</c:v>
                </c:pt>
                <c:pt idx="208">
                  <c:v>0</c:v>
                </c:pt>
                <c:pt idx="209">
                  <c:v>2.2622410199252144E-4</c:v>
                </c:pt>
                <c:pt idx="210">
                  <c:v>2.6814099253358054E-4</c:v>
                </c:pt>
                <c:pt idx="211">
                  <c:v>2.6193207802409103E-4</c:v>
                </c:pt>
                <c:pt idx="212">
                  <c:v>1.3457087510131906E-3</c:v>
                </c:pt>
                <c:pt idx="213">
                  <c:v>2.1016455857287108E-3</c:v>
                </c:pt>
                <c:pt idx="214">
                  <c:v>1.0510937895366309E-3</c:v>
                </c:pt>
                <c:pt idx="215">
                  <c:v>7.1368568312273203E-4</c:v>
                </c:pt>
                <c:pt idx="216">
                  <c:v>1.0429825118509284E-3</c:v>
                </c:pt>
                <c:pt idx="217">
                  <c:v>1.213713531251048E-2</c:v>
                </c:pt>
                <c:pt idx="218">
                  <c:v>8.7882932508619974E-4</c:v>
                </c:pt>
                <c:pt idx="219">
                  <c:v>1.8221226152018313E-3</c:v>
                </c:pt>
                <c:pt idx="220">
                  <c:v>1.3662501430196539E-3</c:v>
                </c:pt>
                <c:pt idx="221">
                  <c:v>6.6849611181964E-4</c:v>
                </c:pt>
                <c:pt idx="222">
                  <c:v>6.9902167135931967E-4</c:v>
                </c:pt>
                <c:pt idx="223">
                  <c:v>9.2016139436448406E-4</c:v>
                </c:pt>
                <c:pt idx="224">
                  <c:v>1.3017491949194561E-3</c:v>
                </c:pt>
                <c:pt idx="225">
                  <c:v>7.6534135007605864E-4</c:v>
                </c:pt>
                <c:pt idx="226">
                  <c:v>8.8478499982608243E-3</c:v>
                </c:pt>
                <c:pt idx="227">
                  <c:v>9.4610401649813177E-4</c:v>
                </c:pt>
                <c:pt idx="228">
                  <c:v>1.0065032252175039E-3</c:v>
                </c:pt>
                <c:pt idx="229">
                  <c:v>7.9329016228867327E-3</c:v>
                </c:pt>
                <c:pt idx="230">
                  <c:v>8.5802707575908241E-4</c:v>
                </c:pt>
                <c:pt idx="231">
                  <c:v>2.7447617000584458E-3</c:v>
                </c:pt>
                <c:pt idx="232">
                  <c:v>1.170451251629231E-3</c:v>
                </c:pt>
                <c:pt idx="233">
                  <c:v>1.1817028581760176E-3</c:v>
                </c:pt>
                <c:pt idx="234">
                  <c:v>6.6404907322053152E-4</c:v>
                </c:pt>
                <c:pt idx="235">
                  <c:v>1.2283099164124996E-3</c:v>
                </c:pt>
                <c:pt idx="236">
                  <c:v>8.7706024074011722E-4</c:v>
                </c:pt>
                <c:pt idx="237">
                  <c:v>6.9738941100272954E-4</c:v>
                </c:pt>
                <c:pt idx="238">
                  <c:v>7.1280125003519176E-4</c:v>
                </c:pt>
                <c:pt idx="239">
                  <c:v>3.6855311874608114E-4</c:v>
                </c:pt>
                <c:pt idx="240">
                  <c:v>5.2138827552605143E-4</c:v>
                </c:pt>
                <c:pt idx="241">
                  <c:v>5.4954791965401771E-4</c:v>
                </c:pt>
                <c:pt idx="242">
                  <c:v>1.2954310439717129E-3</c:v>
                </c:pt>
                <c:pt idx="243">
                  <c:v>1.217390854310346E-3</c:v>
                </c:pt>
                <c:pt idx="244">
                  <c:v>1.7966072443529456E-3</c:v>
                </c:pt>
                <c:pt idx="245">
                  <c:v>3.2080570794235388E-3</c:v>
                </c:pt>
                <c:pt idx="246">
                  <c:v>2.8810440303573457E-3</c:v>
                </c:pt>
                <c:pt idx="247">
                  <c:v>1.0455211744460596E-2</c:v>
                </c:pt>
                <c:pt idx="248">
                  <c:v>4.6885911408393365E-3</c:v>
                </c:pt>
                <c:pt idx="249">
                  <c:v>4.7664396312001268E-3</c:v>
                </c:pt>
                <c:pt idx="250">
                  <c:v>1.6280389220837427E-3</c:v>
                </c:pt>
                <c:pt idx="251">
                  <c:v>8.6628894359134579E-4</c:v>
                </c:pt>
                <c:pt idx="252">
                  <c:v>8.8733649237121787E-4</c:v>
                </c:pt>
                <c:pt idx="253">
                  <c:v>6.0641407675957385E-4</c:v>
                </c:pt>
                <c:pt idx="254">
                  <c:v>5.9386868633727109E-4</c:v>
                </c:pt>
                <c:pt idx="255">
                  <c:v>0</c:v>
                </c:pt>
                <c:pt idx="256">
                  <c:v>2.8322468239820326E-4</c:v>
                </c:pt>
                <c:pt idx="257">
                  <c:v>2.5123300540756216E-4</c:v>
                </c:pt>
                <c:pt idx="258">
                  <c:v>0</c:v>
                </c:pt>
                <c:pt idx="259">
                  <c:v>2.4352501420466721E-3</c:v>
                </c:pt>
                <c:pt idx="260">
                  <c:v>0</c:v>
                </c:pt>
                <c:pt idx="261">
                  <c:v>7.0306500703944325E-4</c:v>
                </c:pt>
                <c:pt idx="262">
                  <c:v>4.4680438788154023E-4</c:v>
                </c:pt>
                <c:pt idx="263">
                  <c:v>2.6505918577203496E-4</c:v>
                </c:pt>
                <c:pt idx="264">
                  <c:v>0</c:v>
                </c:pt>
                <c:pt idx="265">
                  <c:v>2.4249075059094207E-4</c:v>
                </c:pt>
                <c:pt idx="266">
                  <c:v>0</c:v>
                </c:pt>
                <c:pt idx="267">
                  <c:v>2.8708310335397906E-4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2.5772198381180137E-4</c:v>
                </c:pt>
                <c:pt idx="272">
                  <c:v>2.7819277383456513E-4</c:v>
                </c:pt>
                <c:pt idx="273">
                  <c:v>2.3584782268112179E-4</c:v>
                </c:pt>
                <c:pt idx="274">
                  <c:v>1.1879303169102875E-3</c:v>
                </c:pt>
                <c:pt idx="27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F52-470C-B69B-2BCCDCFB2A3A}"/>
            </c:ext>
          </c:extLst>
        </c:ser>
        <c:ser>
          <c:idx val="2"/>
          <c:order val="7"/>
          <c:tx>
            <c:v>Cr (OES)</c:v>
          </c:tx>
          <c:spPr>
            <a:ln w="19050">
              <a:noFill/>
            </a:ln>
          </c:spPr>
          <c:xVal>
            <c:numRef>
              <c:f>'R-42 Cations-Metals'!$H$276:$H$281</c:f>
              <c:numCache>
                <c:formatCode>m/d/yyyy\ h:mm</c:formatCode>
                <c:ptCount val="6"/>
                <c:pt idx="0">
                  <c:v>43202.388888888891</c:v>
                </c:pt>
                <c:pt idx="1">
                  <c:v>43207.412499999999</c:v>
                </c:pt>
                <c:pt idx="2">
                  <c:v>43209.393750000003</c:v>
                </c:pt>
                <c:pt idx="3">
                  <c:v>43264.476388888892</c:v>
                </c:pt>
                <c:pt idx="4">
                  <c:v>43266.439583333333</c:v>
                </c:pt>
                <c:pt idx="5">
                  <c:v>43269.478472222225</c:v>
                </c:pt>
              </c:numCache>
            </c:numRef>
          </c:xVal>
          <c:yVal>
            <c:numRef>
              <c:f>'R-42 Cations-Metals'!$AO$276:$AO$281</c:f>
              <c:numCache>
                <c:formatCode>General</c:formatCode>
                <c:ptCount val="6"/>
                <c:pt idx="0">
                  <c:v>1.6565891940000001E-3</c:v>
                </c:pt>
                <c:pt idx="1">
                  <c:v>2.4884557500000001E-3</c:v>
                </c:pt>
                <c:pt idx="2">
                  <c:v>2.206175842E-3</c:v>
                </c:pt>
                <c:pt idx="3">
                  <c:v>2.2179349999999999E-3</c:v>
                </c:pt>
                <c:pt idx="4">
                  <c:v>2.274945E-3</c:v>
                </c:pt>
                <c:pt idx="5">
                  <c:v>2.059183E-3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A5-41A2-A3B9-A79271D47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90366520"/>
        <c:axId val="-2090701208"/>
      </c:scatterChart>
      <c:valAx>
        <c:axId val="-2090366520"/>
        <c:scaling>
          <c:orientation val="minMax"/>
          <c:max val="43275"/>
          <c:min val="429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0701208"/>
        <c:crossesAt val="1E-4"/>
        <c:crossBetween val="midCat"/>
        <c:majorUnit val="10"/>
      </c:valAx>
      <c:valAx>
        <c:axId val="-2090701208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mg/L</a:t>
                </a:r>
              </a:p>
            </c:rich>
          </c:tx>
          <c:layout>
            <c:manualLayout>
              <c:xMode val="edge"/>
              <c:yMode val="edge"/>
              <c:x val="7.1391069033477396E-3"/>
              <c:y val="0.4283055028503319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0366520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92313291712781831"/>
          <c:y val="0.16916727872501733"/>
          <c:w val="6.8620418618208154E-2"/>
          <c:h val="0.60763141673232868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tx1"/>
                </a:solidFill>
              </a:rPr>
              <a:t>R-42 Bromide 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8.4336390068245407E-2"/>
          <c:y val="9.4674169696901497E-2"/>
          <c:w val="0.77752743958875903"/>
          <c:h val="0.72982384752465501"/>
        </c:manualLayout>
      </c:layout>
      <c:scatterChart>
        <c:scatterStyle val="lineMarker"/>
        <c:varyColors val="0"/>
        <c:ser>
          <c:idx val="1"/>
          <c:order val="0"/>
          <c:tx>
            <c:v>Br (tracer)</c:v>
          </c:tx>
          <c:spPr>
            <a:ln w="19050">
              <a:noFill/>
            </a:ln>
          </c:spPr>
          <c:xVal>
            <c:numRef>
              <c:f>'R-42 Anions'!$I$3:$I$292</c:f>
              <c:numCache>
                <c:formatCode>m/d/yyyy\ h:mm</c:formatCode>
                <c:ptCount val="290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3770.4000000284286</c:v>
                </c:pt>
                <c:pt idx="49" formatCode="General">
                  <c:v>4003.2000000148782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4701.6000000148779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6564.000000028429</c:v>
                </c:pt>
                <c:pt idx="61" formatCode="General">
                  <c:v>6796.8000000148786</c:v>
                </c:pt>
                <c:pt idx="62" formatCode="General">
                  <c:v>7029.6000000216536</c:v>
                </c:pt>
                <c:pt idx="63" formatCode="General">
                  <c:v>7262.4000000284286</c:v>
                </c:pt>
                <c:pt idx="64" formatCode="General">
                  <c:v>7495.2000000148782</c:v>
                </c:pt>
                <c:pt idx="65" formatCode="General">
                  <c:v>7728.0000000216532</c:v>
                </c:pt>
                <c:pt idx="66" formatCode="General">
                  <c:v>7960.8000000284283</c:v>
                </c:pt>
                <c:pt idx="67" formatCode="General">
                  <c:v>8193.6000000148779</c:v>
                </c:pt>
                <c:pt idx="68" formatCode="General">
                  <c:v>8426.4000000216529</c:v>
                </c:pt>
                <c:pt idx="69" formatCode="General">
                  <c:v>8659.2000000284279</c:v>
                </c:pt>
                <c:pt idx="70" formatCode="General">
                  <c:v>8892.0000000148775</c:v>
                </c:pt>
                <c:pt idx="71" formatCode="General">
                  <c:v>9124.8000000216525</c:v>
                </c:pt>
                <c:pt idx="72" formatCode="General">
                  <c:v>9357.6000000284275</c:v>
                </c:pt>
                <c:pt idx="73" formatCode="General">
                  <c:v>9590.4000000148772</c:v>
                </c:pt>
                <c:pt idx="74" formatCode="General">
                  <c:v>9823.2000000216522</c:v>
                </c:pt>
                <c:pt idx="75" formatCode="General">
                  <c:v>10056.000000028427</c:v>
                </c:pt>
                <c:pt idx="76" formatCode="General">
                  <c:v>10288.800000014877</c:v>
                </c:pt>
                <c:pt idx="77" formatCode="General">
                  <c:v>10521.600000021652</c:v>
                </c:pt>
                <c:pt idx="78" formatCode="General">
                  <c:v>10754.400000028427</c:v>
                </c:pt>
                <c:pt idx="79" formatCode="General">
                  <c:v>10987.200000014876</c:v>
                </c:pt>
                <c:pt idx="80" formatCode="General">
                  <c:v>11220.000000021651</c:v>
                </c:pt>
                <c:pt idx="81" formatCode="General">
                  <c:v>11220.000000021651</c:v>
                </c:pt>
                <c:pt idx="82" formatCode="General">
                  <c:v>11452.800000028426</c:v>
                </c:pt>
                <c:pt idx="83" formatCode="General">
                  <c:v>11452.800000028426</c:v>
                </c:pt>
                <c:pt idx="84" formatCode="General">
                  <c:v>11685.600000014876</c:v>
                </c:pt>
                <c:pt idx="85" formatCode="General">
                  <c:v>11918.400000021651</c:v>
                </c:pt>
                <c:pt idx="86" formatCode="General">
                  <c:v>12151.200000028426</c:v>
                </c:pt>
                <c:pt idx="87" formatCode="General">
                  <c:v>12384.000000014876</c:v>
                </c:pt>
                <c:pt idx="88" formatCode="General">
                  <c:v>12616.800000021651</c:v>
                </c:pt>
                <c:pt idx="89" formatCode="General">
                  <c:v>12849.600000028426</c:v>
                </c:pt>
                <c:pt idx="90" formatCode="General">
                  <c:v>13082.400000014875</c:v>
                </c:pt>
                <c:pt idx="91" formatCode="General">
                  <c:v>13315.20000002165</c:v>
                </c:pt>
                <c:pt idx="92" formatCode="General">
                  <c:v>13548.000000028425</c:v>
                </c:pt>
                <c:pt idx="93" formatCode="General">
                  <c:v>13780.800000014875</c:v>
                </c:pt>
                <c:pt idx="94" formatCode="General">
                  <c:v>14013.60000002165</c:v>
                </c:pt>
                <c:pt idx="95" formatCode="General">
                  <c:v>14246.400000028425</c:v>
                </c:pt>
                <c:pt idx="96" formatCode="General">
                  <c:v>14479.200000014875</c:v>
                </c:pt>
                <c:pt idx="97" formatCode="General">
                  <c:v>14712.00000002165</c:v>
                </c:pt>
                <c:pt idx="98" formatCode="General">
                  <c:v>14944.800000028425</c:v>
                </c:pt>
                <c:pt idx="99" formatCode="General">
                  <c:v>17505.600000021648</c:v>
                </c:pt>
                <c:pt idx="100" formatCode="General">
                  <c:v>17738.400000028425</c:v>
                </c:pt>
                <c:pt idx="101" formatCode="General">
                  <c:v>17971.200000014873</c:v>
                </c:pt>
                <c:pt idx="102" formatCode="General">
                  <c:v>18204.00000002165</c:v>
                </c:pt>
                <c:pt idx="103" formatCode="General">
                  <c:v>18436.800000028426</c:v>
                </c:pt>
                <c:pt idx="104" formatCode="General">
                  <c:v>18669.600000014874</c:v>
                </c:pt>
                <c:pt idx="105" formatCode="General">
                  <c:v>18902.400000021651</c:v>
                </c:pt>
                <c:pt idx="106" formatCode="General">
                  <c:v>19135.200000028428</c:v>
                </c:pt>
                <c:pt idx="107" formatCode="General">
                  <c:v>19368.000000014876</c:v>
                </c:pt>
                <c:pt idx="108" formatCode="General">
                  <c:v>20066.400000014877</c:v>
                </c:pt>
                <c:pt idx="109" formatCode="General">
                  <c:v>20299.200000021654</c:v>
                </c:pt>
                <c:pt idx="110" formatCode="General">
                  <c:v>20532.000000028431</c:v>
                </c:pt>
                <c:pt idx="111" formatCode="General">
                  <c:v>20764.800000014879</c:v>
                </c:pt>
                <c:pt idx="112" formatCode="General">
                  <c:v>20997.600000021655</c:v>
                </c:pt>
                <c:pt idx="113" formatCode="General">
                  <c:v>21230.400000028432</c:v>
                </c:pt>
                <c:pt idx="114" formatCode="General">
                  <c:v>21463.20000001488</c:v>
                </c:pt>
                <c:pt idx="115" formatCode="General">
                  <c:v>21696.000000021657</c:v>
                </c:pt>
                <c:pt idx="116" formatCode="General">
                  <c:v>21928.800000028434</c:v>
                </c:pt>
                <c:pt idx="117" formatCode="General">
                  <c:v>22161.600000014882</c:v>
                </c:pt>
                <c:pt idx="118" formatCode="General">
                  <c:v>22394.400000021658</c:v>
                </c:pt>
                <c:pt idx="119" formatCode="General">
                  <c:v>22627.200000028435</c:v>
                </c:pt>
                <c:pt idx="120" formatCode="General">
                  <c:v>22860.000000014883</c:v>
                </c:pt>
                <c:pt idx="121" formatCode="General">
                  <c:v>23092.80000002166</c:v>
                </c:pt>
                <c:pt idx="122" formatCode="General">
                  <c:v>23325.600000028437</c:v>
                </c:pt>
                <c:pt idx="123" formatCode="General">
                  <c:v>23558.400000014884</c:v>
                </c:pt>
                <c:pt idx="124" formatCode="General">
                  <c:v>23791.200000021661</c:v>
                </c:pt>
                <c:pt idx="125" formatCode="General">
                  <c:v>24024.000000028438</c:v>
                </c:pt>
                <c:pt idx="126" formatCode="General">
                  <c:v>24256.800000014886</c:v>
                </c:pt>
                <c:pt idx="127" formatCode="General">
                  <c:v>24489.600000021663</c:v>
                </c:pt>
                <c:pt idx="128" formatCode="General">
                  <c:v>24722.40000002844</c:v>
                </c:pt>
                <c:pt idx="129" formatCode="General">
                  <c:v>24955.200000014887</c:v>
                </c:pt>
                <c:pt idx="130" formatCode="General">
                  <c:v>25188.000000021661</c:v>
                </c:pt>
                <c:pt idx="131" formatCode="General">
                  <c:v>25420.800000028434</c:v>
                </c:pt>
                <c:pt idx="132" formatCode="General">
                  <c:v>25653.600000014882</c:v>
                </c:pt>
                <c:pt idx="133" formatCode="General">
                  <c:v>25886.400000021658</c:v>
                </c:pt>
                <c:pt idx="134" formatCode="General">
                  <c:v>26119.200000028435</c:v>
                </c:pt>
                <c:pt idx="135" formatCode="General">
                  <c:v>26352.000000014887</c:v>
                </c:pt>
                <c:pt idx="136" formatCode="General">
                  <c:v>26584.80000002166</c:v>
                </c:pt>
                <c:pt idx="137" formatCode="General">
                  <c:v>26817.600000028437</c:v>
                </c:pt>
                <c:pt idx="138" formatCode="General">
                  <c:v>27050.400000014884</c:v>
                </c:pt>
                <c:pt idx="139" formatCode="General">
                  <c:v>27283.200000021661</c:v>
                </c:pt>
                <c:pt idx="140" formatCode="General">
                  <c:v>27516.000000028438</c:v>
                </c:pt>
                <c:pt idx="141" formatCode="General">
                  <c:v>27748.800000014886</c:v>
                </c:pt>
                <c:pt idx="142" formatCode="General">
                  <c:v>27981.600000021663</c:v>
                </c:pt>
                <c:pt idx="143" formatCode="General">
                  <c:v>28214.40000002844</c:v>
                </c:pt>
                <c:pt idx="144" formatCode="General">
                  <c:v>28447.200000014887</c:v>
                </c:pt>
                <c:pt idx="145" formatCode="General">
                  <c:v>29184.400000019403</c:v>
                </c:pt>
                <c:pt idx="146" formatCode="General">
                  <c:v>30862.500000021661</c:v>
                </c:pt>
                <c:pt idx="147" formatCode="General">
                  <c:v>32220.500000017142</c:v>
                </c:pt>
                <c:pt idx="148" formatCode="General">
                  <c:v>34432.100000030696</c:v>
                </c:pt>
                <c:pt idx="149" formatCode="General">
                  <c:v>36926.940000012175</c:v>
                </c:pt>
                <c:pt idx="150" formatCode="General">
                  <c:v>37526.400000014888</c:v>
                </c:pt>
                <c:pt idx="151" formatCode="General">
                  <c:v>39738.000000028442</c:v>
                </c:pt>
                <c:pt idx="152" formatCode="General">
                  <c:v>40320.000000014887</c:v>
                </c:pt>
                <c:pt idx="153" formatCode="General">
                  <c:v>42405.500000023923</c:v>
                </c:pt>
                <c:pt idx="154" formatCode="General">
                  <c:v>43113.600000014885</c:v>
                </c:pt>
                <c:pt idx="155" formatCode="General">
                  <c:v>45237.900000028436</c:v>
                </c:pt>
                <c:pt idx="156" formatCode="General">
                  <c:v>45897.500000023916</c:v>
                </c:pt>
                <c:pt idx="157" formatCode="General">
                  <c:v>47944.200000028432</c:v>
                </c:pt>
                <c:pt idx="158" formatCode="General">
                  <c:v>48545.600000017141</c:v>
                </c:pt>
                <c:pt idx="159" formatCode="General">
                  <c:v>50776.600000012622</c:v>
                </c:pt>
                <c:pt idx="160" formatCode="General">
                  <c:v>54074.600000030689</c:v>
                </c:pt>
                <c:pt idx="161" formatCode="General">
                  <c:v>56470.500000014879</c:v>
                </c:pt>
                <c:pt idx="162" formatCode="General">
                  <c:v>57081.600000014878</c:v>
                </c:pt>
                <c:pt idx="163" formatCode="General">
                  <c:v>58012.800000021656</c:v>
                </c:pt>
                <c:pt idx="164" formatCode="General">
                  <c:v>58944.000000028434</c:v>
                </c:pt>
                <c:pt idx="165" formatCode="General">
                  <c:v>59875.200000014891</c:v>
                </c:pt>
                <c:pt idx="166" formatCode="General">
                  <c:v>60806.400000021662</c:v>
                </c:pt>
                <c:pt idx="167" formatCode="General">
                  <c:v>61737.60000002844</c:v>
                </c:pt>
                <c:pt idx="168" formatCode="General">
                  <c:v>62668.80000001489</c:v>
                </c:pt>
                <c:pt idx="169" formatCode="General">
                  <c:v>63600.000000021668</c:v>
                </c:pt>
                <c:pt idx="170" formatCode="General">
                  <c:v>64531.200000028446</c:v>
                </c:pt>
                <c:pt idx="171" formatCode="General">
                  <c:v>65462.400000014895</c:v>
                </c:pt>
                <c:pt idx="172" formatCode="General">
                  <c:v>65578.80000001489</c:v>
                </c:pt>
                <c:pt idx="173" formatCode="General">
                  <c:v>66277.200000014884</c:v>
                </c:pt>
                <c:pt idx="174" formatCode="General">
                  <c:v>66393.600000008111</c:v>
                </c:pt>
                <c:pt idx="175" formatCode="General">
                  <c:v>66510.000000008105</c:v>
                </c:pt>
                <c:pt idx="176" formatCode="General">
                  <c:v>66510.000000008105</c:v>
                </c:pt>
                <c:pt idx="177" formatCode="General">
                  <c:v>68256.000000008105</c:v>
                </c:pt>
                <c:pt idx="178" formatCode="General">
                  <c:v>68256.000000008105</c:v>
                </c:pt>
                <c:pt idx="179" formatCode="General">
                  <c:v>68372.4000000081</c:v>
                </c:pt>
                <c:pt idx="180" formatCode="General">
                  <c:v>69303.600000008097</c:v>
                </c:pt>
                <c:pt idx="181" formatCode="General">
                  <c:v>69303.600000008097</c:v>
                </c:pt>
                <c:pt idx="182" formatCode="General">
                  <c:v>70118.4000000081</c:v>
                </c:pt>
                <c:pt idx="183" formatCode="General">
                  <c:v>70234.800000008094</c:v>
                </c:pt>
                <c:pt idx="184" formatCode="General">
                  <c:v>70875.000000001324</c:v>
                </c:pt>
                <c:pt idx="185" formatCode="General">
                  <c:v>70991.400000001318</c:v>
                </c:pt>
                <c:pt idx="186" formatCode="General">
                  <c:v>71806.200000001321</c:v>
                </c:pt>
                <c:pt idx="187" formatCode="General">
                  <c:v>72620.999999994543</c:v>
                </c:pt>
                <c:pt idx="188" formatCode="General">
                  <c:v>72620.999999994543</c:v>
                </c:pt>
                <c:pt idx="189" formatCode="General">
                  <c:v>72737.399999994537</c:v>
                </c:pt>
                <c:pt idx="190" formatCode="General">
                  <c:v>73552.199999987759</c:v>
                </c:pt>
                <c:pt idx="191" formatCode="General">
                  <c:v>73668.599999987753</c:v>
                </c:pt>
                <c:pt idx="192" formatCode="General">
                  <c:v>73784.999999987747</c:v>
                </c:pt>
                <c:pt idx="193" formatCode="General">
                  <c:v>74512.499999980966</c:v>
                </c:pt>
                <c:pt idx="194" formatCode="General">
                  <c:v>74628.89999998096</c:v>
                </c:pt>
                <c:pt idx="195" formatCode="General">
                  <c:v>75463.099999976446</c:v>
                </c:pt>
                <c:pt idx="196" formatCode="General">
                  <c:v>75579.49999997644</c:v>
                </c:pt>
                <c:pt idx="197" formatCode="General">
                  <c:v>76394.299999969662</c:v>
                </c:pt>
                <c:pt idx="198" formatCode="General">
                  <c:v>76510.699999969656</c:v>
                </c:pt>
                <c:pt idx="199" formatCode="General">
                  <c:v>76540.699999969656</c:v>
                </c:pt>
                <c:pt idx="200" formatCode="General">
                  <c:v>76570.699999969656</c:v>
                </c:pt>
                <c:pt idx="201" formatCode="General">
                  <c:v>76600.699999969656</c:v>
                </c:pt>
                <c:pt idx="202" formatCode="General">
                  <c:v>76630.699999969656</c:v>
                </c:pt>
                <c:pt idx="203" formatCode="General">
                  <c:v>76660.699999969656</c:v>
                </c:pt>
                <c:pt idx="204" formatCode="General">
                  <c:v>76690.699999969656</c:v>
                </c:pt>
                <c:pt idx="205" formatCode="General">
                  <c:v>76720.699999969656</c:v>
                </c:pt>
                <c:pt idx="206" formatCode="General">
                  <c:v>76750.699999969656</c:v>
                </c:pt>
                <c:pt idx="207" formatCode="General">
                  <c:v>76780.699999969656</c:v>
                </c:pt>
                <c:pt idx="208" formatCode="General">
                  <c:v>76810.699999969656</c:v>
                </c:pt>
                <c:pt idx="209" formatCode="General">
                  <c:v>76840.699999969656</c:v>
                </c:pt>
                <c:pt idx="210" formatCode="General">
                  <c:v>76870.699999969656</c:v>
                </c:pt>
                <c:pt idx="211" formatCode="General">
                  <c:v>76900.699999969656</c:v>
                </c:pt>
                <c:pt idx="212" formatCode="General">
                  <c:v>76930.699999969656</c:v>
                </c:pt>
                <c:pt idx="213" formatCode="General">
                  <c:v>76960.699999969656</c:v>
                </c:pt>
                <c:pt idx="214" formatCode="General">
                  <c:v>76990.699999969656</c:v>
                </c:pt>
                <c:pt idx="215" formatCode="General">
                  <c:v>77020.699999969656</c:v>
                </c:pt>
                <c:pt idx="216" formatCode="General">
                  <c:v>77050.699999969656</c:v>
                </c:pt>
                <c:pt idx="217" formatCode="General">
                  <c:v>77080.699999969656</c:v>
                </c:pt>
                <c:pt idx="218" formatCode="General">
                  <c:v>77110.699999969656</c:v>
                </c:pt>
                <c:pt idx="219" formatCode="General">
                  <c:v>77140.699999969656</c:v>
                </c:pt>
                <c:pt idx="220" formatCode="General">
                  <c:v>77170.699999969656</c:v>
                </c:pt>
                <c:pt idx="221" formatCode="General">
                  <c:v>77200.699999969656</c:v>
                </c:pt>
                <c:pt idx="222" formatCode="General">
                  <c:v>77230.699999969656</c:v>
                </c:pt>
                <c:pt idx="223" formatCode="General">
                  <c:v>77260.699999969656</c:v>
                </c:pt>
                <c:pt idx="224" formatCode="General">
                  <c:v>77290.699999969656</c:v>
                </c:pt>
                <c:pt idx="225" formatCode="General">
                  <c:v>77320.699999969656</c:v>
                </c:pt>
                <c:pt idx="226" formatCode="General">
                  <c:v>77350.699999969656</c:v>
                </c:pt>
                <c:pt idx="227" formatCode="General">
                  <c:v>77380.699999969656</c:v>
                </c:pt>
                <c:pt idx="228" formatCode="General">
                  <c:v>77410.699999969656</c:v>
                </c:pt>
                <c:pt idx="229" formatCode="General">
                  <c:v>77440.699999969656</c:v>
                </c:pt>
                <c:pt idx="230" formatCode="General">
                  <c:v>77470.699999969656</c:v>
                </c:pt>
                <c:pt idx="231" formatCode="General">
                  <c:v>77500.699999969656</c:v>
                </c:pt>
                <c:pt idx="232" formatCode="General">
                  <c:v>77530.699999969656</c:v>
                </c:pt>
                <c:pt idx="233" formatCode="General">
                  <c:v>77560.699999969656</c:v>
                </c:pt>
                <c:pt idx="234" formatCode="General">
                  <c:v>77590.699999969656</c:v>
                </c:pt>
                <c:pt idx="235" formatCode="General">
                  <c:v>77620.699999969656</c:v>
                </c:pt>
                <c:pt idx="236" formatCode="General">
                  <c:v>77650.699999969656</c:v>
                </c:pt>
                <c:pt idx="237" formatCode="General">
                  <c:v>77680.699999969656</c:v>
                </c:pt>
                <c:pt idx="238" formatCode="General">
                  <c:v>77710.699999969656</c:v>
                </c:pt>
                <c:pt idx="239" formatCode="General">
                  <c:v>77740.699999969656</c:v>
                </c:pt>
                <c:pt idx="240" formatCode="General">
                  <c:v>77770.699999969656</c:v>
                </c:pt>
                <c:pt idx="241" formatCode="General">
                  <c:v>77800.699999969656</c:v>
                </c:pt>
                <c:pt idx="242" formatCode="General">
                  <c:v>77830.699999969656</c:v>
                </c:pt>
                <c:pt idx="243" formatCode="General">
                  <c:v>77860.699999969656</c:v>
                </c:pt>
                <c:pt idx="244" formatCode="General">
                  <c:v>77890.699999969656</c:v>
                </c:pt>
                <c:pt idx="245" formatCode="General">
                  <c:v>77920.699999969656</c:v>
                </c:pt>
                <c:pt idx="246" formatCode="General">
                  <c:v>77950.699999969656</c:v>
                </c:pt>
                <c:pt idx="247" formatCode="General">
                  <c:v>77980.699999969656</c:v>
                </c:pt>
                <c:pt idx="248" formatCode="General">
                  <c:v>78010.699999969656</c:v>
                </c:pt>
                <c:pt idx="249" formatCode="General">
                  <c:v>78040.699999969656</c:v>
                </c:pt>
                <c:pt idx="250" formatCode="General">
                  <c:v>78070.699999969656</c:v>
                </c:pt>
                <c:pt idx="251" formatCode="General">
                  <c:v>78100.699999969656</c:v>
                </c:pt>
                <c:pt idx="252" formatCode="General">
                  <c:v>78130.699999969656</c:v>
                </c:pt>
                <c:pt idx="253" formatCode="General">
                  <c:v>78160.699999969656</c:v>
                </c:pt>
                <c:pt idx="254" formatCode="General">
                  <c:v>78190.699999969656</c:v>
                </c:pt>
                <c:pt idx="255" formatCode="General">
                  <c:v>78220.699999969656</c:v>
                </c:pt>
                <c:pt idx="256" formatCode="General">
                  <c:v>78250.699999969656</c:v>
                </c:pt>
                <c:pt idx="257" formatCode="General">
                  <c:v>78280.699999969656</c:v>
                </c:pt>
                <c:pt idx="258" formatCode="General">
                  <c:v>78310.699999969656</c:v>
                </c:pt>
                <c:pt idx="259" formatCode="General">
                  <c:v>78340.699999969656</c:v>
                </c:pt>
                <c:pt idx="260" formatCode="General">
                  <c:v>78370.699999969656</c:v>
                </c:pt>
                <c:pt idx="261" formatCode="General">
                  <c:v>78400.699999969656</c:v>
                </c:pt>
                <c:pt idx="262" formatCode="General">
                  <c:v>78430.699999969656</c:v>
                </c:pt>
                <c:pt idx="263" formatCode="General">
                  <c:v>78460.699999969656</c:v>
                </c:pt>
                <c:pt idx="264" formatCode="General">
                  <c:v>78490.699999969656</c:v>
                </c:pt>
                <c:pt idx="265" formatCode="General">
                  <c:v>78520.699999969656</c:v>
                </c:pt>
                <c:pt idx="266" formatCode="General">
                  <c:v>78550.699999969656</c:v>
                </c:pt>
                <c:pt idx="267" formatCode="General">
                  <c:v>78580.699999969656</c:v>
                </c:pt>
                <c:pt idx="268" formatCode="General">
                  <c:v>78610.699999969656</c:v>
                </c:pt>
              </c:numCache>
            </c:numRef>
          </c:xVal>
          <c:yVal>
            <c:numRef>
              <c:f>'R-42 Anions'!$K$3:$K$292</c:f>
              <c:numCache>
                <c:formatCode>0.00</c:formatCode>
                <c:ptCount val="290"/>
                <c:pt idx="0">
                  <c:v>87.695612983770999</c:v>
                </c:pt>
                <c:pt idx="1">
                  <c:v>0.23158558847945043</c:v>
                </c:pt>
                <c:pt idx="2">
                  <c:v>92.90904567104073</c:v>
                </c:pt>
                <c:pt idx="3">
                  <c:v>109.08</c:v>
                </c:pt>
                <c:pt idx="4">
                  <c:v>117.51413680815443</c:v>
                </c:pt>
                <c:pt idx="5">
                  <c:v>126.2403434837525</c:v>
                </c:pt>
                <c:pt idx="6">
                  <c:v>113.2878258312673</c:v>
                </c:pt>
                <c:pt idx="7">
                  <c:v>107.83913886475361</c:v>
                </c:pt>
                <c:pt idx="8">
                  <c:v>109.24106086100875</c:v>
                </c:pt>
                <c:pt idx="9">
                  <c:v>104.31066535926104</c:v>
                </c:pt>
                <c:pt idx="10">
                  <c:v>119.25616819060031</c:v>
                </c:pt>
                <c:pt idx="11">
                  <c:v>134.92744511083001</c:v>
                </c:pt>
                <c:pt idx="12">
                  <c:v>108.93026756030089</c:v>
                </c:pt>
                <c:pt idx="13">
                  <c:v>128.75810267060794</c:v>
                </c:pt>
                <c:pt idx="14">
                  <c:v>132.99601839205121</c:v>
                </c:pt>
                <c:pt idx="15">
                  <c:v>120.86515741658998</c:v>
                </c:pt>
                <c:pt idx="16">
                  <c:v>3.0325631318190736</c:v>
                </c:pt>
                <c:pt idx="17">
                  <c:v>28.546922093482429</c:v>
                </c:pt>
                <c:pt idx="18">
                  <c:v>37.143983974195919</c:v>
                </c:pt>
                <c:pt idx="19">
                  <c:v>46.016012364627201</c:v>
                </c:pt>
                <c:pt idx="20">
                  <c:v>56.258106437223951</c:v>
                </c:pt>
                <c:pt idx="21">
                  <c:v>56.480722756610469</c:v>
                </c:pt>
                <c:pt idx="22">
                  <c:v>62.7152354212799</c:v>
                </c:pt>
                <c:pt idx="23">
                  <c:v>58.330992321369614</c:v>
                </c:pt>
                <c:pt idx="24">
                  <c:v>62.447888582954228</c:v>
                </c:pt>
                <c:pt idx="25">
                  <c:v>76.716804648103547</c:v>
                </c:pt>
                <c:pt idx="26">
                  <c:v>84.947322541295165</c:v>
                </c:pt>
                <c:pt idx="27">
                  <c:v>89.132460579865807</c:v>
                </c:pt>
                <c:pt idx="28">
                  <c:v>92.087076550274176</c:v>
                </c:pt>
                <c:pt idx="29">
                  <c:v>95.556165418180825</c:v>
                </c:pt>
                <c:pt idx="30">
                  <c:v>98.430999162099624</c:v>
                </c:pt>
                <c:pt idx="31">
                  <c:v>91.290638017704168</c:v>
                </c:pt>
                <c:pt idx="32">
                  <c:v>99.861796673127429</c:v>
                </c:pt>
                <c:pt idx="33">
                  <c:v>106.44017108751946</c:v>
                </c:pt>
                <c:pt idx="34">
                  <c:v>80.231801731359823</c:v>
                </c:pt>
                <c:pt idx="35">
                  <c:v>101.08665214406933</c:v>
                </c:pt>
                <c:pt idx="36">
                  <c:v>95.842360275661775</c:v>
                </c:pt>
                <c:pt idx="37">
                  <c:v>102.74182520421421</c:v>
                </c:pt>
                <c:pt idx="38">
                  <c:v>90.664307125025005</c:v>
                </c:pt>
                <c:pt idx="39">
                  <c:v>105.20419577293495</c:v>
                </c:pt>
                <c:pt idx="40">
                  <c:v>90.525370646438304</c:v>
                </c:pt>
                <c:pt idx="41">
                  <c:v>96.746382472548618</c:v>
                </c:pt>
                <c:pt idx="42">
                  <c:v>78.230065290803324</c:v>
                </c:pt>
                <c:pt idx="43">
                  <c:v>97.390311800800205</c:v>
                </c:pt>
                <c:pt idx="44">
                  <c:v>89.237762450100888</c:v>
                </c:pt>
                <c:pt idx="45">
                  <c:v>95.125724182493698</c:v>
                </c:pt>
                <c:pt idx="46">
                  <c:v>88.13424839220076</c:v>
                </c:pt>
                <c:pt idx="47">
                  <c:v>73.254498708477954</c:v>
                </c:pt>
                <c:pt idx="48">
                  <c:v>82.476377058123816</c:v>
                </c:pt>
                <c:pt idx="49">
                  <c:v>63.642044957038102</c:v>
                </c:pt>
                <c:pt idx="50">
                  <c:v>74.779988027254163</c:v>
                </c:pt>
                <c:pt idx="51">
                  <c:v>66.123250168144892</c:v>
                </c:pt>
                <c:pt idx="52">
                  <c:v>65.907962375561993</c:v>
                </c:pt>
                <c:pt idx="53">
                  <c:v>66.522234257975327</c:v>
                </c:pt>
                <c:pt idx="54">
                  <c:v>58.219851253934166</c:v>
                </c:pt>
                <c:pt idx="55">
                  <c:v>66.881749048649326</c:v>
                </c:pt>
                <c:pt idx="56">
                  <c:v>64.522332561075729</c:v>
                </c:pt>
                <c:pt idx="57">
                  <c:v>58.473413208768832</c:v>
                </c:pt>
                <c:pt idx="58">
                  <c:v>60.880923921739907</c:v>
                </c:pt>
                <c:pt idx="59">
                  <c:v>58.910721959593424</c:v>
                </c:pt>
                <c:pt idx="60">
                  <c:v>55.617445176449692</c:v>
                </c:pt>
                <c:pt idx="61">
                  <c:v>52.013092255349434</c:v>
                </c:pt>
                <c:pt idx="62">
                  <c:v>49.089176222816377</c:v>
                </c:pt>
                <c:pt idx="63">
                  <c:v>47.022309308920981</c:v>
                </c:pt>
                <c:pt idx="64">
                  <c:v>45.043899358868558</c:v>
                </c:pt>
                <c:pt idx="65">
                  <c:v>45.02657958505069</c:v>
                </c:pt>
                <c:pt idx="66">
                  <c:v>42.342309866710892</c:v>
                </c:pt>
                <c:pt idx="67">
                  <c:v>39.693040956240871</c:v>
                </c:pt>
                <c:pt idx="68">
                  <c:v>37.741457491980754</c:v>
                </c:pt>
                <c:pt idx="69">
                  <c:v>37.443533039331214</c:v>
                </c:pt>
                <c:pt idx="70">
                  <c:v>34.456503144600234</c:v>
                </c:pt>
                <c:pt idx="71">
                  <c:v>31.863419934700417</c:v>
                </c:pt>
                <c:pt idx="72">
                  <c:v>30.988962762746933</c:v>
                </c:pt>
                <c:pt idx="73">
                  <c:v>29.6501670578632</c:v>
                </c:pt>
                <c:pt idx="74">
                  <c:v>27.758165526624339</c:v>
                </c:pt>
                <c:pt idx="75">
                  <c:v>26.996199728634274</c:v>
                </c:pt>
                <c:pt idx="76">
                  <c:v>25.08787096248032</c:v>
                </c:pt>
                <c:pt idx="77">
                  <c:v>22.823808941837733</c:v>
                </c:pt>
                <c:pt idx="78">
                  <c:v>21.890768674496709</c:v>
                </c:pt>
                <c:pt idx="79">
                  <c:v>20.96340907835031</c:v>
                </c:pt>
                <c:pt idx="80">
                  <c:v>19.83957396202749</c:v>
                </c:pt>
                <c:pt idx="81">
                  <c:v>6.8261574146258113</c:v>
                </c:pt>
                <c:pt idx="82">
                  <c:v>19.206031825424891</c:v>
                </c:pt>
                <c:pt idx="83">
                  <c:v>7.1676772542037348</c:v>
                </c:pt>
                <c:pt idx="84">
                  <c:v>18.894515084555536</c:v>
                </c:pt>
                <c:pt idx="85">
                  <c:v>18.115845883237554</c:v>
                </c:pt>
                <c:pt idx="86">
                  <c:v>16.025982114256827</c:v>
                </c:pt>
                <c:pt idx="87">
                  <c:v>15.942618264474895</c:v>
                </c:pt>
                <c:pt idx="88">
                  <c:v>15.188276772286599</c:v>
                </c:pt>
                <c:pt idx="89">
                  <c:v>14.528365875478336</c:v>
                </c:pt>
                <c:pt idx="90">
                  <c:v>14.081740708182435</c:v>
                </c:pt>
                <c:pt idx="91">
                  <c:v>13.987243212335867</c:v>
                </c:pt>
                <c:pt idx="92">
                  <c:v>13.714407264901983</c:v>
                </c:pt>
                <c:pt idx="93">
                  <c:v>12.728679945922639</c:v>
                </c:pt>
                <c:pt idx="94">
                  <c:v>12.14553909501787</c:v>
                </c:pt>
                <c:pt idx="95">
                  <c:v>11.628464215368762</c:v>
                </c:pt>
                <c:pt idx="96">
                  <c:v>10.682320259277082</c:v>
                </c:pt>
                <c:pt idx="97">
                  <c:v>11.500950752434107</c:v>
                </c:pt>
                <c:pt idx="98">
                  <c:v>11.267916474673456</c:v>
                </c:pt>
                <c:pt idx="99">
                  <c:v>8.9314059435279614</c:v>
                </c:pt>
                <c:pt idx="100">
                  <c:v>9.3167303306942983</c:v>
                </c:pt>
                <c:pt idx="101">
                  <c:v>8.4995047473348055</c:v>
                </c:pt>
                <c:pt idx="102">
                  <c:v>8.7394966736165536</c:v>
                </c:pt>
                <c:pt idx="103">
                  <c:v>7.3763339409078776</c:v>
                </c:pt>
                <c:pt idx="104">
                  <c:v>7.7302233246429957</c:v>
                </c:pt>
                <c:pt idx="105">
                  <c:v>7.3832117783460678</c:v>
                </c:pt>
                <c:pt idx="106">
                  <c:v>7.7916719900143994</c:v>
                </c:pt>
                <c:pt idx="107">
                  <c:v>7.2004291405028127</c:v>
                </c:pt>
                <c:pt idx="108">
                  <c:v>6.3886602300970363</c:v>
                </c:pt>
                <c:pt idx="109">
                  <c:v>6.1568436677447558</c:v>
                </c:pt>
                <c:pt idx="110">
                  <c:v>6.1379896794824678</c:v>
                </c:pt>
                <c:pt idx="111">
                  <c:v>6.1010870124023642</c:v>
                </c:pt>
                <c:pt idx="112">
                  <c:v>5.8601468974459303</c:v>
                </c:pt>
                <c:pt idx="113">
                  <c:v>5.7519720237522121</c:v>
                </c:pt>
                <c:pt idx="114">
                  <c:v>5.5819873294175446</c:v>
                </c:pt>
                <c:pt idx="115">
                  <c:v>5.5604215138184099</c:v>
                </c:pt>
                <c:pt idx="116">
                  <c:v>5.5353165140612237</c:v>
                </c:pt>
                <c:pt idx="117">
                  <c:v>5.5161509615541959</c:v>
                </c:pt>
                <c:pt idx="118">
                  <c:v>5.3268829353052949</c:v>
                </c:pt>
                <c:pt idx="119">
                  <c:v>5.1810145899400784</c:v>
                </c:pt>
                <c:pt idx="120">
                  <c:v>5.3605933743136625</c:v>
                </c:pt>
                <c:pt idx="121">
                  <c:v>5.1063140162461282</c:v>
                </c:pt>
                <c:pt idx="122">
                  <c:v>5.028694485912979</c:v>
                </c:pt>
                <c:pt idx="123">
                  <c:v>4.9128465449257579</c:v>
                </c:pt>
                <c:pt idx="124">
                  <c:v>4.7941138787526683</c:v>
                </c:pt>
                <c:pt idx="125">
                  <c:v>4.8464433274029979</c:v>
                </c:pt>
                <c:pt idx="126">
                  <c:v>4.7848191688818513</c:v>
                </c:pt>
                <c:pt idx="127">
                  <c:v>4.7090040422751933</c:v>
                </c:pt>
                <c:pt idx="128">
                  <c:v>4.596647129333701</c:v>
                </c:pt>
                <c:pt idx="129">
                  <c:v>4.6731341207362833</c:v>
                </c:pt>
                <c:pt idx="130">
                  <c:v>4.4872062720608072</c:v>
                </c:pt>
                <c:pt idx="131">
                  <c:v>4.5499670308713904</c:v>
                </c:pt>
                <c:pt idx="132">
                  <c:v>5.9702338220067075</c:v>
                </c:pt>
                <c:pt idx="133">
                  <c:v>4.809962568002538</c:v>
                </c:pt>
                <c:pt idx="134">
                  <c:v>4.6899126953358969</c:v>
                </c:pt>
                <c:pt idx="135">
                  <c:v>6.920098815275681</c:v>
                </c:pt>
                <c:pt idx="136">
                  <c:v>3.2098891795943105</c:v>
                </c:pt>
                <c:pt idx="137">
                  <c:v>3.4520484972029273</c:v>
                </c:pt>
                <c:pt idx="138">
                  <c:v>10.310216422019113</c:v>
                </c:pt>
                <c:pt idx="139">
                  <c:v>5.3718513710039737</c:v>
                </c:pt>
                <c:pt idx="140">
                  <c:v>3.8469978623662349</c:v>
                </c:pt>
                <c:pt idx="141">
                  <c:v>16.606690613475177</c:v>
                </c:pt>
                <c:pt idx="142">
                  <c:v>7.6994326023647988</c:v>
                </c:pt>
                <c:pt idx="143">
                  <c:v>9.2022579481271443</c:v>
                </c:pt>
                <c:pt idx="144">
                  <c:v>3.3609361826425763</c:v>
                </c:pt>
                <c:pt idx="145">
                  <c:v>11.515038746554501</c:v>
                </c:pt>
                <c:pt idx="146">
                  <c:v>9.5895027182285748</c:v>
                </c:pt>
                <c:pt idx="147">
                  <c:v>7.9400022385073123</c:v>
                </c:pt>
                <c:pt idx="148">
                  <c:v>6.5666228516149259</c:v>
                </c:pt>
                <c:pt idx="149">
                  <c:v>2.1842488715213859</c:v>
                </c:pt>
                <c:pt idx="150">
                  <c:v>6.2991887145154912</c:v>
                </c:pt>
                <c:pt idx="151">
                  <c:v>34.850822584283819</c:v>
                </c:pt>
                <c:pt idx="152">
                  <c:v>0.83628544043743203</c:v>
                </c:pt>
                <c:pt idx="153">
                  <c:v>3.9736226468209193</c:v>
                </c:pt>
                <c:pt idx="154">
                  <c:v>1.0721006086661056</c:v>
                </c:pt>
                <c:pt idx="155">
                  <c:v>2.7388757250376639</c:v>
                </c:pt>
                <c:pt idx="156">
                  <c:v>1.3277649076780795</c:v>
                </c:pt>
                <c:pt idx="157">
                  <c:v>0.58905134433937856</c:v>
                </c:pt>
                <c:pt idx="158">
                  <c:v>2.9753650200047801</c:v>
                </c:pt>
                <c:pt idx="159">
                  <c:v>1.2404459030380866</c:v>
                </c:pt>
                <c:pt idx="160">
                  <c:v>3.0369228328522837</c:v>
                </c:pt>
                <c:pt idx="161">
                  <c:v>3.2574279748292714</c:v>
                </c:pt>
                <c:pt idx="162">
                  <c:v>1.2939309605312088</c:v>
                </c:pt>
                <c:pt idx="163">
                  <c:v>2.8344789354729305</c:v>
                </c:pt>
                <c:pt idx="164">
                  <c:v>1.5330878509189172</c:v>
                </c:pt>
                <c:pt idx="165">
                  <c:v>1.5559928709461257</c:v>
                </c:pt>
                <c:pt idx="166">
                  <c:v>1.9953478323472973</c:v>
                </c:pt>
                <c:pt idx="167">
                  <c:v>1.224983942100949</c:v>
                </c:pt>
                <c:pt idx="168">
                  <c:v>1.1306918687692435</c:v>
                </c:pt>
                <c:pt idx="169">
                  <c:v>1.3241735327288817</c:v>
                </c:pt>
                <c:pt idx="170">
                  <c:v>0.71183660619510425</c:v>
                </c:pt>
                <c:pt idx="171">
                  <c:v>1.0910949440642048</c:v>
                </c:pt>
                <c:pt idx="172">
                  <c:v>1.0477802120067126</c:v>
                </c:pt>
                <c:pt idx="173">
                  <c:v>1.3789995357595375</c:v>
                </c:pt>
                <c:pt idx="174">
                  <c:v>0.91191807097836031</c:v>
                </c:pt>
                <c:pt idx="175">
                  <c:v>1.7782420647647612</c:v>
                </c:pt>
                <c:pt idx="176">
                  <c:v>1.5748704387212009</c:v>
                </c:pt>
                <c:pt idx="177">
                  <c:v>0.97250090635925823</c:v>
                </c:pt>
                <c:pt idx="178">
                  <c:v>1.0177965182285154</c:v>
                </c:pt>
                <c:pt idx="179">
                  <c:v>1.4787766213920961</c:v>
                </c:pt>
                <c:pt idx="180">
                  <c:v>1.0145815450049289</c:v>
                </c:pt>
                <c:pt idx="181">
                  <c:v>1.679845095080551</c:v>
                </c:pt>
                <c:pt idx="182">
                  <c:v>0.97863099292047173</c:v>
                </c:pt>
                <c:pt idx="183">
                  <c:v>1.199443539495133</c:v>
                </c:pt>
                <c:pt idx="184">
                  <c:v>1.0026406586607639</c:v>
                </c:pt>
                <c:pt idx="185">
                  <c:v>1.9901784967856162</c:v>
                </c:pt>
                <c:pt idx="186">
                  <c:v>1.0238809164640961</c:v>
                </c:pt>
                <c:pt idx="187">
                  <c:v>0.89035419850531317</c:v>
                </c:pt>
                <c:pt idx="188">
                  <c:v>1.1874891363800333</c:v>
                </c:pt>
                <c:pt idx="189">
                  <c:v>1.6575450167894745</c:v>
                </c:pt>
                <c:pt idx="190">
                  <c:v>1.1498995452039062</c:v>
                </c:pt>
                <c:pt idx="191">
                  <c:v>1.1425146188349811</c:v>
                </c:pt>
                <c:pt idx="192">
                  <c:v>0.59037219834663257</c:v>
                </c:pt>
                <c:pt idx="193">
                  <c:v>0.92688075812533466</c:v>
                </c:pt>
                <c:pt idx="194">
                  <c:v>1.1331552280577484</c:v>
                </c:pt>
                <c:pt idx="195">
                  <c:v>1.1893339585772522</c:v>
                </c:pt>
                <c:pt idx="196">
                  <c:v>1.2055515923009286</c:v>
                </c:pt>
                <c:pt idx="197">
                  <c:v>1.0447374439992052</c:v>
                </c:pt>
                <c:pt idx="198">
                  <c:v>1.08670415580406</c:v>
                </c:pt>
                <c:pt idx="199">
                  <c:v>1.1237361293001724</c:v>
                </c:pt>
                <c:pt idx="200">
                  <c:v>1.2462008926799599</c:v>
                </c:pt>
                <c:pt idx="201">
                  <c:v>1.0927778788985765</c:v>
                </c:pt>
                <c:pt idx="202">
                  <c:v>0.83353337001353056</c:v>
                </c:pt>
                <c:pt idx="203">
                  <c:v>0.9447919300265939</c:v>
                </c:pt>
                <c:pt idx="204">
                  <c:v>0.75219404758704256</c:v>
                </c:pt>
                <c:pt idx="205">
                  <c:v>0.8493373892109557</c:v>
                </c:pt>
                <c:pt idx="206">
                  <c:v>1.0532468581892873</c:v>
                </c:pt>
                <c:pt idx="207">
                  <c:v>1.0676050366110479</c:v>
                </c:pt>
                <c:pt idx="208">
                  <c:v>0.89218372203670793</c:v>
                </c:pt>
                <c:pt idx="209">
                  <c:v>0.80690351044653275</c:v>
                </c:pt>
                <c:pt idx="210">
                  <c:v>0.67358319668291977</c:v>
                </c:pt>
                <c:pt idx="211">
                  <c:v>0.74644339915635238</c:v>
                </c:pt>
                <c:pt idx="212">
                  <c:v>0.64102931247848938</c:v>
                </c:pt>
                <c:pt idx="213">
                  <c:v>0.85671139160858778</c:v>
                </c:pt>
                <c:pt idx="214">
                  <c:v>0.92854738284215643</c:v>
                </c:pt>
                <c:pt idx="215">
                  <c:v>0.83429214530860163</c:v>
                </c:pt>
                <c:pt idx="216">
                  <c:v>3.8424872272901922E-6</c:v>
                </c:pt>
                <c:pt idx="217">
                  <c:v>1.0415048669453753</c:v>
                </c:pt>
                <c:pt idx="218">
                  <c:v>1.0154269691725359</c:v>
                </c:pt>
                <c:pt idx="219">
                  <c:v>0.66829468530068104</c:v>
                </c:pt>
                <c:pt idx="220">
                  <c:v>0.37139923239718264</c:v>
                </c:pt>
                <c:pt idx="221">
                  <c:v>1.099558851705007</c:v>
                </c:pt>
                <c:pt idx="222">
                  <c:v>0.62117699513815849</c:v>
                </c:pt>
                <c:pt idx="223">
                  <c:v>0.47</c:v>
                </c:pt>
                <c:pt idx="224">
                  <c:v>0.45748760132164223</c:v>
                </c:pt>
                <c:pt idx="225">
                  <c:v>0.70741756133177125</c:v>
                </c:pt>
                <c:pt idx="226">
                  <c:v>0.36076215006020429</c:v>
                </c:pt>
                <c:pt idx="227">
                  <c:v>0.71854232429653164</c:v>
                </c:pt>
                <c:pt idx="228">
                  <c:v>0.57752110821944647</c:v>
                </c:pt>
                <c:pt idx="229">
                  <c:v>0.41271471350949218</c:v>
                </c:pt>
                <c:pt idx="230">
                  <c:v>0.35450115654270142</c:v>
                </c:pt>
                <c:pt idx="231">
                  <c:v>0.35351043304878149</c:v>
                </c:pt>
                <c:pt idx="232">
                  <c:v>0.4548591679249081</c:v>
                </c:pt>
                <c:pt idx="233">
                  <c:v>0.95005493254056794</c:v>
                </c:pt>
                <c:pt idx="234">
                  <c:v>0.32596021666137065</c:v>
                </c:pt>
                <c:pt idx="235">
                  <c:v>0.65031486093522384</c:v>
                </c:pt>
                <c:pt idx="236">
                  <c:v>0.839666043409798</c:v>
                </c:pt>
                <c:pt idx="237">
                  <c:v>0.99491545146768612</c:v>
                </c:pt>
                <c:pt idx="238">
                  <c:v>0.5</c:v>
                </c:pt>
                <c:pt idx="239">
                  <c:v>0.49872211670787481</c:v>
                </c:pt>
                <c:pt idx="240">
                  <c:v>0.76</c:v>
                </c:pt>
                <c:pt idx="241">
                  <c:v>1.762670267662545</c:v>
                </c:pt>
                <c:pt idx="242">
                  <c:v>1.7017361909520667</c:v>
                </c:pt>
                <c:pt idx="243">
                  <c:v>1.7426252754441529</c:v>
                </c:pt>
                <c:pt idx="244">
                  <c:v>1.7843911236649901</c:v>
                </c:pt>
                <c:pt idx="245">
                  <c:v>1.6096103839320475</c:v>
                </c:pt>
                <c:pt idx="246">
                  <c:v>1.0490768626340097</c:v>
                </c:pt>
                <c:pt idx="247">
                  <c:v>1.2292926430460049</c:v>
                </c:pt>
                <c:pt idx="248">
                  <c:v>1.8775253492524202</c:v>
                </c:pt>
                <c:pt idx="249">
                  <c:v>1.8178334932463225</c:v>
                </c:pt>
                <c:pt idx="250">
                  <c:v>1.661855795324475</c:v>
                </c:pt>
                <c:pt idx="251">
                  <c:v>1.5795355604172601</c:v>
                </c:pt>
                <c:pt idx="252">
                  <c:v>2.3076865071884525</c:v>
                </c:pt>
                <c:pt idx="253">
                  <c:v>1.7379597810794323</c:v>
                </c:pt>
                <c:pt idx="254">
                  <c:v>1.7547354695733808</c:v>
                </c:pt>
                <c:pt idx="255">
                  <c:v>2.0078528851594433</c:v>
                </c:pt>
                <c:pt idx="256">
                  <c:v>1.779525740348058</c:v>
                </c:pt>
                <c:pt idx="257">
                  <c:v>1.694934699654288</c:v>
                </c:pt>
                <c:pt idx="258">
                  <c:v>1.6858084657822103</c:v>
                </c:pt>
                <c:pt idx="259">
                  <c:v>1.7663952626398827</c:v>
                </c:pt>
                <c:pt idx="260">
                  <c:v>2.0306085692972364</c:v>
                </c:pt>
                <c:pt idx="261">
                  <c:v>1.2722253005832618</c:v>
                </c:pt>
                <c:pt idx="262">
                  <c:v>0.83134559954978204</c:v>
                </c:pt>
                <c:pt idx="263">
                  <c:v>0.52269808646859262</c:v>
                </c:pt>
                <c:pt idx="264">
                  <c:v>0.48182861773291008</c:v>
                </c:pt>
                <c:pt idx="265">
                  <c:v>0.81409034054400808</c:v>
                </c:pt>
                <c:pt idx="266">
                  <c:v>0.84667989920247155</c:v>
                </c:pt>
                <c:pt idx="267">
                  <c:v>0.65832366745468995</c:v>
                </c:pt>
                <c:pt idx="268">
                  <c:v>0.54016015818760477</c:v>
                </c:pt>
                <c:pt idx="269">
                  <c:v>0.54453896251651202</c:v>
                </c:pt>
                <c:pt idx="270">
                  <c:v>0.49739213172283248</c:v>
                </c:pt>
                <c:pt idx="271">
                  <c:v>0.55349431611334432</c:v>
                </c:pt>
                <c:pt idx="272">
                  <c:v>0.51870470765021381</c:v>
                </c:pt>
                <c:pt idx="273">
                  <c:v>0.62586581190084423</c:v>
                </c:pt>
                <c:pt idx="274">
                  <c:v>0.52895090373139997</c:v>
                </c:pt>
                <c:pt idx="275">
                  <c:v>0.45829950829945454</c:v>
                </c:pt>
                <c:pt idx="276">
                  <c:v>0.44437240622883678</c:v>
                </c:pt>
                <c:pt idx="277">
                  <c:v>0.49747796207559647</c:v>
                </c:pt>
                <c:pt idx="278">
                  <c:v>0.57301082422292371</c:v>
                </c:pt>
                <c:pt idx="279">
                  <c:v>0.56603994916603062</c:v>
                </c:pt>
                <c:pt idx="280">
                  <c:v>0.89658937226976487</c:v>
                </c:pt>
                <c:pt idx="281">
                  <c:v>0.54648135796058206</c:v>
                </c:pt>
                <c:pt idx="282">
                  <c:v>0.44981891060650425</c:v>
                </c:pt>
                <c:pt idx="283">
                  <c:v>0.42013402782197118</c:v>
                </c:pt>
                <c:pt idx="284">
                  <c:v>0.40887298869357935</c:v>
                </c:pt>
                <c:pt idx="285">
                  <c:v>0.49080076482324153</c:v>
                </c:pt>
                <c:pt idx="286">
                  <c:v>0.39198474897221169</c:v>
                </c:pt>
                <c:pt idx="287">
                  <c:v>0.29820440319189512</c:v>
                </c:pt>
                <c:pt idx="288">
                  <c:v>0.29668166240140237</c:v>
                </c:pt>
                <c:pt idx="289">
                  <c:v>0.32386850078398144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42-44FA-B5BE-606B30EBE3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4409416"/>
        <c:axId val="-2004403096"/>
      </c:scatterChart>
      <c:valAx>
        <c:axId val="-2004409416"/>
        <c:scaling>
          <c:orientation val="minMax"/>
          <c:max val="8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sz="1200" b="0"/>
                  <a:t>Gallons Pumped</a:t>
                </a:r>
              </a:p>
            </c:rich>
          </c:tx>
          <c:layout>
            <c:manualLayout>
              <c:xMode val="edge"/>
              <c:yMode val="edge"/>
              <c:x val="0.40964892574177603"/>
              <c:y val="0.91981243040278804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4403096"/>
        <c:crossesAt val="0.01"/>
        <c:crossBetween val="midCat"/>
      </c:valAx>
      <c:valAx>
        <c:axId val="-2004403096"/>
        <c:scaling>
          <c:logBase val="10"/>
          <c:orientation val="minMax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mg/L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4409416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/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 b="0"/>
            </a:pPr>
            <a:r>
              <a:rPr lang="en-US" b="0"/>
              <a:t>R-42 Anions Log Scale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8.4336390068245407E-2"/>
          <c:y val="9.4674169696901497E-2"/>
          <c:w val="0.77752743958875903"/>
          <c:h val="0.73890383349157795"/>
        </c:manualLayout>
      </c:layout>
      <c:scatterChart>
        <c:scatterStyle val="lineMarker"/>
        <c:varyColors val="0"/>
        <c:ser>
          <c:idx val="1"/>
          <c:order val="0"/>
          <c:tx>
            <c:v>Br (tracer)</c:v>
          </c:tx>
          <c:spPr>
            <a:ln w="19050">
              <a:noFill/>
            </a:ln>
          </c:spPr>
          <c:xVal>
            <c:numRef>
              <c:f>'R-42 Anions'!$I$3:$I$283</c:f>
              <c:numCache>
                <c:formatCode>m/d/yyyy\ h:mm</c:formatCode>
                <c:ptCount val="281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3770.4000000284286</c:v>
                </c:pt>
                <c:pt idx="49" formatCode="General">
                  <c:v>4003.2000000148782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4701.6000000148779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6564.000000028429</c:v>
                </c:pt>
                <c:pt idx="61" formatCode="General">
                  <c:v>6796.8000000148786</c:v>
                </c:pt>
                <c:pt idx="62" formatCode="General">
                  <c:v>7029.6000000216536</c:v>
                </c:pt>
                <c:pt idx="63" formatCode="General">
                  <c:v>7262.4000000284286</c:v>
                </c:pt>
                <c:pt idx="64" formatCode="General">
                  <c:v>7495.2000000148782</c:v>
                </c:pt>
                <c:pt idx="65" formatCode="General">
                  <c:v>7728.0000000216532</c:v>
                </c:pt>
                <c:pt idx="66" formatCode="General">
                  <c:v>7960.8000000284283</c:v>
                </c:pt>
                <c:pt idx="67" formatCode="General">
                  <c:v>8193.6000000148779</c:v>
                </c:pt>
                <c:pt idx="68" formatCode="General">
                  <c:v>8426.4000000216529</c:v>
                </c:pt>
                <c:pt idx="69" formatCode="General">
                  <c:v>8659.2000000284279</c:v>
                </c:pt>
                <c:pt idx="70" formatCode="General">
                  <c:v>8892.0000000148775</c:v>
                </c:pt>
                <c:pt idx="71" formatCode="General">
                  <c:v>9124.8000000216525</c:v>
                </c:pt>
                <c:pt idx="72" formatCode="General">
                  <c:v>9357.6000000284275</c:v>
                </c:pt>
                <c:pt idx="73" formatCode="General">
                  <c:v>9590.4000000148772</c:v>
                </c:pt>
                <c:pt idx="74" formatCode="General">
                  <c:v>9823.2000000216522</c:v>
                </c:pt>
                <c:pt idx="75" formatCode="General">
                  <c:v>10056.000000028427</c:v>
                </c:pt>
                <c:pt idx="76" formatCode="General">
                  <c:v>10288.800000014877</c:v>
                </c:pt>
                <c:pt idx="77" formatCode="General">
                  <c:v>10521.600000021652</c:v>
                </c:pt>
                <c:pt idx="78" formatCode="General">
                  <c:v>10754.400000028427</c:v>
                </c:pt>
                <c:pt idx="79" formatCode="General">
                  <c:v>10987.200000014876</c:v>
                </c:pt>
                <c:pt idx="80" formatCode="General">
                  <c:v>11220.000000021651</c:v>
                </c:pt>
                <c:pt idx="81" formatCode="General">
                  <c:v>11220.000000021651</c:v>
                </c:pt>
                <c:pt idx="82" formatCode="General">
                  <c:v>11452.800000028426</c:v>
                </c:pt>
                <c:pt idx="83" formatCode="General">
                  <c:v>11452.800000028426</c:v>
                </c:pt>
                <c:pt idx="84" formatCode="General">
                  <c:v>11685.600000014876</c:v>
                </c:pt>
                <c:pt idx="85" formatCode="General">
                  <c:v>11918.400000021651</c:v>
                </c:pt>
                <c:pt idx="86" formatCode="General">
                  <c:v>12151.200000028426</c:v>
                </c:pt>
                <c:pt idx="87" formatCode="General">
                  <c:v>12384.000000014876</c:v>
                </c:pt>
                <c:pt idx="88" formatCode="General">
                  <c:v>12616.800000021651</c:v>
                </c:pt>
                <c:pt idx="89" formatCode="General">
                  <c:v>12849.600000028426</c:v>
                </c:pt>
                <c:pt idx="90" formatCode="General">
                  <c:v>13082.400000014875</c:v>
                </c:pt>
                <c:pt idx="91" formatCode="General">
                  <c:v>13315.20000002165</c:v>
                </c:pt>
                <c:pt idx="92" formatCode="General">
                  <c:v>13548.000000028425</c:v>
                </c:pt>
                <c:pt idx="93" formatCode="General">
                  <c:v>13780.800000014875</c:v>
                </c:pt>
                <c:pt idx="94" formatCode="General">
                  <c:v>14013.60000002165</c:v>
                </c:pt>
                <c:pt idx="95" formatCode="General">
                  <c:v>14246.400000028425</c:v>
                </c:pt>
                <c:pt idx="96" formatCode="General">
                  <c:v>14479.200000014875</c:v>
                </c:pt>
                <c:pt idx="97" formatCode="General">
                  <c:v>14712.00000002165</c:v>
                </c:pt>
                <c:pt idx="98" formatCode="General">
                  <c:v>14944.800000028425</c:v>
                </c:pt>
                <c:pt idx="99" formatCode="General">
                  <c:v>17505.600000021648</c:v>
                </c:pt>
                <c:pt idx="100" formatCode="General">
                  <c:v>17738.400000028425</c:v>
                </c:pt>
                <c:pt idx="101" formatCode="General">
                  <c:v>17971.200000014873</c:v>
                </c:pt>
                <c:pt idx="102" formatCode="General">
                  <c:v>18204.00000002165</c:v>
                </c:pt>
                <c:pt idx="103" formatCode="General">
                  <c:v>18436.800000028426</c:v>
                </c:pt>
                <c:pt idx="104" formatCode="General">
                  <c:v>18669.600000014874</c:v>
                </c:pt>
                <c:pt idx="105" formatCode="General">
                  <c:v>18902.400000021651</c:v>
                </c:pt>
                <c:pt idx="106" formatCode="General">
                  <c:v>19135.200000028428</c:v>
                </c:pt>
                <c:pt idx="107" formatCode="General">
                  <c:v>19368.000000014876</c:v>
                </c:pt>
                <c:pt idx="108" formatCode="General">
                  <c:v>20066.400000014877</c:v>
                </c:pt>
                <c:pt idx="109" formatCode="General">
                  <c:v>20299.200000021654</c:v>
                </c:pt>
                <c:pt idx="110" formatCode="General">
                  <c:v>20532.000000028431</c:v>
                </c:pt>
                <c:pt idx="111" formatCode="General">
                  <c:v>20764.800000014879</c:v>
                </c:pt>
                <c:pt idx="112" formatCode="General">
                  <c:v>20997.600000021655</c:v>
                </c:pt>
                <c:pt idx="113" formatCode="General">
                  <c:v>21230.400000028432</c:v>
                </c:pt>
                <c:pt idx="114" formatCode="General">
                  <c:v>21463.20000001488</c:v>
                </c:pt>
                <c:pt idx="115" formatCode="General">
                  <c:v>21696.000000021657</c:v>
                </c:pt>
                <c:pt idx="116" formatCode="General">
                  <c:v>21928.800000028434</c:v>
                </c:pt>
                <c:pt idx="117" formatCode="General">
                  <c:v>22161.600000014882</c:v>
                </c:pt>
                <c:pt idx="118" formatCode="General">
                  <c:v>22394.400000021658</c:v>
                </c:pt>
                <c:pt idx="119" formatCode="General">
                  <c:v>22627.200000028435</c:v>
                </c:pt>
                <c:pt idx="120" formatCode="General">
                  <c:v>22860.000000014883</c:v>
                </c:pt>
                <c:pt idx="121" formatCode="General">
                  <c:v>23092.80000002166</c:v>
                </c:pt>
                <c:pt idx="122" formatCode="General">
                  <c:v>23325.600000028437</c:v>
                </c:pt>
                <c:pt idx="123" formatCode="General">
                  <c:v>23558.400000014884</c:v>
                </c:pt>
                <c:pt idx="124" formatCode="General">
                  <c:v>23791.200000021661</c:v>
                </c:pt>
                <c:pt idx="125" formatCode="General">
                  <c:v>24024.000000028438</c:v>
                </c:pt>
                <c:pt idx="126" formatCode="General">
                  <c:v>24256.800000014886</c:v>
                </c:pt>
                <c:pt idx="127" formatCode="General">
                  <c:v>24489.600000021663</c:v>
                </c:pt>
                <c:pt idx="128" formatCode="General">
                  <c:v>24722.40000002844</c:v>
                </c:pt>
                <c:pt idx="129" formatCode="General">
                  <c:v>24955.200000014887</c:v>
                </c:pt>
                <c:pt idx="130" formatCode="General">
                  <c:v>25188.000000021661</c:v>
                </c:pt>
                <c:pt idx="131" formatCode="General">
                  <c:v>25420.800000028434</c:v>
                </c:pt>
                <c:pt idx="132" formatCode="General">
                  <c:v>25653.600000014882</c:v>
                </c:pt>
                <c:pt idx="133" formatCode="General">
                  <c:v>25886.400000021658</c:v>
                </c:pt>
                <c:pt idx="134" formatCode="General">
                  <c:v>26119.200000028435</c:v>
                </c:pt>
                <c:pt idx="135" formatCode="General">
                  <c:v>26352.000000014887</c:v>
                </c:pt>
                <c:pt idx="136" formatCode="General">
                  <c:v>26584.80000002166</c:v>
                </c:pt>
                <c:pt idx="137" formatCode="General">
                  <c:v>26817.600000028437</c:v>
                </c:pt>
                <c:pt idx="138" formatCode="General">
                  <c:v>27050.400000014884</c:v>
                </c:pt>
                <c:pt idx="139" formatCode="General">
                  <c:v>27283.200000021661</c:v>
                </c:pt>
                <c:pt idx="140" formatCode="General">
                  <c:v>27516.000000028438</c:v>
                </c:pt>
                <c:pt idx="141" formatCode="General">
                  <c:v>27748.800000014886</c:v>
                </c:pt>
                <c:pt idx="142" formatCode="General">
                  <c:v>27981.600000021663</c:v>
                </c:pt>
                <c:pt idx="143" formatCode="General">
                  <c:v>28214.40000002844</c:v>
                </c:pt>
                <c:pt idx="144" formatCode="General">
                  <c:v>28447.200000014887</c:v>
                </c:pt>
                <c:pt idx="145" formatCode="General">
                  <c:v>29184.400000019403</c:v>
                </c:pt>
                <c:pt idx="146" formatCode="General">
                  <c:v>30862.500000021661</c:v>
                </c:pt>
                <c:pt idx="147" formatCode="General">
                  <c:v>32220.500000017142</c:v>
                </c:pt>
                <c:pt idx="148" formatCode="General">
                  <c:v>34432.100000030696</c:v>
                </c:pt>
                <c:pt idx="149" formatCode="General">
                  <c:v>36926.940000012175</c:v>
                </c:pt>
                <c:pt idx="150" formatCode="General">
                  <c:v>37526.400000014888</c:v>
                </c:pt>
                <c:pt idx="151" formatCode="General">
                  <c:v>39738.000000028442</c:v>
                </c:pt>
                <c:pt idx="152" formatCode="General">
                  <c:v>40320.000000014887</c:v>
                </c:pt>
                <c:pt idx="153" formatCode="General">
                  <c:v>42405.500000023923</c:v>
                </c:pt>
                <c:pt idx="154" formatCode="General">
                  <c:v>43113.600000014885</c:v>
                </c:pt>
                <c:pt idx="155" formatCode="General">
                  <c:v>45237.900000028436</c:v>
                </c:pt>
                <c:pt idx="156" formatCode="General">
                  <c:v>45897.500000023916</c:v>
                </c:pt>
                <c:pt idx="157" formatCode="General">
                  <c:v>47944.200000028432</c:v>
                </c:pt>
                <c:pt idx="158" formatCode="General">
                  <c:v>48545.600000017141</c:v>
                </c:pt>
                <c:pt idx="159" formatCode="General">
                  <c:v>50776.600000012622</c:v>
                </c:pt>
                <c:pt idx="160" formatCode="General">
                  <c:v>54074.600000030689</c:v>
                </c:pt>
                <c:pt idx="161" formatCode="General">
                  <c:v>56470.500000014879</c:v>
                </c:pt>
                <c:pt idx="162" formatCode="General">
                  <c:v>57081.600000014878</c:v>
                </c:pt>
                <c:pt idx="163" formatCode="General">
                  <c:v>58012.800000021656</c:v>
                </c:pt>
                <c:pt idx="164" formatCode="General">
                  <c:v>58944.000000028434</c:v>
                </c:pt>
                <c:pt idx="165" formatCode="General">
                  <c:v>59875.200000014891</c:v>
                </c:pt>
                <c:pt idx="166" formatCode="General">
                  <c:v>60806.400000021662</c:v>
                </c:pt>
                <c:pt idx="167" formatCode="General">
                  <c:v>61737.60000002844</c:v>
                </c:pt>
                <c:pt idx="168" formatCode="General">
                  <c:v>62668.80000001489</c:v>
                </c:pt>
                <c:pt idx="169" formatCode="General">
                  <c:v>63600.000000021668</c:v>
                </c:pt>
                <c:pt idx="170" formatCode="General">
                  <c:v>64531.200000028446</c:v>
                </c:pt>
                <c:pt idx="171" formatCode="General">
                  <c:v>65462.400000014895</c:v>
                </c:pt>
                <c:pt idx="172" formatCode="General">
                  <c:v>65578.80000001489</c:v>
                </c:pt>
                <c:pt idx="173" formatCode="General">
                  <c:v>66277.200000014884</c:v>
                </c:pt>
                <c:pt idx="174" formatCode="General">
                  <c:v>66393.600000008111</c:v>
                </c:pt>
                <c:pt idx="175" formatCode="General">
                  <c:v>66510.000000008105</c:v>
                </c:pt>
                <c:pt idx="176" formatCode="General">
                  <c:v>66510.000000008105</c:v>
                </c:pt>
                <c:pt idx="177" formatCode="General">
                  <c:v>68256.000000008105</c:v>
                </c:pt>
                <c:pt idx="178" formatCode="General">
                  <c:v>68256.000000008105</c:v>
                </c:pt>
                <c:pt idx="179" formatCode="General">
                  <c:v>68372.4000000081</c:v>
                </c:pt>
                <c:pt idx="180" formatCode="General">
                  <c:v>69303.600000008097</c:v>
                </c:pt>
                <c:pt idx="181" formatCode="General">
                  <c:v>69303.600000008097</c:v>
                </c:pt>
                <c:pt idx="182" formatCode="General">
                  <c:v>70118.4000000081</c:v>
                </c:pt>
                <c:pt idx="183" formatCode="General">
                  <c:v>70234.800000008094</c:v>
                </c:pt>
                <c:pt idx="184" formatCode="General">
                  <c:v>70875.000000001324</c:v>
                </c:pt>
                <c:pt idx="185" formatCode="General">
                  <c:v>70991.400000001318</c:v>
                </c:pt>
                <c:pt idx="186" formatCode="General">
                  <c:v>71806.200000001321</c:v>
                </c:pt>
                <c:pt idx="187" formatCode="General">
                  <c:v>72620.999999994543</c:v>
                </c:pt>
                <c:pt idx="188" formatCode="General">
                  <c:v>72620.999999994543</c:v>
                </c:pt>
                <c:pt idx="189" formatCode="General">
                  <c:v>72737.399999994537</c:v>
                </c:pt>
                <c:pt idx="190" formatCode="General">
                  <c:v>73552.199999987759</c:v>
                </c:pt>
                <c:pt idx="191" formatCode="General">
                  <c:v>73668.599999987753</c:v>
                </c:pt>
                <c:pt idx="192" formatCode="General">
                  <c:v>73784.999999987747</c:v>
                </c:pt>
                <c:pt idx="193" formatCode="General">
                  <c:v>74512.499999980966</c:v>
                </c:pt>
                <c:pt idx="194" formatCode="General">
                  <c:v>74628.89999998096</c:v>
                </c:pt>
                <c:pt idx="195" formatCode="General">
                  <c:v>75463.099999976446</c:v>
                </c:pt>
                <c:pt idx="196" formatCode="General">
                  <c:v>75579.49999997644</c:v>
                </c:pt>
                <c:pt idx="197" formatCode="General">
                  <c:v>76394.299999969662</c:v>
                </c:pt>
                <c:pt idx="198" formatCode="General">
                  <c:v>76510.699999969656</c:v>
                </c:pt>
                <c:pt idx="199" formatCode="General">
                  <c:v>76540.699999969656</c:v>
                </c:pt>
                <c:pt idx="200" formatCode="General">
                  <c:v>76570.699999969656</c:v>
                </c:pt>
                <c:pt idx="201" formatCode="General">
                  <c:v>76600.699999969656</c:v>
                </c:pt>
                <c:pt idx="202" formatCode="General">
                  <c:v>76630.699999969656</c:v>
                </c:pt>
                <c:pt idx="203" formatCode="General">
                  <c:v>76660.699999969656</c:v>
                </c:pt>
                <c:pt idx="204" formatCode="General">
                  <c:v>76690.699999969656</c:v>
                </c:pt>
                <c:pt idx="205" formatCode="General">
                  <c:v>76720.699999969656</c:v>
                </c:pt>
                <c:pt idx="206" formatCode="General">
                  <c:v>76750.699999969656</c:v>
                </c:pt>
                <c:pt idx="207" formatCode="General">
                  <c:v>76780.699999969656</c:v>
                </c:pt>
                <c:pt idx="208" formatCode="General">
                  <c:v>76810.699999969656</c:v>
                </c:pt>
                <c:pt idx="209" formatCode="General">
                  <c:v>76840.699999969656</c:v>
                </c:pt>
                <c:pt idx="210" formatCode="General">
                  <c:v>76870.699999969656</c:v>
                </c:pt>
                <c:pt idx="211" formatCode="General">
                  <c:v>76900.699999969656</c:v>
                </c:pt>
                <c:pt idx="212" formatCode="General">
                  <c:v>76930.699999969656</c:v>
                </c:pt>
                <c:pt idx="213" formatCode="General">
                  <c:v>76960.699999969656</c:v>
                </c:pt>
                <c:pt idx="214" formatCode="General">
                  <c:v>76990.699999969656</c:v>
                </c:pt>
                <c:pt idx="215" formatCode="General">
                  <c:v>77020.699999969656</c:v>
                </c:pt>
                <c:pt idx="216" formatCode="General">
                  <c:v>77050.699999969656</c:v>
                </c:pt>
                <c:pt idx="217" formatCode="General">
                  <c:v>77080.699999969656</c:v>
                </c:pt>
                <c:pt idx="218" formatCode="General">
                  <c:v>77110.699999969656</c:v>
                </c:pt>
                <c:pt idx="219" formatCode="General">
                  <c:v>77140.699999969656</c:v>
                </c:pt>
                <c:pt idx="220" formatCode="General">
                  <c:v>77170.699999969656</c:v>
                </c:pt>
                <c:pt idx="221" formatCode="General">
                  <c:v>77200.699999969656</c:v>
                </c:pt>
                <c:pt idx="222" formatCode="General">
                  <c:v>77230.699999969656</c:v>
                </c:pt>
                <c:pt idx="223" formatCode="General">
                  <c:v>77260.699999969656</c:v>
                </c:pt>
                <c:pt idx="224" formatCode="General">
                  <c:v>77290.699999969656</c:v>
                </c:pt>
                <c:pt idx="225" formatCode="General">
                  <c:v>77320.699999969656</c:v>
                </c:pt>
                <c:pt idx="226" formatCode="General">
                  <c:v>77350.699999969656</c:v>
                </c:pt>
                <c:pt idx="227" formatCode="General">
                  <c:v>77380.699999969656</c:v>
                </c:pt>
                <c:pt idx="228" formatCode="General">
                  <c:v>77410.699999969656</c:v>
                </c:pt>
                <c:pt idx="229" formatCode="General">
                  <c:v>77440.699999969656</c:v>
                </c:pt>
                <c:pt idx="230" formatCode="General">
                  <c:v>77470.699999969656</c:v>
                </c:pt>
                <c:pt idx="231" formatCode="General">
                  <c:v>77500.699999969656</c:v>
                </c:pt>
                <c:pt idx="232" formatCode="General">
                  <c:v>77530.699999969656</c:v>
                </c:pt>
                <c:pt idx="233" formatCode="General">
                  <c:v>77560.699999969656</c:v>
                </c:pt>
                <c:pt idx="234" formatCode="General">
                  <c:v>77590.699999969656</c:v>
                </c:pt>
                <c:pt idx="235" formatCode="General">
                  <c:v>77620.699999969656</c:v>
                </c:pt>
                <c:pt idx="236" formatCode="General">
                  <c:v>77650.699999969656</c:v>
                </c:pt>
                <c:pt idx="237" formatCode="General">
                  <c:v>77680.699999969656</c:v>
                </c:pt>
                <c:pt idx="238" formatCode="General">
                  <c:v>77710.699999969656</c:v>
                </c:pt>
                <c:pt idx="239" formatCode="General">
                  <c:v>77740.699999969656</c:v>
                </c:pt>
                <c:pt idx="240" formatCode="General">
                  <c:v>77770.699999969656</c:v>
                </c:pt>
                <c:pt idx="241" formatCode="General">
                  <c:v>77800.699999969656</c:v>
                </c:pt>
                <c:pt idx="242" formatCode="General">
                  <c:v>77830.699999969656</c:v>
                </c:pt>
                <c:pt idx="243" formatCode="General">
                  <c:v>77860.699999969656</c:v>
                </c:pt>
                <c:pt idx="244" formatCode="General">
                  <c:v>77890.699999969656</c:v>
                </c:pt>
                <c:pt idx="245" formatCode="General">
                  <c:v>77920.699999969656</c:v>
                </c:pt>
                <c:pt idx="246" formatCode="General">
                  <c:v>77950.699999969656</c:v>
                </c:pt>
                <c:pt idx="247" formatCode="General">
                  <c:v>77980.699999969656</c:v>
                </c:pt>
                <c:pt idx="248" formatCode="General">
                  <c:v>78010.699999969656</c:v>
                </c:pt>
                <c:pt idx="249" formatCode="General">
                  <c:v>78040.699999969656</c:v>
                </c:pt>
                <c:pt idx="250" formatCode="General">
                  <c:v>78070.699999969656</c:v>
                </c:pt>
                <c:pt idx="251" formatCode="General">
                  <c:v>78100.699999969656</c:v>
                </c:pt>
                <c:pt idx="252" formatCode="General">
                  <c:v>78130.699999969656</c:v>
                </c:pt>
                <c:pt idx="253" formatCode="General">
                  <c:v>78160.699999969656</c:v>
                </c:pt>
                <c:pt idx="254" formatCode="General">
                  <c:v>78190.699999969656</c:v>
                </c:pt>
                <c:pt idx="255" formatCode="General">
                  <c:v>78220.699999969656</c:v>
                </c:pt>
                <c:pt idx="256" formatCode="General">
                  <c:v>78250.699999969656</c:v>
                </c:pt>
                <c:pt idx="257" formatCode="General">
                  <c:v>78280.699999969656</c:v>
                </c:pt>
                <c:pt idx="258" formatCode="General">
                  <c:v>78310.699999969656</c:v>
                </c:pt>
                <c:pt idx="259" formatCode="General">
                  <c:v>78340.699999969656</c:v>
                </c:pt>
                <c:pt idx="260" formatCode="General">
                  <c:v>78370.699999969656</c:v>
                </c:pt>
                <c:pt idx="261" formatCode="General">
                  <c:v>78400.699999969656</c:v>
                </c:pt>
                <c:pt idx="262" formatCode="General">
                  <c:v>78430.699999969656</c:v>
                </c:pt>
                <c:pt idx="263" formatCode="General">
                  <c:v>78460.699999969656</c:v>
                </c:pt>
                <c:pt idx="264" formatCode="General">
                  <c:v>78490.699999969656</c:v>
                </c:pt>
                <c:pt idx="265" formatCode="General">
                  <c:v>78520.699999969656</c:v>
                </c:pt>
                <c:pt idx="266" formatCode="General">
                  <c:v>78550.699999969656</c:v>
                </c:pt>
                <c:pt idx="267" formatCode="General">
                  <c:v>78580.699999969656</c:v>
                </c:pt>
                <c:pt idx="268" formatCode="General">
                  <c:v>78610.699999969656</c:v>
                </c:pt>
              </c:numCache>
            </c:numRef>
          </c:xVal>
          <c:yVal>
            <c:numRef>
              <c:f>'R-42 Anions'!$K$3:$K$283</c:f>
              <c:numCache>
                <c:formatCode>0.00</c:formatCode>
                <c:ptCount val="281"/>
                <c:pt idx="0">
                  <c:v>87.695612983770999</c:v>
                </c:pt>
                <c:pt idx="1">
                  <c:v>0.23158558847945043</c:v>
                </c:pt>
                <c:pt idx="2">
                  <c:v>92.90904567104073</c:v>
                </c:pt>
                <c:pt idx="3">
                  <c:v>109.08</c:v>
                </c:pt>
                <c:pt idx="4">
                  <c:v>117.51413680815443</c:v>
                </c:pt>
                <c:pt idx="5">
                  <c:v>126.2403434837525</c:v>
                </c:pt>
                <c:pt idx="6">
                  <c:v>113.2878258312673</c:v>
                </c:pt>
                <c:pt idx="7">
                  <c:v>107.83913886475361</c:v>
                </c:pt>
                <c:pt idx="8">
                  <c:v>109.24106086100875</c:v>
                </c:pt>
                <c:pt idx="9">
                  <c:v>104.31066535926104</c:v>
                </c:pt>
                <c:pt idx="10">
                  <c:v>119.25616819060031</c:v>
                </c:pt>
                <c:pt idx="11">
                  <c:v>134.92744511083001</c:v>
                </c:pt>
                <c:pt idx="12">
                  <c:v>108.93026756030089</c:v>
                </c:pt>
                <c:pt idx="13">
                  <c:v>128.75810267060794</c:v>
                </c:pt>
                <c:pt idx="14">
                  <c:v>132.99601839205121</c:v>
                </c:pt>
                <c:pt idx="15">
                  <c:v>120.86515741658998</c:v>
                </c:pt>
                <c:pt idx="16">
                  <c:v>3.0325631318190736</c:v>
                </c:pt>
                <c:pt idx="17">
                  <c:v>28.546922093482429</c:v>
                </c:pt>
                <c:pt idx="18">
                  <c:v>37.143983974195919</c:v>
                </c:pt>
                <c:pt idx="19">
                  <c:v>46.016012364627201</c:v>
                </c:pt>
                <c:pt idx="20">
                  <c:v>56.258106437223951</c:v>
                </c:pt>
                <c:pt idx="21">
                  <c:v>56.480722756610469</c:v>
                </c:pt>
                <c:pt idx="22">
                  <c:v>62.7152354212799</c:v>
                </c:pt>
                <c:pt idx="23">
                  <c:v>58.330992321369614</c:v>
                </c:pt>
                <c:pt idx="24">
                  <c:v>62.447888582954228</c:v>
                </c:pt>
                <c:pt idx="25">
                  <c:v>76.716804648103547</c:v>
                </c:pt>
                <c:pt idx="26">
                  <c:v>84.947322541295165</c:v>
                </c:pt>
                <c:pt idx="27">
                  <c:v>89.132460579865807</c:v>
                </c:pt>
                <c:pt idx="28">
                  <c:v>92.087076550274176</c:v>
                </c:pt>
                <c:pt idx="29">
                  <c:v>95.556165418180825</c:v>
                </c:pt>
                <c:pt idx="30">
                  <c:v>98.430999162099624</c:v>
                </c:pt>
                <c:pt idx="31">
                  <c:v>91.290638017704168</c:v>
                </c:pt>
                <c:pt idx="32">
                  <c:v>99.861796673127429</c:v>
                </c:pt>
                <c:pt idx="33">
                  <c:v>106.44017108751946</c:v>
                </c:pt>
                <c:pt idx="34">
                  <c:v>80.231801731359823</c:v>
                </c:pt>
                <c:pt idx="35">
                  <c:v>101.08665214406933</c:v>
                </c:pt>
                <c:pt idx="36">
                  <c:v>95.842360275661775</c:v>
                </c:pt>
                <c:pt idx="37">
                  <c:v>102.74182520421421</c:v>
                </c:pt>
                <c:pt idx="38">
                  <c:v>90.664307125025005</c:v>
                </c:pt>
                <c:pt idx="39">
                  <c:v>105.20419577293495</c:v>
                </c:pt>
                <c:pt idx="40">
                  <c:v>90.525370646438304</c:v>
                </c:pt>
                <c:pt idx="41">
                  <c:v>96.746382472548618</c:v>
                </c:pt>
                <c:pt idx="42">
                  <c:v>78.230065290803324</c:v>
                </c:pt>
                <c:pt idx="43">
                  <c:v>97.390311800800205</c:v>
                </c:pt>
                <c:pt idx="44">
                  <c:v>89.237762450100888</c:v>
                </c:pt>
                <c:pt idx="45">
                  <c:v>95.125724182493698</c:v>
                </c:pt>
                <c:pt idx="46">
                  <c:v>88.13424839220076</c:v>
                </c:pt>
                <c:pt idx="47">
                  <c:v>73.254498708477954</c:v>
                </c:pt>
                <c:pt idx="48">
                  <c:v>82.476377058123816</c:v>
                </c:pt>
                <c:pt idx="49">
                  <c:v>63.642044957038102</c:v>
                </c:pt>
                <c:pt idx="50">
                  <c:v>74.779988027254163</c:v>
                </c:pt>
                <c:pt idx="51">
                  <c:v>66.123250168144892</c:v>
                </c:pt>
                <c:pt idx="52">
                  <c:v>65.907962375561993</c:v>
                </c:pt>
                <c:pt idx="53">
                  <c:v>66.522234257975327</c:v>
                </c:pt>
                <c:pt idx="54">
                  <c:v>58.219851253934166</c:v>
                </c:pt>
                <c:pt idx="55">
                  <c:v>66.881749048649326</c:v>
                </c:pt>
                <c:pt idx="56">
                  <c:v>64.522332561075729</c:v>
                </c:pt>
                <c:pt idx="57">
                  <c:v>58.473413208768832</c:v>
                </c:pt>
                <c:pt idx="58">
                  <c:v>60.880923921739907</c:v>
                </c:pt>
                <c:pt idx="59">
                  <c:v>58.910721959593424</c:v>
                </c:pt>
                <c:pt idx="60">
                  <c:v>55.617445176449692</c:v>
                </c:pt>
                <c:pt idx="61">
                  <c:v>52.013092255349434</c:v>
                </c:pt>
                <c:pt idx="62">
                  <c:v>49.089176222816377</c:v>
                </c:pt>
                <c:pt idx="63">
                  <c:v>47.022309308920981</c:v>
                </c:pt>
                <c:pt idx="64">
                  <c:v>45.043899358868558</c:v>
                </c:pt>
                <c:pt idx="65">
                  <c:v>45.02657958505069</c:v>
                </c:pt>
                <c:pt idx="66">
                  <c:v>42.342309866710892</c:v>
                </c:pt>
                <c:pt idx="67">
                  <c:v>39.693040956240871</c:v>
                </c:pt>
                <c:pt idx="68">
                  <c:v>37.741457491980754</c:v>
                </c:pt>
                <c:pt idx="69">
                  <c:v>37.443533039331214</c:v>
                </c:pt>
                <c:pt idx="70">
                  <c:v>34.456503144600234</c:v>
                </c:pt>
                <c:pt idx="71">
                  <c:v>31.863419934700417</c:v>
                </c:pt>
                <c:pt idx="72">
                  <c:v>30.988962762746933</c:v>
                </c:pt>
                <c:pt idx="73">
                  <c:v>29.6501670578632</c:v>
                </c:pt>
                <c:pt idx="74">
                  <c:v>27.758165526624339</c:v>
                </c:pt>
                <c:pt idx="75">
                  <c:v>26.996199728634274</c:v>
                </c:pt>
                <c:pt idx="76">
                  <c:v>25.08787096248032</c:v>
                </c:pt>
                <c:pt idx="77">
                  <c:v>22.823808941837733</c:v>
                </c:pt>
                <c:pt idx="78">
                  <c:v>21.890768674496709</c:v>
                </c:pt>
                <c:pt idx="79">
                  <c:v>20.96340907835031</c:v>
                </c:pt>
                <c:pt idx="80">
                  <c:v>19.83957396202749</c:v>
                </c:pt>
                <c:pt idx="81">
                  <c:v>6.8261574146258113</c:v>
                </c:pt>
                <c:pt idx="82">
                  <c:v>19.206031825424891</c:v>
                </c:pt>
                <c:pt idx="83">
                  <c:v>7.1676772542037348</c:v>
                </c:pt>
                <c:pt idx="84">
                  <c:v>18.894515084555536</c:v>
                </c:pt>
                <c:pt idx="85">
                  <c:v>18.115845883237554</c:v>
                </c:pt>
                <c:pt idx="86">
                  <c:v>16.025982114256827</c:v>
                </c:pt>
                <c:pt idx="87">
                  <c:v>15.942618264474895</c:v>
                </c:pt>
                <c:pt idx="88">
                  <c:v>15.188276772286599</c:v>
                </c:pt>
                <c:pt idx="89">
                  <c:v>14.528365875478336</c:v>
                </c:pt>
                <c:pt idx="90">
                  <c:v>14.081740708182435</c:v>
                </c:pt>
                <c:pt idx="91">
                  <c:v>13.987243212335867</c:v>
                </c:pt>
                <c:pt idx="92">
                  <c:v>13.714407264901983</c:v>
                </c:pt>
                <c:pt idx="93">
                  <c:v>12.728679945922639</c:v>
                </c:pt>
                <c:pt idx="94">
                  <c:v>12.14553909501787</c:v>
                </c:pt>
                <c:pt idx="95">
                  <c:v>11.628464215368762</c:v>
                </c:pt>
                <c:pt idx="96">
                  <c:v>10.682320259277082</c:v>
                </c:pt>
                <c:pt idx="97">
                  <c:v>11.500950752434107</c:v>
                </c:pt>
                <c:pt idx="98">
                  <c:v>11.267916474673456</c:v>
                </c:pt>
                <c:pt idx="99">
                  <c:v>8.9314059435279614</c:v>
                </c:pt>
                <c:pt idx="100">
                  <c:v>9.3167303306942983</c:v>
                </c:pt>
                <c:pt idx="101">
                  <c:v>8.4995047473348055</c:v>
                </c:pt>
                <c:pt idx="102">
                  <c:v>8.7394966736165536</c:v>
                </c:pt>
                <c:pt idx="103">
                  <c:v>7.3763339409078776</c:v>
                </c:pt>
                <c:pt idx="104">
                  <c:v>7.7302233246429957</c:v>
                </c:pt>
                <c:pt idx="105">
                  <c:v>7.3832117783460678</c:v>
                </c:pt>
                <c:pt idx="106">
                  <c:v>7.7916719900143994</c:v>
                </c:pt>
                <c:pt idx="107">
                  <c:v>7.2004291405028127</c:v>
                </c:pt>
                <c:pt idx="108">
                  <c:v>6.3886602300970363</c:v>
                </c:pt>
                <c:pt idx="109">
                  <c:v>6.1568436677447558</c:v>
                </c:pt>
                <c:pt idx="110">
                  <c:v>6.1379896794824678</c:v>
                </c:pt>
                <c:pt idx="111">
                  <c:v>6.1010870124023642</c:v>
                </c:pt>
                <c:pt idx="112">
                  <c:v>5.8601468974459303</c:v>
                </c:pt>
                <c:pt idx="113">
                  <c:v>5.7519720237522121</c:v>
                </c:pt>
                <c:pt idx="114">
                  <c:v>5.5819873294175446</c:v>
                </c:pt>
                <c:pt idx="115">
                  <c:v>5.5604215138184099</c:v>
                </c:pt>
                <c:pt idx="116">
                  <c:v>5.5353165140612237</c:v>
                </c:pt>
                <c:pt idx="117">
                  <c:v>5.5161509615541959</c:v>
                </c:pt>
                <c:pt idx="118">
                  <c:v>5.3268829353052949</c:v>
                </c:pt>
                <c:pt idx="119">
                  <c:v>5.1810145899400784</c:v>
                </c:pt>
                <c:pt idx="120">
                  <c:v>5.3605933743136625</c:v>
                </c:pt>
                <c:pt idx="121">
                  <c:v>5.1063140162461282</c:v>
                </c:pt>
                <c:pt idx="122">
                  <c:v>5.028694485912979</c:v>
                </c:pt>
                <c:pt idx="123">
                  <c:v>4.9128465449257579</c:v>
                </c:pt>
                <c:pt idx="124">
                  <c:v>4.7941138787526683</c:v>
                </c:pt>
                <c:pt idx="125">
                  <c:v>4.8464433274029979</c:v>
                </c:pt>
                <c:pt idx="126">
                  <c:v>4.7848191688818513</c:v>
                </c:pt>
                <c:pt idx="127">
                  <c:v>4.7090040422751933</c:v>
                </c:pt>
                <c:pt idx="128">
                  <c:v>4.596647129333701</c:v>
                </c:pt>
                <c:pt idx="129">
                  <c:v>4.6731341207362833</c:v>
                </c:pt>
                <c:pt idx="130">
                  <c:v>4.4872062720608072</c:v>
                </c:pt>
                <c:pt idx="131">
                  <c:v>4.5499670308713904</c:v>
                </c:pt>
                <c:pt idx="132">
                  <c:v>5.9702338220067075</c:v>
                </c:pt>
                <c:pt idx="133">
                  <c:v>4.809962568002538</c:v>
                </c:pt>
                <c:pt idx="134">
                  <c:v>4.6899126953358969</c:v>
                </c:pt>
                <c:pt idx="135">
                  <c:v>6.920098815275681</c:v>
                </c:pt>
                <c:pt idx="136">
                  <c:v>3.2098891795943105</c:v>
                </c:pt>
                <c:pt idx="137">
                  <c:v>3.4520484972029273</c:v>
                </c:pt>
                <c:pt idx="138">
                  <c:v>10.310216422019113</c:v>
                </c:pt>
                <c:pt idx="139">
                  <c:v>5.3718513710039737</c:v>
                </c:pt>
                <c:pt idx="140">
                  <c:v>3.8469978623662349</c:v>
                </c:pt>
                <c:pt idx="141">
                  <c:v>16.606690613475177</c:v>
                </c:pt>
                <c:pt idx="142">
                  <c:v>7.6994326023647988</c:v>
                </c:pt>
                <c:pt idx="143">
                  <c:v>9.2022579481271443</c:v>
                </c:pt>
                <c:pt idx="144">
                  <c:v>3.3609361826425763</c:v>
                </c:pt>
                <c:pt idx="145">
                  <c:v>11.515038746554501</c:v>
                </c:pt>
                <c:pt idx="146">
                  <c:v>9.5895027182285748</c:v>
                </c:pt>
                <c:pt idx="147">
                  <c:v>7.9400022385073123</c:v>
                </c:pt>
                <c:pt idx="148">
                  <c:v>6.5666228516149259</c:v>
                </c:pt>
                <c:pt idx="149">
                  <c:v>2.1842488715213859</c:v>
                </c:pt>
                <c:pt idx="150">
                  <c:v>6.2991887145154912</c:v>
                </c:pt>
                <c:pt idx="151">
                  <c:v>34.850822584283819</c:v>
                </c:pt>
                <c:pt idx="152">
                  <c:v>0.83628544043743203</c:v>
                </c:pt>
                <c:pt idx="153">
                  <c:v>3.9736226468209193</c:v>
                </c:pt>
                <c:pt idx="154">
                  <c:v>1.0721006086661056</c:v>
                </c:pt>
                <c:pt idx="155">
                  <c:v>2.7388757250376639</c:v>
                </c:pt>
                <c:pt idx="156">
                  <c:v>1.3277649076780795</c:v>
                </c:pt>
                <c:pt idx="157">
                  <c:v>0.58905134433937856</c:v>
                </c:pt>
                <c:pt idx="158">
                  <c:v>2.9753650200047801</c:v>
                </c:pt>
                <c:pt idx="159">
                  <c:v>1.2404459030380866</c:v>
                </c:pt>
                <c:pt idx="160">
                  <c:v>3.0369228328522837</c:v>
                </c:pt>
                <c:pt idx="161">
                  <c:v>3.2574279748292714</c:v>
                </c:pt>
                <c:pt idx="162">
                  <c:v>1.2939309605312088</c:v>
                </c:pt>
                <c:pt idx="163">
                  <c:v>2.8344789354729305</c:v>
                </c:pt>
                <c:pt idx="164">
                  <c:v>1.5330878509189172</c:v>
                </c:pt>
                <c:pt idx="165">
                  <c:v>1.5559928709461257</c:v>
                </c:pt>
                <c:pt idx="166">
                  <c:v>1.9953478323472973</c:v>
                </c:pt>
                <c:pt idx="167">
                  <c:v>1.224983942100949</c:v>
                </c:pt>
                <c:pt idx="168">
                  <c:v>1.1306918687692435</c:v>
                </c:pt>
                <c:pt idx="169">
                  <c:v>1.3241735327288817</c:v>
                </c:pt>
                <c:pt idx="170">
                  <c:v>0.71183660619510425</c:v>
                </c:pt>
                <c:pt idx="171">
                  <c:v>1.0910949440642048</c:v>
                </c:pt>
                <c:pt idx="172">
                  <c:v>1.0477802120067126</c:v>
                </c:pt>
                <c:pt idx="173">
                  <c:v>1.3789995357595375</c:v>
                </c:pt>
                <c:pt idx="174">
                  <c:v>0.91191807097836031</c:v>
                </c:pt>
                <c:pt idx="175">
                  <c:v>1.7782420647647612</c:v>
                </c:pt>
                <c:pt idx="176">
                  <c:v>1.5748704387212009</c:v>
                </c:pt>
                <c:pt idx="177">
                  <c:v>0.97250090635925823</c:v>
                </c:pt>
                <c:pt idx="178">
                  <c:v>1.0177965182285154</c:v>
                </c:pt>
                <c:pt idx="179">
                  <c:v>1.4787766213920961</c:v>
                </c:pt>
                <c:pt idx="180">
                  <c:v>1.0145815450049289</c:v>
                </c:pt>
                <c:pt idx="181">
                  <c:v>1.679845095080551</c:v>
                </c:pt>
                <c:pt idx="182">
                  <c:v>0.97863099292047173</c:v>
                </c:pt>
                <c:pt idx="183">
                  <c:v>1.199443539495133</c:v>
                </c:pt>
                <c:pt idx="184">
                  <c:v>1.0026406586607639</c:v>
                </c:pt>
                <c:pt idx="185">
                  <c:v>1.9901784967856162</c:v>
                </c:pt>
                <c:pt idx="186">
                  <c:v>1.0238809164640961</c:v>
                </c:pt>
                <c:pt idx="187">
                  <c:v>0.89035419850531317</c:v>
                </c:pt>
                <c:pt idx="188">
                  <c:v>1.1874891363800333</c:v>
                </c:pt>
                <c:pt idx="189">
                  <c:v>1.6575450167894745</c:v>
                </c:pt>
                <c:pt idx="190">
                  <c:v>1.1498995452039062</c:v>
                </c:pt>
                <c:pt idx="191">
                  <c:v>1.1425146188349811</c:v>
                </c:pt>
                <c:pt idx="192">
                  <c:v>0.59037219834663257</c:v>
                </c:pt>
                <c:pt idx="193">
                  <c:v>0.92688075812533466</c:v>
                </c:pt>
                <c:pt idx="194">
                  <c:v>1.1331552280577484</c:v>
                </c:pt>
                <c:pt idx="195">
                  <c:v>1.1893339585772522</c:v>
                </c:pt>
                <c:pt idx="196">
                  <c:v>1.2055515923009286</c:v>
                </c:pt>
                <c:pt idx="197">
                  <c:v>1.0447374439992052</c:v>
                </c:pt>
                <c:pt idx="198">
                  <c:v>1.08670415580406</c:v>
                </c:pt>
                <c:pt idx="199">
                  <c:v>1.1237361293001724</c:v>
                </c:pt>
                <c:pt idx="200">
                  <c:v>1.2462008926799599</c:v>
                </c:pt>
                <c:pt idx="201">
                  <c:v>1.0927778788985765</c:v>
                </c:pt>
                <c:pt idx="202">
                  <c:v>0.83353337001353056</c:v>
                </c:pt>
                <c:pt idx="203">
                  <c:v>0.9447919300265939</c:v>
                </c:pt>
                <c:pt idx="204">
                  <c:v>0.75219404758704256</c:v>
                </c:pt>
                <c:pt idx="205">
                  <c:v>0.8493373892109557</c:v>
                </c:pt>
                <c:pt idx="206">
                  <c:v>1.0532468581892873</c:v>
                </c:pt>
                <c:pt idx="207">
                  <c:v>1.0676050366110479</c:v>
                </c:pt>
                <c:pt idx="208">
                  <c:v>0.89218372203670793</c:v>
                </c:pt>
                <c:pt idx="209">
                  <c:v>0.80690351044653275</c:v>
                </c:pt>
                <c:pt idx="210">
                  <c:v>0.67358319668291977</c:v>
                </c:pt>
                <c:pt idx="211">
                  <c:v>0.74644339915635238</c:v>
                </c:pt>
                <c:pt idx="212">
                  <c:v>0.64102931247848938</c:v>
                </c:pt>
                <c:pt idx="213">
                  <c:v>0.85671139160858778</c:v>
                </c:pt>
                <c:pt idx="214">
                  <c:v>0.92854738284215643</c:v>
                </c:pt>
                <c:pt idx="215">
                  <c:v>0.83429214530860163</c:v>
                </c:pt>
                <c:pt idx="216">
                  <c:v>3.8424872272901922E-6</c:v>
                </c:pt>
                <c:pt idx="217">
                  <c:v>1.0415048669453753</c:v>
                </c:pt>
                <c:pt idx="218">
                  <c:v>1.0154269691725359</c:v>
                </c:pt>
                <c:pt idx="219">
                  <c:v>0.66829468530068104</c:v>
                </c:pt>
                <c:pt idx="220">
                  <c:v>0.37139923239718264</c:v>
                </c:pt>
                <c:pt idx="221">
                  <c:v>1.099558851705007</c:v>
                </c:pt>
                <c:pt idx="222">
                  <c:v>0.62117699513815849</c:v>
                </c:pt>
                <c:pt idx="223">
                  <c:v>0.47</c:v>
                </c:pt>
                <c:pt idx="224">
                  <c:v>0.45748760132164223</c:v>
                </c:pt>
                <c:pt idx="225">
                  <c:v>0.70741756133177125</c:v>
                </c:pt>
                <c:pt idx="226">
                  <c:v>0.36076215006020429</c:v>
                </c:pt>
                <c:pt idx="227">
                  <c:v>0.71854232429653164</c:v>
                </c:pt>
                <c:pt idx="228">
                  <c:v>0.57752110821944647</c:v>
                </c:pt>
                <c:pt idx="229">
                  <c:v>0.41271471350949218</c:v>
                </c:pt>
                <c:pt idx="230">
                  <c:v>0.35450115654270142</c:v>
                </c:pt>
                <c:pt idx="231">
                  <c:v>0.35351043304878149</c:v>
                </c:pt>
                <c:pt idx="232">
                  <c:v>0.4548591679249081</c:v>
                </c:pt>
                <c:pt idx="233">
                  <c:v>0.95005493254056794</c:v>
                </c:pt>
                <c:pt idx="234">
                  <c:v>0.32596021666137065</c:v>
                </c:pt>
                <c:pt idx="235">
                  <c:v>0.65031486093522384</c:v>
                </c:pt>
                <c:pt idx="236">
                  <c:v>0.839666043409798</c:v>
                </c:pt>
                <c:pt idx="237">
                  <c:v>0.99491545146768612</c:v>
                </c:pt>
                <c:pt idx="238">
                  <c:v>0.5</c:v>
                </c:pt>
                <c:pt idx="239">
                  <c:v>0.49872211670787481</c:v>
                </c:pt>
                <c:pt idx="240">
                  <c:v>0.76</c:v>
                </c:pt>
                <c:pt idx="241">
                  <c:v>1.762670267662545</c:v>
                </c:pt>
                <c:pt idx="242">
                  <c:v>1.7017361909520667</c:v>
                </c:pt>
                <c:pt idx="243">
                  <c:v>1.7426252754441529</c:v>
                </c:pt>
                <c:pt idx="244">
                  <c:v>1.7843911236649901</c:v>
                </c:pt>
                <c:pt idx="245">
                  <c:v>1.6096103839320475</c:v>
                </c:pt>
                <c:pt idx="246">
                  <c:v>1.0490768626340097</c:v>
                </c:pt>
                <c:pt idx="247">
                  <c:v>1.2292926430460049</c:v>
                </c:pt>
                <c:pt idx="248">
                  <c:v>1.8775253492524202</c:v>
                </c:pt>
                <c:pt idx="249">
                  <c:v>1.8178334932463225</c:v>
                </c:pt>
                <c:pt idx="250">
                  <c:v>1.661855795324475</c:v>
                </c:pt>
                <c:pt idx="251">
                  <c:v>1.5795355604172601</c:v>
                </c:pt>
                <c:pt idx="252">
                  <c:v>2.3076865071884525</c:v>
                </c:pt>
                <c:pt idx="253">
                  <c:v>1.7379597810794323</c:v>
                </c:pt>
                <c:pt idx="254">
                  <c:v>1.7547354695733808</c:v>
                </c:pt>
                <c:pt idx="255">
                  <c:v>2.0078528851594433</c:v>
                </c:pt>
                <c:pt idx="256">
                  <c:v>1.779525740348058</c:v>
                </c:pt>
                <c:pt idx="257">
                  <c:v>1.694934699654288</c:v>
                </c:pt>
                <c:pt idx="258">
                  <c:v>1.6858084657822103</c:v>
                </c:pt>
                <c:pt idx="259">
                  <c:v>1.7663952626398827</c:v>
                </c:pt>
                <c:pt idx="260">
                  <c:v>2.0306085692972364</c:v>
                </c:pt>
                <c:pt idx="261">
                  <c:v>1.2722253005832618</c:v>
                </c:pt>
                <c:pt idx="262">
                  <c:v>0.83134559954978204</c:v>
                </c:pt>
                <c:pt idx="263">
                  <c:v>0.52269808646859262</c:v>
                </c:pt>
                <c:pt idx="264">
                  <c:v>0.48182861773291008</c:v>
                </c:pt>
                <c:pt idx="265">
                  <c:v>0.81409034054400808</c:v>
                </c:pt>
                <c:pt idx="266">
                  <c:v>0.84667989920247155</c:v>
                </c:pt>
                <c:pt idx="267">
                  <c:v>0.65832366745468995</c:v>
                </c:pt>
                <c:pt idx="268">
                  <c:v>0.54016015818760477</c:v>
                </c:pt>
                <c:pt idx="269">
                  <c:v>0.54453896251651202</c:v>
                </c:pt>
                <c:pt idx="270">
                  <c:v>0.49739213172283248</c:v>
                </c:pt>
                <c:pt idx="271">
                  <c:v>0.55349431611334432</c:v>
                </c:pt>
                <c:pt idx="272">
                  <c:v>0.51870470765021381</c:v>
                </c:pt>
                <c:pt idx="273">
                  <c:v>0.62586581190084423</c:v>
                </c:pt>
                <c:pt idx="274">
                  <c:v>0.52895090373139997</c:v>
                </c:pt>
                <c:pt idx="275">
                  <c:v>0.45829950829945454</c:v>
                </c:pt>
                <c:pt idx="276">
                  <c:v>0.44437240622883678</c:v>
                </c:pt>
                <c:pt idx="277">
                  <c:v>0.49747796207559647</c:v>
                </c:pt>
                <c:pt idx="278">
                  <c:v>0.57301082422292371</c:v>
                </c:pt>
                <c:pt idx="279">
                  <c:v>0.56603994916603062</c:v>
                </c:pt>
                <c:pt idx="280">
                  <c:v>0.89658937226976487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B5-4257-A383-D3232BA0637D}"/>
            </c:ext>
          </c:extLst>
        </c:ser>
        <c:ser>
          <c:idx val="2"/>
          <c:order val="1"/>
          <c:tx>
            <c:v>Cl</c:v>
          </c:tx>
          <c:spPr>
            <a:ln w="19050" cap="rnd">
              <a:noFill/>
              <a:round/>
            </a:ln>
            <a:effectLst/>
          </c:spPr>
          <c:xVal>
            <c:numRef>
              <c:f>'R-42 Anions'!$I$3:$I$283</c:f>
              <c:numCache>
                <c:formatCode>m/d/yyyy\ h:mm</c:formatCode>
                <c:ptCount val="281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3770.4000000284286</c:v>
                </c:pt>
                <c:pt idx="49" formatCode="General">
                  <c:v>4003.2000000148782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4701.6000000148779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6564.000000028429</c:v>
                </c:pt>
                <c:pt idx="61" formatCode="General">
                  <c:v>6796.8000000148786</c:v>
                </c:pt>
                <c:pt idx="62" formatCode="General">
                  <c:v>7029.6000000216536</c:v>
                </c:pt>
                <c:pt idx="63" formatCode="General">
                  <c:v>7262.4000000284286</c:v>
                </c:pt>
                <c:pt idx="64" formatCode="General">
                  <c:v>7495.2000000148782</c:v>
                </c:pt>
                <c:pt idx="65" formatCode="General">
                  <c:v>7728.0000000216532</c:v>
                </c:pt>
                <c:pt idx="66" formatCode="General">
                  <c:v>7960.8000000284283</c:v>
                </c:pt>
                <c:pt idx="67" formatCode="General">
                  <c:v>8193.6000000148779</c:v>
                </c:pt>
                <c:pt idx="68" formatCode="General">
                  <c:v>8426.4000000216529</c:v>
                </c:pt>
                <c:pt idx="69" formatCode="General">
                  <c:v>8659.2000000284279</c:v>
                </c:pt>
                <c:pt idx="70" formatCode="General">
                  <c:v>8892.0000000148775</c:v>
                </c:pt>
                <c:pt idx="71" formatCode="General">
                  <c:v>9124.8000000216525</c:v>
                </c:pt>
                <c:pt idx="72" formatCode="General">
                  <c:v>9357.6000000284275</c:v>
                </c:pt>
                <c:pt idx="73" formatCode="General">
                  <c:v>9590.4000000148772</c:v>
                </c:pt>
                <c:pt idx="74" formatCode="General">
                  <c:v>9823.2000000216522</c:v>
                </c:pt>
                <c:pt idx="75" formatCode="General">
                  <c:v>10056.000000028427</c:v>
                </c:pt>
                <c:pt idx="76" formatCode="General">
                  <c:v>10288.800000014877</c:v>
                </c:pt>
                <c:pt idx="77" formatCode="General">
                  <c:v>10521.600000021652</c:v>
                </c:pt>
                <c:pt idx="78" formatCode="General">
                  <c:v>10754.400000028427</c:v>
                </c:pt>
                <c:pt idx="79" formatCode="General">
                  <c:v>10987.200000014876</c:v>
                </c:pt>
                <c:pt idx="80" formatCode="General">
                  <c:v>11220.000000021651</c:v>
                </c:pt>
                <c:pt idx="81" formatCode="General">
                  <c:v>11220.000000021651</c:v>
                </c:pt>
                <c:pt idx="82" formatCode="General">
                  <c:v>11452.800000028426</c:v>
                </c:pt>
                <c:pt idx="83" formatCode="General">
                  <c:v>11452.800000028426</c:v>
                </c:pt>
                <c:pt idx="84" formatCode="General">
                  <c:v>11685.600000014876</c:v>
                </c:pt>
                <c:pt idx="85" formatCode="General">
                  <c:v>11918.400000021651</c:v>
                </c:pt>
                <c:pt idx="86" formatCode="General">
                  <c:v>12151.200000028426</c:v>
                </c:pt>
                <c:pt idx="87" formatCode="General">
                  <c:v>12384.000000014876</c:v>
                </c:pt>
                <c:pt idx="88" formatCode="General">
                  <c:v>12616.800000021651</c:v>
                </c:pt>
                <c:pt idx="89" formatCode="General">
                  <c:v>12849.600000028426</c:v>
                </c:pt>
                <c:pt idx="90" formatCode="General">
                  <c:v>13082.400000014875</c:v>
                </c:pt>
                <c:pt idx="91" formatCode="General">
                  <c:v>13315.20000002165</c:v>
                </c:pt>
                <c:pt idx="92" formatCode="General">
                  <c:v>13548.000000028425</c:v>
                </c:pt>
                <c:pt idx="93" formatCode="General">
                  <c:v>13780.800000014875</c:v>
                </c:pt>
                <c:pt idx="94" formatCode="General">
                  <c:v>14013.60000002165</c:v>
                </c:pt>
                <c:pt idx="95" formatCode="General">
                  <c:v>14246.400000028425</c:v>
                </c:pt>
                <c:pt idx="96" formatCode="General">
                  <c:v>14479.200000014875</c:v>
                </c:pt>
                <c:pt idx="97" formatCode="General">
                  <c:v>14712.00000002165</c:v>
                </c:pt>
                <c:pt idx="98" formatCode="General">
                  <c:v>14944.800000028425</c:v>
                </c:pt>
                <c:pt idx="99" formatCode="General">
                  <c:v>17505.600000021648</c:v>
                </c:pt>
                <c:pt idx="100" formatCode="General">
                  <c:v>17738.400000028425</c:v>
                </c:pt>
                <c:pt idx="101" formatCode="General">
                  <c:v>17971.200000014873</c:v>
                </c:pt>
                <c:pt idx="102" formatCode="General">
                  <c:v>18204.00000002165</c:v>
                </c:pt>
                <c:pt idx="103" formatCode="General">
                  <c:v>18436.800000028426</c:v>
                </c:pt>
                <c:pt idx="104" formatCode="General">
                  <c:v>18669.600000014874</c:v>
                </c:pt>
                <c:pt idx="105" formatCode="General">
                  <c:v>18902.400000021651</c:v>
                </c:pt>
                <c:pt idx="106" formatCode="General">
                  <c:v>19135.200000028428</c:v>
                </c:pt>
                <c:pt idx="107" formatCode="General">
                  <c:v>19368.000000014876</c:v>
                </c:pt>
                <c:pt idx="108" formatCode="General">
                  <c:v>20066.400000014877</c:v>
                </c:pt>
                <c:pt idx="109" formatCode="General">
                  <c:v>20299.200000021654</c:v>
                </c:pt>
                <c:pt idx="110" formatCode="General">
                  <c:v>20532.000000028431</c:v>
                </c:pt>
                <c:pt idx="111" formatCode="General">
                  <c:v>20764.800000014879</c:v>
                </c:pt>
                <c:pt idx="112" formatCode="General">
                  <c:v>20997.600000021655</c:v>
                </c:pt>
                <c:pt idx="113" formatCode="General">
                  <c:v>21230.400000028432</c:v>
                </c:pt>
                <c:pt idx="114" formatCode="General">
                  <c:v>21463.20000001488</c:v>
                </c:pt>
                <c:pt idx="115" formatCode="General">
                  <c:v>21696.000000021657</c:v>
                </c:pt>
                <c:pt idx="116" formatCode="General">
                  <c:v>21928.800000028434</c:v>
                </c:pt>
                <c:pt idx="117" formatCode="General">
                  <c:v>22161.600000014882</c:v>
                </c:pt>
                <c:pt idx="118" formatCode="General">
                  <c:v>22394.400000021658</c:v>
                </c:pt>
                <c:pt idx="119" formatCode="General">
                  <c:v>22627.200000028435</c:v>
                </c:pt>
                <c:pt idx="120" formatCode="General">
                  <c:v>22860.000000014883</c:v>
                </c:pt>
                <c:pt idx="121" formatCode="General">
                  <c:v>23092.80000002166</c:v>
                </c:pt>
                <c:pt idx="122" formatCode="General">
                  <c:v>23325.600000028437</c:v>
                </c:pt>
                <c:pt idx="123" formatCode="General">
                  <c:v>23558.400000014884</c:v>
                </c:pt>
                <c:pt idx="124" formatCode="General">
                  <c:v>23791.200000021661</c:v>
                </c:pt>
                <c:pt idx="125" formatCode="General">
                  <c:v>24024.000000028438</c:v>
                </c:pt>
                <c:pt idx="126" formatCode="General">
                  <c:v>24256.800000014886</c:v>
                </c:pt>
                <c:pt idx="127" formatCode="General">
                  <c:v>24489.600000021663</c:v>
                </c:pt>
                <c:pt idx="128" formatCode="General">
                  <c:v>24722.40000002844</c:v>
                </c:pt>
                <c:pt idx="129" formatCode="General">
                  <c:v>24955.200000014887</c:v>
                </c:pt>
                <c:pt idx="130" formatCode="General">
                  <c:v>25188.000000021661</c:v>
                </c:pt>
                <c:pt idx="131" formatCode="General">
                  <c:v>25420.800000028434</c:v>
                </c:pt>
                <c:pt idx="132" formatCode="General">
                  <c:v>25653.600000014882</c:v>
                </c:pt>
                <c:pt idx="133" formatCode="General">
                  <c:v>25886.400000021658</c:v>
                </c:pt>
                <c:pt idx="134" formatCode="General">
                  <c:v>26119.200000028435</c:v>
                </c:pt>
                <c:pt idx="135" formatCode="General">
                  <c:v>26352.000000014887</c:v>
                </c:pt>
                <c:pt idx="136" formatCode="General">
                  <c:v>26584.80000002166</c:v>
                </c:pt>
                <c:pt idx="137" formatCode="General">
                  <c:v>26817.600000028437</c:v>
                </c:pt>
                <c:pt idx="138" formatCode="General">
                  <c:v>27050.400000014884</c:v>
                </c:pt>
                <c:pt idx="139" formatCode="General">
                  <c:v>27283.200000021661</c:v>
                </c:pt>
                <c:pt idx="140" formatCode="General">
                  <c:v>27516.000000028438</c:v>
                </c:pt>
                <c:pt idx="141" formatCode="General">
                  <c:v>27748.800000014886</c:v>
                </c:pt>
                <c:pt idx="142" formatCode="General">
                  <c:v>27981.600000021663</c:v>
                </c:pt>
                <c:pt idx="143" formatCode="General">
                  <c:v>28214.40000002844</c:v>
                </c:pt>
                <c:pt idx="144" formatCode="General">
                  <c:v>28447.200000014887</c:v>
                </c:pt>
                <c:pt idx="145" formatCode="General">
                  <c:v>29184.400000019403</c:v>
                </c:pt>
                <c:pt idx="146" formatCode="General">
                  <c:v>30862.500000021661</c:v>
                </c:pt>
                <c:pt idx="147" formatCode="General">
                  <c:v>32220.500000017142</c:v>
                </c:pt>
                <c:pt idx="148" formatCode="General">
                  <c:v>34432.100000030696</c:v>
                </c:pt>
                <c:pt idx="149" formatCode="General">
                  <c:v>36926.940000012175</c:v>
                </c:pt>
                <c:pt idx="150" formatCode="General">
                  <c:v>37526.400000014888</c:v>
                </c:pt>
                <c:pt idx="151" formatCode="General">
                  <c:v>39738.000000028442</c:v>
                </c:pt>
                <c:pt idx="152" formatCode="General">
                  <c:v>40320.000000014887</c:v>
                </c:pt>
                <c:pt idx="153" formatCode="General">
                  <c:v>42405.500000023923</c:v>
                </c:pt>
                <c:pt idx="154" formatCode="General">
                  <c:v>43113.600000014885</c:v>
                </c:pt>
                <c:pt idx="155" formatCode="General">
                  <c:v>45237.900000028436</c:v>
                </c:pt>
                <c:pt idx="156" formatCode="General">
                  <c:v>45897.500000023916</c:v>
                </c:pt>
                <c:pt idx="157" formatCode="General">
                  <c:v>47944.200000028432</c:v>
                </c:pt>
                <c:pt idx="158" formatCode="General">
                  <c:v>48545.600000017141</c:v>
                </c:pt>
                <c:pt idx="159" formatCode="General">
                  <c:v>50776.600000012622</c:v>
                </c:pt>
                <c:pt idx="160" formatCode="General">
                  <c:v>54074.600000030689</c:v>
                </c:pt>
                <c:pt idx="161" formatCode="General">
                  <c:v>56470.500000014879</c:v>
                </c:pt>
                <c:pt idx="162" formatCode="General">
                  <c:v>57081.600000014878</c:v>
                </c:pt>
                <c:pt idx="163" formatCode="General">
                  <c:v>58012.800000021656</c:v>
                </c:pt>
                <c:pt idx="164" formatCode="General">
                  <c:v>58944.000000028434</c:v>
                </c:pt>
                <c:pt idx="165" formatCode="General">
                  <c:v>59875.200000014891</c:v>
                </c:pt>
                <c:pt idx="166" formatCode="General">
                  <c:v>60806.400000021662</c:v>
                </c:pt>
                <c:pt idx="167" formatCode="General">
                  <c:v>61737.60000002844</c:v>
                </c:pt>
                <c:pt idx="168" formatCode="General">
                  <c:v>62668.80000001489</c:v>
                </c:pt>
                <c:pt idx="169" formatCode="General">
                  <c:v>63600.000000021668</c:v>
                </c:pt>
                <c:pt idx="170" formatCode="General">
                  <c:v>64531.200000028446</c:v>
                </c:pt>
                <c:pt idx="171" formatCode="General">
                  <c:v>65462.400000014895</c:v>
                </c:pt>
                <c:pt idx="172" formatCode="General">
                  <c:v>65578.80000001489</c:v>
                </c:pt>
                <c:pt idx="173" formatCode="General">
                  <c:v>66277.200000014884</c:v>
                </c:pt>
                <c:pt idx="174" formatCode="General">
                  <c:v>66393.600000008111</c:v>
                </c:pt>
                <c:pt idx="175" formatCode="General">
                  <c:v>66510.000000008105</c:v>
                </c:pt>
                <c:pt idx="176" formatCode="General">
                  <c:v>66510.000000008105</c:v>
                </c:pt>
                <c:pt idx="177" formatCode="General">
                  <c:v>68256.000000008105</c:v>
                </c:pt>
                <c:pt idx="178" formatCode="General">
                  <c:v>68256.000000008105</c:v>
                </c:pt>
                <c:pt idx="179" formatCode="General">
                  <c:v>68372.4000000081</c:v>
                </c:pt>
                <c:pt idx="180" formatCode="General">
                  <c:v>69303.600000008097</c:v>
                </c:pt>
                <c:pt idx="181" formatCode="General">
                  <c:v>69303.600000008097</c:v>
                </c:pt>
                <c:pt idx="182" formatCode="General">
                  <c:v>70118.4000000081</c:v>
                </c:pt>
                <c:pt idx="183" formatCode="General">
                  <c:v>70234.800000008094</c:v>
                </c:pt>
                <c:pt idx="184" formatCode="General">
                  <c:v>70875.000000001324</c:v>
                </c:pt>
                <c:pt idx="185" formatCode="General">
                  <c:v>70991.400000001318</c:v>
                </c:pt>
                <c:pt idx="186" formatCode="General">
                  <c:v>71806.200000001321</c:v>
                </c:pt>
                <c:pt idx="187" formatCode="General">
                  <c:v>72620.999999994543</c:v>
                </c:pt>
                <c:pt idx="188" formatCode="General">
                  <c:v>72620.999999994543</c:v>
                </c:pt>
                <c:pt idx="189" formatCode="General">
                  <c:v>72737.399999994537</c:v>
                </c:pt>
                <c:pt idx="190" formatCode="General">
                  <c:v>73552.199999987759</c:v>
                </c:pt>
                <c:pt idx="191" formatCode="General">
                  <c:v>73668.599999987753</c:v>
                </c:pt>
                <c:pt idx="192" formatCode="General">
                  <c:v>73784.999999987747</c:v>
                </c:pt>
                <c:pt idx="193" formatCode="General">
                  <c:v>74512.499999980966</c:v>
                </c:pt>
                <c:pt idx="194" formatCode="General">
                  <c:v>74628.89999998096</c:v>
                </c:pt>
                <c:pt idx="195" formatCode="General">
                  <c:v>75463.099999976446</c:v>
                </c:pt>
                <c:pt idx="196" formatCode="General">
                  <c:v>75579.49999997644</c:v>
                </c:pt>
                <c:pt idx="197" formatCode="General">
                  <c:v>76394.299999969662</c:v>
                </c:pt>
                <c:pt idx="198" formatCode="General">
                  <c:v>76510.699999969656</c:v>
                </c:pt>
                <c:pt idx="199" formatCode="General">
                  <c:v>76540.699999969656</c:v>
                </c:pt>
                <c:pt idx="200" formatCode="General">
                  <c:v>76570.699999969656</c:v>
                </c:pt>
                <c:pt idx="201" formatCode="General">
                  <c:v>76600.699999969656</c:v>
                </c:pt>
                <c:pt idx="202" formatCode="General">
                  <c:v>76630.699999969656</c:v>
                </c:pt>
                <c:pt idx="203" formatCode="General">
                  <c:v>76660.699999969656</c:v>
                </c:pt>
                <c:pt idx="204" formatCode="General">
                  <c:v>76690.699999969656</c:v>
                </c:pt>
                <c:pt idx="205" formatCode="General">
                  <c:v>76720.699999969656</c:v>
                </c:pt>
                <c:pt idx="206" formatCode="General">
                  <c:v>76750.699999969656</c:v>
                </c:pt>
                <c:pt idx="207" formatCode="General">
                  <c:v>76780.699999969656</c:v>
                </c:pt>
                <c:pt idx="208" formatCode="General">
                  <c:v>76810.699999969656</c:v>
                </c:pt>
                <c:pt idx="209" formatCode="General">
                  <c:v>76840.699999969656</c:v>
                </c:pt>
                <c:pt idx="210" formatCode="General">
                  <c:v>76870.699999969656</c:v>
                </c:pt>
                <c:pt idx="211" formatCode="General">
                  <c:v>76900.699999969656</c:v>
                </c:pt>
                <c:pt idx="212" formatCode="General">
                  <c:v>76930.699999969656</c:v>
                </c:pt>
                <c:pt idx="213" formatCode="General">
                  <c:v>76960.699999969656</c:v>
                </c:pt>
                <c:pt idx="214" formatCode="General">
                  <c:v>76990.699999969656</c:v>
                </c:pt>
                <c:pt idx="215" formatCode="General">
                  <c:v>77020.699999969656</c:v>
                </c:pt>
                <c:pt idx="216" formatCode="General">
                  <c:v>77050.699999969656</c:v>
                </c:pt>
                <c:pt idx="217" formatCode="General">
                  <c:v>77080.699999969656</c:v>
                </c:pt>
                <c:pt idx="218" formatCode="General">
                  <c:v>77110.699999969656</c:v>
                </c:pt>
                <c:pt idx="219" formatCode="General">
                  <c:v>77140.699999969656</c:v>
                </c:pt>
                <c:pt idx="220" formatCode="General">
                  <c:v>77170.699999969656</c:v>
                </c:pt>
                <c:pt idx="221" formatCode="General">
                  <c:v>77200.699999969656</c:v>
                </c:pt>
                <c:pt idx="222" formatCode="General">
                  <c:v>77230.699999969656</c:v>
                </c:pt>
                <c:pt idx="223" formatCode="General">
                  <c:v>77260.699999969656</c:v>
                </c:pt>
                <c:pt idx="224" formatCode="General">
                  <c:v>77290.699999969656</c:v>
                </c:pt>
                <c:pt idx="225" formatCode="General">
                  <c:v>77320.699999969656</c:v>
                </c:pt>
                <c:pt idx="226" formatCode="General">
                  <c:v>77350.699999969656</c:v>
                </c:pt>
                <c:pt idx="227" formatCode="General">
                  <c:v>77380.699999969656</c:v>
                </c:pt>
                <c:pt idx="228" formatCode="General">
                  <c:v>77410.699999969656</c:v>
                </c:pt>
                <c:pt idx="229" formatCode="General">
                  <c:v>77440.699999969656</c:v>
                </c:pt>
                <c:pt idx="230" formatCode="General">
                  <c:v>77470.699999969656</c:v>
                </c:pt>
                <c:pt idx="231" formatCode="General">
                  <c:v>77500.699999969656</c:v>
                </c:pt>
                <c:pt idx="232" formatCode="General">
                  <c:v>77530.699999969656</c:v>
                </c:pt>
                <c:pt idx="233" formatCode="General">
                  <c:v>77560.699999969656</c:v>
                </c:pt>
                <c:pt idx="234" formatCode="General">
                  <c:v>77590.699999969656</c:v>
                </c:pt>
                <c:pt idx="235" formatCode="General">
                  <c:v>77620.699999969656</c:v>
                </c:pt>
                <c:pt idx="236" formatCode="General">
                  <c:v>77650.699999969656</c:v>
                </c:pt>
                <c:pt idx="237" formatCode="General">
                  <c:v>77680.699999969656</c:v>
                </c:pt>
                <c:pt idx="238" formatCode="General">
                  <c:v>77710.699999969656</c:v>
                </c:pt>
                <c:pt idx="239" formatCode="General">
                  <c:v>77740.699999969656</c:v>
                </c:pt>
                <c:pt idx="240" formatCode="General">
                  <c:v>77770.699999969656</c:v>
                </c:pt>
                <c:pt idx="241" formatCode="General">
                  <c:v>77800.699999969656</c:v>
                </c:pt>
                <c:pt idx="242" formatCode="General">
                  <c:v>77830.699999969656</c:v>
                </c:pt>
                <c:pt idx="243" formatCode="General">
                  <c:v>77860.699999969656</c:v>
                </c:pt>
                <c:pt idx="244" formatCode="General">
                  <c:v>77890.699999969656</c:v>
                </c:pt>
                <c:pt idx="245" formatCode="General">
                  <c:v>77920.699999969656</c:v>
                </c:pt>
                <c:pt idx="246" formatCode="General">
                  <c:v>77950.699999969656</c:v>
                </c:pt>
                <c:pt idx="247" formatCode="General">
                  <c:v>77980.699999969656</c:v>
                </c:pt>
                <c:pt idx="248" formatCode="General">
                  <c:v>78010.699999969656</c:v>
                </c:pt>
                <c:pt idx="249" formatCode="General">
                  <c:v>78040.699999969656</c:v>
                </c:pt>
                <c:pt idx="250" formatCode="General">
                  <c:v>78070.699999969656</c:v>
                </c:pt>
                <c:pt idx="251" formatCode="General">
                  <c:v>78100.699999969656</c:v>
                </c:pt>
                <c:pt idx="252" formatCode="General">
                  <c:v>78130.699999969656</c:v>
                </c:pt>
                <c:pt idx="253" formatCode="General">
                  <c:v>78160.699999969656</c:v>
                </c:pt>
                <c:pt idx="254" formatCode="General">
                  <c:v>78190.699999969656</c:v>
                </c:pt>
                <c:pt idx="255" formatCode="General">
                  <c:v>78220.699999969656</c:v>
                </c:pt>
                <c:pt idx="256" formatCode="General">
                  <c:v>78250.699999969656</c:v>
                </c:pt>
                <c:pt idx="257" formatCode="General">
                  <c:v>78280.699999969656</c:v>
                </c:pt>
                <c:pt idx="258" formatCode="General">
                  <c:v>78310.699999969656</c:v>
                </c:pt>
                <c:pt idx="259" formatCode="General">
                  <c:v>78340.699999969656</c:v>
                </c:pt>
                <c:pt idx="260" formatCode="General">
                  <c:v>78370.699999969656</c:v>
                </c:pt>
                <c:pt idx="261" formatCode="General">
                  <c:v>78400.699999969656</c:v>
                </c:pt>
                <c:pt idx="262" formatCode="General">
                  <c:v>78430.699999969656</c:v>
                </c:pt>
                <c:pt idx="263" formatCode="General">
                  <c:v>78460.699999969656</c:v>
                </c:pt>
                <c:pt idx="264" formatCode="General">
                  <c:v>78490.699999969656</c:v>
                </c:pt>
                <c:pt idx="265" formatCode="General">
                  <c:v>78520.699999969656</c:v>
                </c:pt>
                <c:pt idx="266" formatCode="General">
                  <c:v>78550.699999969656</c:v>
                </c:pt>
                <c:pt idx="267" formatCode="General">
                  <c:v>78580.699999969656</c:v>
                </c:pt>
                <c:pt idx="268" formatCode="General">
                  <c:v>78610.699999969656</c:v>
                </c:pt>
              </c:numCache>
            </c:numRef>
          </c:xVal>
          <c:yVal>
            <c:numRef>
              <c:f>'R-42 Anions'!$M$3:$M$283</c:f>
              <c:numCache>
                <c:formatCode>0.00</c:formatCode>
                <c:ptCount val="281"/>
                <c:pt idx="0">
                  <c:v>40.342448024744826</c:v>
                </c:pt>
                <c:pt idx="1">
                  <c:v>47.837079636211413</c:v>
                </c:pt>
                <c:pt idx="2">
                  <c:v>39.643605653625478</c:v>
                </c:pt>
                <c:pt idx="3">
                  <c:v>47.919051075625454</c:v>
                </c:pt>
                <c:pt idx="4">
                  <c:v>49.731074808462346</c:v>
                </c:pt>
                <c:pt idx="5">
                  <c:v>53.067986647334074</c:v>
                </c:pt>
                <c:pt idx="6">
                  <c:v>48.398408589343077</c:v>
                </c:pt>
                <c:pt idx="7">
                  <c:v>52.547687912937569</c:v>
                </c:pt>
                <c:pt idx="8">
                  <c:v>52.703514449981967</c:v>
                </c:pt>
                <c:pt idx="9">
                  <c:v>47.884059624543845</c:v>
                </c:pt>
                <c:pt idx="10">
                  <c:v>47.017828734984747</c:v>
                </c:pt>
                <c:pt idx="11">
                  <c:v>47.851119095155362</c:v>
                </c:pt>
                <c:pt idx="12">
                  <c:v>51.279390234306106</c:v>
                </c:pt>
                <c:pt idx="13">
                  <c:v>47.56727902652208</c:v>
                </c:pt>
                <c:pt idx="14">
                  <c:v>48.009108371176083</c:v>
                </c:pt>
                <c:pt idx="15">
                  <c:v>47.771332072916763</c:v>
                </c:pt>
                <c:pt idx="16">
                  <c:v>11.708210342073171</c:v>
                </c:pt>
                <c:pt idx="17">
                  <c:v>15.549556486119354</c:v>
                </c:pt>
                <c:pt idx="18">
                  <c:v>41.691015169940073</c:v>
                </c:pt>
                <c:pt idx="19">
                  <c:v>20.330537772667867</c:v>
                </c:pt>
                <c:pt idx="20">
                  <c:v>24.385380773496124</c:v>
                </c:pt>
                <c:pt idx="21">
                  <c:v>26.085225298500792</c:v>
                </c:pt>
                <c:pt idx="22">
                  <c:v>29.561795298312219</c:v>
                </c:pt>
                <c:pt idx="23">
                  <c:v>30.902559725849031</c:v>
                </c:pt>
                <c:pt idx="24">
                  <c:v>30.338583088665729</c:v>
                </c:pt>
                <c:pt idx="25">
                  <c:v>38.001621848640056</c:v>
                </c:pt>
                <c:pt idx="26">
                  <c:v>40.392530978340773</c:v>
                </c:pt>
                <c:pt idx="27">
                  <c:v>40.65133108166215</c:v>
                </c:pt>
                <c:pt idx="28">
                  <c:v>43.69415610627135</c:v>
                </c:pt>
                <c:pt idx="29">
                  <c:v>42.942771012443437</c:v>
                </c:pt>
                <c:pt idx="30">
                  <c:v>47.664495539479965</c:v>
                </c:pt>
                <c:pt idx="31">
                  <c:v>46.496402317796814</c:v>
                </c:pt>
                <c:pt idx="32">
                  <c:v>45.811916451760609</c:v>
                </c:pt>
                <c:pt idx="33">
                  <c:v>48.656181098103239</c:v>
                </c:pt>
                <c:pt idx="34">
                  <c:v>43.29934860092397</c:v>
                </c:pt>
                <c:pt idx="35">
                  <c:v>46.123611404014504</c:v>
                </c:pt>
                <c:pt idx="36">
                  <c:v>49.603688985776756</c:v>
                </c:pt>
                <c:pt idx="37">
                  <c:v>50.228431233830136</c:v>
                </c:pt>
                <c:pt idx="38">
                  <c:v>46.327599751258305</c:v>
                </c:pt>
                <c:pt idx="39">
                  <c:v>49.547344215023074</c:v>
                </c:pt>
                <c:pt idx="40">
                  <c:v>50.790346163502626</c:v>
                </c:pt>
                <c:pt idx="41">
                  <c:v>50.474949774427387</c:v>
                </c:pt>
                <c:pt idx="42">
                  <c:v>41.543248964700993</c:v>
                </c:pt>
                <c:pt idx="43">
                  <c:v>56.136835964583071</c:v>
                </c:pt>
                <c:pt idx="44">
                  <c:v>48.077671870156784</c:v>
                </c:pt>
                <c:pt idx="45">
                  <c:v>51.483704704128634</c:v>
                </c:pt>
                <c:pt idx="46">
                  <c:v>46.725791497218239</c:v>
                </c:pt>
                <c:pt idx="47">
                  <c:v>39.148360439638161</c:v>
                </c:pt>
                <c:pt idx="48">
                  <c:v>50.144584297884862</c:v>
                </c:pt>
                <c:pt idx="49">
                  <c:v>43.234909613055173</c:v>
                </c:pt>
                <c:pt idx="50">
                  <c:v>47.022038162428387</c:v>
                </c:pt>
                <c:pt idx="51">
                  <c:v>44.272104467812582</c:v>
                </c:pt>
                <c:pt idx="52">
                  <c:v>43.165798833395741</c:v>
                </c:pt>
                <c:pt idx="53">
                  <c:v>46.819475457478234</c:v>
                </c:pt>
                <c:pt idx="54">
                  <c:v>42.729543626564478</c:v>
                </c:pt>
                <c:pt idx="55">
                  <c:v>49.664144757960727</c:v>
                </c:pt>
                <c:pt idx="56">
                  <c:v>49.909377643724575</c:v>
                </c:pt>
                <c:pt idx="57">
                  <c:v>50.248847215113628</c:v>
                </c:pt>
                <c:pt idx="58">
                  <c:v>51.151054252857044</c:v>
                </c:pt>
                <c:pt idx="59">
                  <c:v>47.461905377891298</c:v>
                </c:pt>
                <c:pt idx="60">
                  <c:v>47.622871830564691</c:v>
                </c:pt>
                <c:pt idx="61">
                  <c:v>48.205483496684458</c:v>
                </c:pt>
                <c:pt idx="62">
                  <c:v>48.097141716262691</c:v>
                </c:pt>
                <c:pt idx="63">
                  <c:v>47.653797820207522</c:v>
                </c:pt>
                <c:pt idx="64">
                  <c:v>47.32604037430923</c:v>
                </c:pt>
                <c:pt idx="65">
                  <c:v>48.137666213947</c:v>
                </c:pt>
                <c:pt idx="66">
                  <c:v>48.341912095354019</c:v>
                </c:pt>
                <c:pt idx="67">
                  <c:v>48.041373520399048</c:v>
                </c:pt>
                <c:pt idx="68">
                  <c:v>47.613389085062892</c:v>
                </c:pt>
                <c:pt idx="69">
                  <c:v>47.575618431455744</c:v>
                </c:pt>
                <c:pt idx="70">
                  <c:v>48.299084161065629</c:v>
                </c:pt>
                <c:pt idx="71">
                  <c:v>47.407822189847302</c:v>
                </c:pt>
                <c:pt idx="72">
                  <c:v>48.171098359160766</c:v>
                </c:pt>
                <c:pt idx="73">
                  <c:v>48.48788028858494</c:v>
                </c:pt>
                <c:pt idx="74">
                  <c:v>48.231166769393226</c:v>
                </c:pt>
                <c:pt idx="75">
                  <c:v>48.489088536088147</c:v>
                </c:pt>
                <c:pt idx="76">
                  <c:v>45.438189039064881</c:v>
                </c:pt>
                <c:pt idx="77">
                  <c:v>44.683894004809368</c:v>
                </c:pt>
                <c:pt idx="78">
                  <c:v>46.368598229387004</c:v>
                </c:pt>
                <c:pt idx="79">
                  <c:v>45.484679832248737</c:v>
                </c:pt>
                <c:pt idx="80">
                  <c:v>44.376436147074827</c:v>
                </c:pt>
                <c:pt idx="81">
                  <c:v>48.737242007330565</c:v>
                </c:pt>
                <c:pt idx="82">
                  <c:v>44.690727030050923</c:v>
                </c:pt>
                <c:pt idx="83">
                  <c:v>49.285358602752751</c:v>
                </c:pt>
                <c:pt idx="84">
                  <c:v>44.588043473306591</c:v>
                </c:pt>
                <c:pt idx="85">
                  <c:v>47.089809647487371</c:v>
                </c:pt>
                <c:pt idx="86">
                  <c:v>44.916649261382446</c:v>
                </c:pt>
                <c:pt idx="87">
                  <c:v>46.814017386072202</c:v>
                </c:pt>
                <c:pt idx="88">
                  <c:v>45.635667581727375</c:v>
                </c:pt>
                <c:pt idx="89">
                  <c:v>45.717966974796987</c:v>
                </c:pt>
                <c:pt idx="90">
                  <c:v>46.07245008243013</c:v>
                </c:pt>
                <c:pt idx="91">
                  <c:v>45.958243443540383</c:v>
                </c:pt>
                <c:pt idx="92">
                  <c:v>47.029302412044629</c:v>
                </c:pt>
                <c:pt idx="93">
                  <c:v>45.63729845878288</c:v>
                </c:pt>
                <c:pt idx="94">
                  <c:v>45.614257435970714</c:v>
                </c:pt>
                <c:pt idx="95">
                  <c:v>45.40996643398168</c:v>
                </c:pt>
                <c:pt idx="96">
                  <c:v>43.372812299537529</c:v>
                </c:pt>
                <c:pt idx="97">
                  <c:v>47.220399865446637</c:v>
                </c:pt>
                <c:pt idx="98">
                  <c:v>46.929205790326805</c:v>
                </c:pt>
                <c:pt idx="99">
                  <c:v>50.3428116760752</c:v>
                </c:pt>
                <c:pt idx="100">
                  <c:v>55.959154304363281</c:v>
                </c:pt>
                <c:pt idx="101">
                  <c:v>51.307309898719531</c:v>
                </c:pt>
                <c:pt idx="102">
                  <c:v>52.968961789231798</c:v>
                </c:pt>
                <c:pt idx="103">
                  <c:v>46.955025525322391</c:v>
                </c:pt>
                <c:pt idx="104">
                  <c:v>50.874637496119007</c:v>
                </c:pt>
                <c:pt idx="105">
                  <c:v>53.940398951579482</c:v>
                </c:pt>
                <c:pt idx="106">
                  <c:v>49.185038069635937</c:v>
                </c:pt>
                <c:pt idx="107">
                  <c:v>52.029858358365367</c:v>
                </c:pt>
                <c:pt idx="108">
                  <c:v>45.044274070387964</c:v>
                </c:pt>
                <c:pt idx="109">
                  <c:v>49.288578141584992</c:v>
                </c:pt>
                <c:pt idx="110">
                  <c:v>48.653137063325993</c:v>
                </c:pt>
                <c:pt idx="111">
                  <c:v>47.573060044996048</c:v>
                </c:pt>
                <c:pt idx="112">
                  <c:v>48.7215992648064</c:v>
                </c:pt>
                <c:pt idx="113">
                  <c:v>50.375567233837629</c:v>
                </c:pt>
                <c:pt idx="114">
                  <c:v>50.460118078390039</c:v>
                </c:pt>
                <c:pt idx="115">
                  <c:v>51.146780274001443</c:v>
                </c:pt>
                <c:pt idx="116">
                  <c:v>48.147221099069725</c:v>
                </c:pt>
                <c:pt idx="117">
                  <c:v>51.139138149249142</c:v>
                </c:pt>
                <c:pt idx="118">
                  <c:v>51.404522172718366</c:v>
                </c:pt>
                <c:pt idx="119">
                  <c:v>47.337748044813395</c:v>
                </c:pt>
                <c:pt idx="120">
                  <c:v>49.28883203875511</c:v>
                </c:pt>
                <c:pt idx="121">
                  <c:v>46.841350780644753</c:v>
                </c:pt>
                <c:pt idx="122">
                  <c:v>46.901873743663131</c:v>
                </c:pt>
                <c:pt idx="123">
                  <c:v>46.321638707845558</c:v>
                </c:pt>
                <c:pt idx="124">
                  <c:v>49.281944402756508</c:v>
                </c:pt>
                <c:pt idx="125">
                  <c:v>45.214634183967448</c:v>
                </c:pt>
                <c:pt idx="126">
                  <c:v>45.912691397760895</c:v>
                </c:pt>
                <c:pt idx="127">
                  <c:v>46.107503841031232</c:v>
                </c:pt>
                <c:pt idx="128">
                  <c:v>47.411659388902756</c:v>
                </c:pt>
                <c:pt idx="129">
                  <c:v>48.040674322068199</c:v>
                </c:pt>
                <c:pt idx="130">
                  <c:v>47.359906039285875</c:v>
                </c:pt>
                <c:pt idx="131">
                  <c:v>47.691684558608841</c:v>
                </c:pt>
                <c:pt idx="132">
                  <c:v>51.520458121724928</c:v>
                </c:pt>
                <c:pt idx="133">
                  <c:v>51.853672014200939</c:v>
                </c:pt>
                <c:pt idx="134">
                  <c:v>48.204560059675508</c:v>
                </c:pt>
                <c:pt idx="135">
                  <c:v>52.989862300820441</c:v>
                </c:pt>
                <c:pt idx="136">
                  <c:v>50.583726554034442</c:v>
                </c:pt>
                <c:pt idx="137">
                  <c:v>52.297201728796459</c:v>
                </c:pt>
                <c:pt idx="138">
                  <c:v>50.795928805672489</c:v>
                </c:pt>
                <c:pt idx="139">
                  <c:v>50.791737966191093</c:v>
                </c:pt>
                <c:pt idx="140">
                  <c:v>50.960109862928888</c:v>
                </c:pt>
                <c:pt idx="141">
                  <c:v>50.779046487097368</c:v>
                </c:pt>
                <c:pt idx="142">
                  <c:v>49.640937431038168</c:v>
                </c:pt>
                <c:pt idx="143">
                  <c:v>49.874670269551601</c:v>
                </c:pt>
                <c:pt idx="144">
                  <c:v>50.733614727073473</c:v>
                </c:pt>
                <c:pt idx="145">
                  <c:v>49.468561675425285</c:v>
                </c:pt>
                <c:pt idx="146">
                  <c:v>52.132149624415412</c:v>
                </c:pt>
                <c:pt idx="147">
                  <c:v>51.166436814727575</c:v>
                </c:pt>
                <c:pt idx="148">
                  <c:v>49.308712418370675</c:v>
                </c:pt>
                <c:pt idx="149">
                  <c:v>52.881573153295946</c:v>
                </c:pt>
                <c:pt idx="150">
                  <c:v>50.132890518979778</c:v>
                </c:pt>
                <c:pt idx="151">
                  <c:v>44.537549911787657</c:v>
                </c:pt>
                <c:pt idx="152">
                  <c:v>49.552999107992179</c:v>
                </c:pt>
                <c:pt idx="153">
                  <c:v>50.271820615724884</c:v>
                </c:pt>
                <c:pt idx="154">
                  <c:v>51.788412137096103</c:v>
                </c:pt>
                <c:pt idx="155">
                  <c:v>49.106932872441377</c:v>
                </c:pt>
                <c:pt idx="156">
                  <c:v>48.532070282361772</c:v>
                </c:pt>
                <c:pt idx="157">
                  <c:v>45.634830381266582</c:v>
                </c:pt>
                <c:pt idx="158">
                  <c:v>45.832779009947956</c:v>
                </c:pt>
                <c:pt idx="159">
                  <c:v>48.426140723259238</c:v>
                </c:pt>
                <c:pt idx="160">
                  <c:v>46.864094282429072</c:v>
                </c:pt>
                <c:pt idx="161">
                  <c:v>47.757608802357787</c:v>
                </c:pt>
                <c:pt idx="162">
                  <c:v>47.888538643138915</c:v>
                </c:pt>
                <c:pt idx="163">
                  <c:v>47.084911854455484</c:v>
                </c:pt>
                <c:pt idx="164">
                  <c:v>47.886877503185367</c:v>
                </c:pt>
                <c:pt idx="165">
                  <c:v>47.374069310087769</c:v>
                </c:pt>
                <c:pt idx="166">
                  <c:v>49.075906187037631</c:v>
                </c:pt>
                <c:pt idx="167">
                  <c:v>48.157361749503629</c:v>
                </c:pt>
                <c:pt idx="168">
                  <c:v>47.025300214765167</c:v>
                </c:pt>
                <c:pt idx="169">
                  <c:v>46.66264425671266</c:v>
                </c:pt>
                <c:pt idx="170">
                  <c:v>45.402874318030364</c:v>
                </c:pt>
                <c:pt idx="171">
                  <c:v>52.457455049996142</c:v>
                </c:pt>
                <c:pt idx="172">
                  <c:v>49.027805445935812</c:v>
                </c:pt>
                <c:pt idx="173">
                  <c:v>48.634888407059407</c:v>
                </c:pt>
                <c:pt idx="174">
                  <c:v>48.170946703199206</c:v>
                </c:pt>
                <c:pt idx="175">
                  <c:v>49.284848047633069</c:v>
                </c:pt>
                <c:pt idx="176">
                  <c:v>50.827387654718024</c:v>
                </c:pt>
                <c:pt idx="177">
                  <c:v>48.959170096967178</c:v>
                </c:pt>
                <c:pt idx="178">
                  <c:v>50.054680575713405</c:v>
                </c:pt>
                <c:pt idx="179">
                  <c:v>49.201147403394017</c:v>
                </c:pt>
                <c:pt idx="180">
                  <c:v>49.737307970960387</c:v>
                </c:pt>
                <c:pt idx="181">
                  <c:v>51.38131071543728</c:v>
                </c:pt>
                <c:pt idx="182">
                  <c:v>46.936829628973015</c:v>
                </c:pt>
                <c:pt idx="183">
                  <c:v>46.067904138206472</c:v>
                </c:pt>
                <c:pt idx="184">
                  <c:v>46.013254619148569</c:v>
                </c:pt>
                <c:pt idx="185">
                  <c:v>70.992986217501212</c:v>
                </c:pt>
                <c:pt idx="186">
                  <c:v>47.078605026717106</c:v>
                </c:pt>
                <c:pt idx="187">
                  <c:v>45.596242573351859</c:v>
                </c:pt>
                <c:pt idx="188">
                  <c:v>48.669657558412005</c:v>
                </c:pt>
                <c:pt idx="189">
                  <c:v>45.591377633079297</c:v>
                </c:pt>
                <c:pt idx="190">
                  <c:v>47.780512040963359</c:v>
                </c:pt>
                <c:pt idx="191">
                  <c:v>46.313820919461051</c:v>
                </c:pt>
                <c:pt idx="192">
                  <c:v>49.739619072431822</c:v>
                </c:pt>
                <c:pt idx="193">
                  <c:v>47.2963501631775</c:v>
                </c:pt>
                <c:pt idx="194">
                  <c:v>50.791499452325326</c:v>
                </c:pt>
                <c:pt idx="195">
                  <c:v>50.949230806399697</c:v>
                </c:pt>
                <c:pt idx="196">
                  <c:v>53.174014467937447</c:v>
                </c:pt>
                <c:pt idx="197">
                  <c:v>45.674129703280613</c:v>
                </c:pt>
                <c:pt idx="198">
                  <c:v>47.152616090135631</c:v>
                </c:pt>
                <c:pt idx="199">
                  <c:v>47.5371792241923</c:v>
                </c:pt>
                <c:pt idx="200">
                  <c:v>50.441393239484427</c:v>
                </c:pt>
                <c:pt idx="201">
                  <c:v>49.99834337423902</c:v>
                </c:pt>
                <c:pt idx="202">
                  <c:v>51.09924786800147</c:v>
                </c:pt>
                <c:pt idx="203">
                  <c:v>48.905221835941653</c:v>
                </c:pt>
                <c:pt idx="204">
                  <c:v>49.361291770496038</c:v>
                </c:pt>
                <c:pt idx="205">
                  <c:v>50.380008952879294</c:v>
                </c:pt>
                <c:pt idx="206">
                  <c:v>53.988008983657494</c:v>
                </c:pt>
                <c:pt idx="207">
                  <c:v>51.975964342515795</c:v>
                </c:pt>
                <c:pt idx="208">
                  <c:v>46.371623773286942</c:v>
                </c:pt>
                <c:pt idx="209">
                  <c:v>48.344378738253582</c:v>
                </c:pt>
                <c:pt idx="210">
                  <c:v>50.371446754146561</c:v>
                </c:pt>
                <c:pt idx="211">
                  <c:v>50.286946762428464</c:v>
                </c:pt>
                <c:pt idx="212">
                  <c:v>50.999708197730591</c:v>
                </c:pt>
                <c:pt idx="213">
                  <c:v>48.757130934109291</c:v>
                </c:pt>
                <c:pt idx="214">
                  <c:v>50.222309361866955</c:v>
                </c:pt>
                <c:pt idx="215">
                  <c:v>50.65658152678823</c:v>
                </c:pt>
                <c:pt idx="216">
                  <c:v>58.02120320263144</c:v>
                </c:pt>
                <c:pt idx="217">
                  <c:v>50.841400120146545</c:v>
                </c:pt>
                <c:pt idx="218">
                  <c:v>49.282171885854069</c:v>
                </c:pt>
                <c:pt idx="219">
                  <c:v>52.587813260713155</c:v>
                </c:pt>
                <c:pt idx="220">
                  <c:v>51.366582628038806</c:v>
                </c:pt>
                <c:pt idx="221">
                  <c:v>51.543618038368265</c:v>
                </c:pt>
                <c:pt idx="222">
                  <c:v>52.17730972079594</c:v>
                </c:pt>
                <c:pt idx="223">
                  <c:v>52.145142180287429</c:v>
                </c:pt>
                <c:pt idx="224">
                  <c:v>51.51581616869607</c:v>
                </c:pt>
                <c:pt idx="225">
                  <c:v>52.871245758896173</c:v>
                </c:pt>
                <c:pt idx="226">
                  <c:v>51.072998401629057</c:v>
                </c:pt>
                <c:pt idx="227">
                  <c:v>55.784656028596217</c:v>
                </c:pt>
                <c:pt idx="228">
                  <c:v>55.330769547492366</c:v>
                </c:pt>
                <c:pt idx="229">
                  <c:v>51.753292764456596</c:v>
                </c:pt>
                <c:pt idx="230">
                  <c:v>52.627796166929947</c:v>
                </c:pt>
                <c:pt idx="231">
                  <c:v>52.142280720423109</c:v>
                </c:pt>
                <c:pt idx="232">
                  <c:v>57.678089460803065</c:v>
                </c:pt>
                <c:pt idx="233">
                  <c:v>53.067418562647873</c:v>
                </c:pt>
                <c:pt idx="234">
                  <c:v>53.301678785313229</c:v>
                </c:pt>
                <c:pt idx="235">
                  <c:v>53.538074973881741</c:v>
                </c:pt>
                <c:pt idx="236">
                  <c:v>53.183781264411245</c:v>
                </c:pt>
                <c:pt idx="237">
                  <c:v>51.974410646489879</c:v>
                </c:pt>
                <c:pt idx="238">
                  <c:v>9.1481991755099568</c:v>
                </c:pt>
                <c:pt idx="239">
                  <c:v>14.27388570373539</c:v>
                </c:pt>
                <c:pt idx="240">
                  <c:v>15.987445671476074</c:v>
                </c:pt>
                <c:pt idx="241">
                  <c:v>36.552542115263805</c:v>
                </c:pt>
                <c:pt idx="242">
                  <c:v>37.348680255614084</c:v>
                </c:pt>
                <c:pt idx="243">
                  <c:v>37.43966080443596</c:v>
                </c:pt>
                <c:pt idx="244">
                  <c:v>38.144065722139054</c:v>
                </c:pt>
                <c:pt idx="245">
                  <c:v>39.407073033411507</c:v>
                </c:pt>
                <c:pt idx="246">
                  <c:v>39.17228040322167</c:v>
                </c:pt>
                <c:pt idx="247">
                  <c:v>38.913152075571851</c:v>
                </c:pt>
                <c:pt idx="248">
                  <c:v>38.948301334940851</c:v>
                </c:pt>
                <c:pt idx="249">
                  <c:v>43.042800965781808</c:v>
                </c:pt>
                <c:pt idx="250">
                  <c:v>42.570826091678015</c:v>
                </c:pt>
                <c:pt idx="251">
                  <c:v>41.175839754378757</c:v>
                </c:pt>
                <c:pt idx="252">
                  <c:v>41.995550934205085</c:v>
                </c:pt>
                <c:pt idx="253">
                  <c:v>41.314681236584704</c:v>
                </c:pt>
                <c:pt idx="254">
                  <c:v>42.497608335177411</c:v>
                </c:pt>
                <c:pt idx="255">
                  <c:v>41.491269340700462</c:v>
                </c:pt>
                <c:pt idx="256">
                  <c:v>42.587373388395434</c:v>
                </c:pt>
                <c:pt idx="257">
                  <c:v>41.60010894413719</c:v>
                </c:pt>
                <c:pt idx="258">
                  <c:v>42.875239322964028</c:v>
                </c:pt>
                <c:pt idx="259">
                  <c:v>41.22957184376137</c:v>
                </c:pt>
                <c:pt idx="260">
                  <c:v>42.523389178826676</c:v>
                </c:pt>
                <c:pt idx="261">
                  <c:v>40.133916312271083</c:v>
                </c:pt>
                <c:pt idx="262">
                  <c:v>40.402771606825311</c:v>
                </c:pt>
                <c:pt idx="263">
                  <c:v>49.09449747242963</c:v>
                </c:pt>
                <c:pt idx="264">
                  <c:v>49.115562839559566</c:v>
                </c:pt>
                <c:pt idx="265">
                  <c:v>53.645599860148366</c:v>
                </c:pt>
                <c:pt idx="266">
                  <c:v>48.544016624386686</c:v>
                </c:pt>
                <c:pt idx="267">
                  <c:v>51.591251601827111</c:v>
                </c:pt>
                <c:pt idx="268">
                  <c:v>52.792831376821674</c:v>
                </c:pt>
                <c:pt idx="269">
                  <c:v>52.338684964750129</c:v>
                </c:pt>
                <c:pt idx="270">
                  <c:v>52.409273861630872</c:v>
                </c:pt>
                <c:pt idx="271">
                  <c:v>52.080408365787477</c:v>
                </c:pt>
                <c:pt idx="272">
                  <c:v>53.80145505987683</c:v>
                </c:pt>
                <c:pt idx="273">
                  <c:v>53.466901607604321</c:v>
                </c:pt>
                <c:pt idx="274">
                  <c:v>53.239857456482575</c:v>
                </c:pt>
                <c:pt idx="275">
                  <c:v>51.077907208667177</c:v>
                </c:pt>
                <c:pt idx="276">
                  <c:v>52.535011087836352</c:v>
                </c:pt>
                <c:pt idx="277">
                  <c:v>51.98653645425685</c:v>
                </c:pt>
                <c:pt idx="278">
                  <c:v>51.895311062502415</c:v>
                </c:pt>
                <c:pt idx="279">
                  <c:v>53.092928878893282</c:v>
                </c:pt>
                <c:pt idx="280">
                  <c:v>52.200974475989682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9B5-4257-A383-D3232BA0637D}"/>
            </c:ext>
          </c:extLst>
        </c:ser>
        <c:ser>
          <c:idx val="3"/>
          <c:order val="2"/>
          <c:tx>
            <c:v>NO2</c:v>
          </c:tx>
          <c:spPr>
            <a:ln w="19050" cap="rnd">
              <a:noFill/>
              <a:round/>
            </a:ln>
            <a:effectLst/>
          </c:spPr>
          <c:xVal>
            <c:numRef>
              <c:f>'R-42 Anions'!$I$3:$I$283</c:f>
              <c:numCache>
                <c:formatCode>m/d/yyyy\ h:mm</c:formatCode>
                <c:ptCount val="281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3770.4000000284286</c:v>
                </c:pt>
                <c:pt idx="49" formatCode="General">
                  <c:v>4003.2000000148782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4701.6000000148779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6564.000000028429</c:v>
                </c:pt>
                <c:pt idx="61" formatCode="General">
                  <c:v>6796.8000000148786</c:v>
                </c:pt>
                <c:pt idx="62" formatCode="General">
                  <c:v>7029.6000000216536</c:v>
                </c:pt>
                <c:pt idx="63" formatCode="General">
                  <c:v>7262.4000000284286</c:v>
                </c:pt>
                <c:pt idx="64" formatCode="General">
                  <c:v>7495.2000000148782</c:v>
                </c:pt>
                <c:pt idx="65" formatCode="General">
                  <c:v>7728.0000000216532</c:v>
                </c:pt>
                <c:pt idx="66" formatCode="General">
                  <c:v>7960.8000000284283</c:v>
                </c:pt>
                <c:pt idx="67" formatCode="General">
                  <c:v>8193.6000000148779</c:v>
                </c:pt>
                <c:pt idx="68" formatCode="General">
                  <c:v>8426.4000000216529</c:v>
                </c:pt>
                <c:pt idx="69" formatCode="General">
                  <c:v>8659.2000000284279</c:v>
                </c:pt>
                <c:pt idx="70" formatCode="General">
                  <c:v>8892.0000000148775</c:v>
                </c:pt>
                <c:pt idx="71" formatCode="General">
                  <c:v>9124.8000000216525</c:v>
                </c:pt>
                <c:pt idx="72" formatCode="General">
                  <c:v>9357.6000000284275</c:v>
                </c:pt>
                <c:pt idx="73" formatCode="General">
                  <c:v>9590.4000000148772</c:v>
                </c:pt>
                <c:pt idx="74" formatCode="General">
                  <c:v>9823.2000000216522</c:v>
                </c:pt>
                <c:pt idx="75" formatCode="General">
                  <c:v>10056.000000028427</c:v>
                </c:pt>
                <c:pt idx="76" formatCode="General">
                  <c:v>10288.800000014877</c:v>
                </c:pt>
                <c:pt idx="77" formatCode="General">
                  <c:v>10521.600000021652</c:v>
                </c:pt>
                <c:pt idx="78" formatCode="General">
                  <c:v>10754.400000028427</c:v>
                </c:pt>
                <c:pt idx="79" formatCode="General">
                  <c:v>10987.200000014876</c:v>
                </c:pt>
                <c:pt idx="80" formatCode="General">
                  <c:v>11220.000000021651</c:v>
                </c:pt>
                <c:pt idx="81" formatCode="General">
                  <c:v>11220.000000021651</c:v>
                </c:pt>
                <c:pt idx="82" formatCode="General">
                  <c:v>11452.800000028426</c:v>
                </c:pt>
                <c:pt idx="83" formatCode="General">
                  <c:v>11452.800000028426</c:v>
                </c:pt>
                <c:pt idx="84" formatCode="General">
                  <c:v>11685.600000014876</c:v>
                </c:pt>
                <c:pt idx="85" formatCode="General">
                  <c:v>11918.400000021651</c:v>
                </c:pt>
                <c:pt idx="86" formatCode="General">
                  <c:v>12151.200000028426</c:v>
                </c:pt>
                <c:pt idx="87" formatCode="General">
                  <c:v>12384.000000014876</c:v>
                </c:pt>
                <c:pt idx="88" formatCode="General">
                  <c:v>12616.800000021651</c:v>
                </c:pt>
                <c:pt idx="89" formatCode="General">
                  <c:v>12849.600000028426</c:v>
                </c:pt>
                <c:pt idx="90" formatCode="General">
                  <c:v>13082.400000014875</c:v>
                </c:pt>
                <c:pt idx="91" formatCode="General">
                  <c:v>13315.20000002165</c:v>
                </c:pt>
                <c:pt idx="92" formatCode="General">
                  <c:v>13548.000000028425</c:v>
                </c:pt>
                <c:pt idx="93" formatCode="General">
                  <c:v>13780.800000014875</c:v>
                </c:pt>
                <c:pt idx="94" formatCode="General">
                  <c:v>14013.60000002165</c:v>
                </c:pt>
                <c:pt idx="95" formatCode="General">
                  <c:v>14246.400000028425</c:v>
                </c:pt>
                <c:pt idx="96" formatCode="General">
                  <c:v>14479.200000014875</c:v>
                </c:pt>
                <c:pt idx="97" formatCode="General">
                  <c:v>14712.00000002165</c:v>
                </c:pt>
                <c:pt idx="98" formatCode="General">
                  <c:v>14944.800000028425</c:v>
                </c:pt>
                <c:pt idx="99" formatCode="General">
                  <c:v>17505.600000021648</c:v>
                </c:pt>
                <c:pt idx="100" formatCode="General">
                  <c:v>17738.400000028425</c:v>
                </c:pt>
                <c:pt idx="101" formatCode="General">
                  <c:v>17971.200000014873</c:v>
                </c:pt>
                <c:pt idx="102" formatCode="General">
                  <c:v>18204.00000002165</c:v>
                </c:pt>
                <c:pt idx="103" formatCode="General">
                  <c:v>18436.800000028426</c:v>
                </c:pt>
                <c:pt idx="104" formatCode="General">
                  <c:v>18669.600000014874</c:v>
                </c:pt>
                <c:pt idx="105" formatCode="General">
                  <c:v>18902.400000021651</c:v>
                </c:pt>
                <c:pt idx="106" formatCode="General">
                  <c:v>19135.200000028428</c:v>
                </c:pt>
                <c:pt idx="107" formatCode="General">
                  <c:v>19368.000000014876</c:v>
                </c:pt>
                <c:pt idx="108" formatCode="General">
                  <c:v>20066.400000014877</c:v>
                </c:pt>
                <c:pt idx="109" formatCode="General">
                  <c:v>20299.200000021654</c:v>
                </c:pt>
                <c:pt idx="110" formatCode="General">
                  <c:v>20532.000000028431</c:v>
                </c:pt>
                <c:pt idx="111" formatCode="General">
                  <c:v>20764.800000014879</c:v>
                </c:pt>
                <c:pt idx="112" formatCode="General">
                  <c:v>20997.600000021655</c:v>
                </c:pt>
                <c:pt idx="113" formatCode="General">
                  <c:v>21230.400000028432</c:v>
                </c:pt>
                <c:pt idx="114" formatCode="General">
                  <c:v>21463.20000001488</c:v>
                </c:pt>
                <c:pt idx="115" formatCode="General">
                  <c:v>21696.000000021657</c:v>
                </c:pt>
                <c:pt idx="116" formatCode="General">
                  <c:v>21928.800000028434</c:v>
                </c:pt>
                <c:pt idx="117" formatCode="General">
                  <c:v>22161.600000014882</c:v>
                </c:pt>
                <c:pt idx="118" formatCode="General">
                  <c:v>22394.400000021658</c:v>
                </c:pt>
                <c:pt idx="119" formatCode="General">
                  <c:v>22627.200000028435</c:v>
                </c:pt>
                <c:pt idx="120" formatCode="General">
                  <c:v>22860.000000014883</c:v>
                </c:pt>
                <c:pt idx="121" formatCode="General">
                  <c:v>23092.80000002166</c:v>
                </c:pt>
                <c:pt idx="122" formatCode="General">
                  <c:v>23325.600000028437</c:v>
                </c:pt>
                <c:pt idx="123" formatCode="General">
                  <c:v>23558.400000014884</c:v>
                </c:pt>
                <c:pt idx="124" formatCode="General">
                  <c:v>23791.200000021661</c:v>
                </c:pt>
                <c:pt idx="125" formatCode="General">
                  <c:v>24024.000000028438</c:v>
                </c:pt>
                <c:pt idx="126" formatCode="General">
                  <c:v>24256.800000014886</c:v>
                </c:pt>
                <c:pt idx="127" formatCode="General">
                  <c:v>24489.600000021663</c:v>
                </c:pt>
                <c:pt idx="128" formatCode="General">
                  <c:v>24722.40000002844</c:v>
                </c:pt>
                <c:pt idx="129" formatCode="General">
                  <c:v>24955.200000014887</c:v>
                </c:pt>
                <c:pt idx="130" formatCode="General">
                  <c:v>25188.000000021661</c:v>
                </c:pt>
                <c:pt idx="131" formatCode="General">
                  <c:v>25420.800000028434</c:v>
                </c:pt>
                <c:pt idx="132" formatCode="General">
                  <c:v>25653.600000014882</c:v>
                </c:pt>
                <c:pt idx="133" formatCode="General">
                  <c:v>25886.400000021658</c:v>
                </c:pt>
                <c:pt idx="134" formatCode="General">
                  <c:v>26119.200000028435</c:v>
                </c:pt>
                <c:pt idx="135" formatCode="General">
                  <c:v>26352.000000014887</c:v>
                </c:pt>
                <c:pt idx="136" formatCode="General">
                  <c:v>26584.80000002166</c:v>
                </c:pt>
                <c:pt idx="137" formatCode="General">
                  <c:v>26817.600000028437</c:v>
                </c:pt>
                <c:pt idx="138" formatCode="General">
                  <c:v>27050.400000014884</c:v>
                </c:pt>
                <c:pt idx="139" formatCode="General">
                  <c:v>27283.200000021661</c:v>
                </c:pt>
                <c:pt idx="140" formatCode="General">
                  <c:v>27516.000000028438</c:v>
                </c:pt>
                <c:pt idx="141" formatCode="General">
                  <c:v>27748.800000014886</c:v>
                </c:pt>
                <c:pt idx="142" formatCode="General">
                  <c:v>27981.600000021663</c:v>
                </c:pt>
                <c:pt idx="143" formatCode="General">
                  <c:v>28214.40000002844</c:v>
                </c:pt>
                <c:pt idx="144" formatCode="General">
                  <c:v>28447.200000014887</c:v>
                </c:pt>
                <c:pt idx="145" formatCode="General">
                  <c:v>29184.400000019403</c:v>
                </c:pt>
                <c:pt idx="146" formatCode="General">
                  <c:v>30862.500000021661</c:v>
                </c:pt>
                <c:pt idx="147" formatCode="General">
                  <c:v>32220.500000017142</c:v>
                </c:pt>
                <c:pt idx="148" formatCode="General">
                  <c:v>34432.100000030696</c:v>
                </c:pt>
                <c:pt idx="149" formatCode="General">
                  <c:v>36926.940000012175</c:v>
                </c:pt>
                <c:pt idx="150" formatCode="General">
                  <c:v>37526.400000014888</c:v>
                </c:pt>
                <c:pt idx="151" formatCode="General">
                  <c:v>39738.000000028442</c:v>
                </c:pt>
                <c:pt idx="152" formatCode="General">
                  <c:v>40320.000000014887</c:v>
                </c:pt>
                <c:pt idx="153" formatCode="General">
                  <c:v>42405.500000023923</c:v>
                </c:pt>
                <c:pt idx="154" formatCode="General">
                  <c:v>43113.600000014885</c:v>
                </c:pt>
                <c:pt idx="155" formatCode="General">
                  <c:v>45237.900000028436</c:v>
                </c:pt>
                <c:pt idx="156" formatCode="General">
                  <c:v>45897.500000023916</c:v>
                </c:pt>
                <c:pt idx="157" formatCode="General">
                  <c:v>47944.200000028432</c:v>
                </c:pt>
                <c:pt idx="158" formatCode="General">
                  <c:v>48545.600000017141</c:v>
                </c:pt>
                <c:pt idx="159" formatCode="General">
                  <c:v>50776.600000012622</c:v>
                </c:pt>
                <c:pt idx="160" formatCode="General">
                  <c:v>54074.600000030689</c:v>
                </c:pt>
                <c:pt idx="161" formatCode="General">
                  <c:v>56470.500000014879</c:v>
                </c:pt>
                <c:pt idx="162" formatCode="General">
                  <c:v>57081.600000014878</c:v>
                </c:pt>
                <c:pt idx="163" formatCode="General">
                  <c:v>58012.800000021656</c:v>
                </c:pt>
                <c:pt idx="164" formatCode="General">
                  <c:v>58944.000000028434</c:v>
                </c:pt>
                <c:pt idx="165" formatCode="General">
                  <c:v>59875.200000014891</c:v>
                </c:pt>
                <c:pt idx="166" formatCode="General">
                  <c:v>60806.400000021662</c:v>
                </c:pt>
                <c:pt idx="167" formatCode="General">
                  <c:v>61737.60000002844</c:v>
                </c:pt>
                <c:pt idx="168" formatCode="General">
                  <c:v>62668.80000001489</c:v>
                </c:pt>
                <c:pt idx="169" formatCode="General">
                  <c:v>63600.000000021668</c:v>
                </c:pt>
                <c:pt idx="170" formatCode="General">
                  <c:v>64531.200000028446</c:v>
                </c:pt>
                <c:pt idx="171" formatCode="General">
                  <c:v>65462.400000014895</c:v>
                </c:pt>
                <c:pt idx="172" formatCode="General">
                  <c:v>65578.80000001489</c:v>
                </c:pt>
                <c:pt idx="173" formatCode="General">
                  <c:v>66277.200000014884</c:v>
                </c:pt>
                <c:pt idx="174" formatCode="General">
                  <c:v>66393.600000008111</c:v>
                </c:pt>
                <c:pt idx="175" formatCode="General">
                  <c:v>66510.000000008105</c:v>
                </c:pt>
                <c:pt idx="176" formatCode="General">
                  <c:v>66510.000000008105</c:v>
                </c:pt>
                <c:pt idx="177" formatCode="General">
                  <c:v>68256.000000008105</c:v>
                </c:pt>
                <c:pt idx="178" formatCode="General">
                  <c:v>68256.000000008105</c:v>
                </c:pt>
                <c:pt idx="179" formatCode="General">
                  <c:v>68372.4000000081</c:v>
                </c:pt>
                <c:pt idx="180" formatCode="General">
                  <c:v>69303.600000008097</c:v>
                </c:pt>
                <c:pt idx="181" formatCode="General">
                  <c:v>69303.600000008097</c:v>
                </c:pt>
                <c:pt idx="182" formatCode="General">
                  <c:v>70118.4000000081</c:v>
                </c:pt>
                <c:pt idx="183" formatCode="General">
                  <c:v>70234.800000008094</c:v>
                </c:pt>
                <c:pt idx="184" formatCode="General">
                  <c:v>70875.000000001324</c:v>
                </c:pt>
                <c:pt idx="185" formatCode="General">
                  <c:v>70991.400000001318</c:v>
                </c:pt>
                <c:pt idx="186" formatCode="General">
                  <c:v>71806.200000001321</c:v>
                </c:pt>
                <c:pt idx="187" formatCode="General">
                  <c:v>72620.999999994543</c:v>
                </c:pt>
                <c:pt idx="188" formatCode="General">
                  <c:v>72620.999999994543</c:v>
                </c:pt>
                <c:pt idx="189" formatCode="General">
                  <c:v>72737.399999994537</c:v>
                </c:pt>
                <c:pt idx="190" formatCode="General">
                  <c:v>73552.199999987759</c:v>
                </c:pt>
                <c:pt idx="191" formatCode="General">
                  <c:v>73668.599999987753</c:v>
                </c:pt>
                <c:pt idx="192" formatCode="General">
                  <c:v>73784.999999987747</c:v>
                </c:pt>
                <c:pt idx="193" formatCode="General">
                  <c:v>74512.499999980966</c:v>
                </c:pt>
                <c:pt idx="194" formatCode="General">
                  <c:v>74628.89999998096</c:v>
                </c:pt>
                <c:pt idx="195" formatCode="General">
                  <c:v>75463.099999976446</c:v>
                </c:pt>
                <c:pt idx="196" formatCode="General">
                  <c:v>75579.49999997644</c:v>
                </c:pt>
                <c:pt idx="197" formatCode="General">
                  <c:v>76394.299999969662</c:v>
                </c:pt>
                <c:pt idx="198" formatCode="General">
                  <c:v>76510.699999969656</c:v>
                </c:pt>
                <c:pt idx="199" formatCode="General">
                  <c:v>76540.699999969656</c:v>
                </c:pt>
                <c:pt idx="200" formatCode="General">
                  <c:v>76570.699999969656</c:v>
                </c:pt>
                <c:pt idx="201" formatCode="General">
                  <c:v>76600.699999969656</c:v>
                </c:pt>
                <c:pt idx="202" formatCode="General">
                  <c:v>76630.699999969656</c:v>
                </c:pt>
                <c:pt idx="203" formatCode="General">
                  <c:v>76660.699999969656</c:v>
                </c:pt>
                <c:pt idx="204" formatCode="General">
                  <c:v>76690.699999969656</c:v>
                </c:pt>
                <c:pt idx="205" formatCode="General">
                  <c:v>76720.699999969656</c:v>
                </c:pt>
                <c:pt idx="206" formatCode="General">
                  <c:v>76750.699999969656</c:v>
                </c:pt>
                <c:pt idx="207" formatCode="General">
                  <c:v>76780.699999969656</c:v>
                </c:pt>
                <c:pt idx="208" formatCode="General">
                  <c:v>76810.699999969656</c:v>
                </c:pt>
                <c:pt idx="209" formatCode="General">
                  <c:v>76840.699999969656</c:v>
                </c:pt>
                <c:pt idx="210" formatCode="General">
                  <c:v>76870.699999969656</c:v>
                </c:pt>
                <c:pt idx="211" formatCode="General">
                  <c:v>76900.699999969656</c:v>
                </c:pt>
                <c:pt idx="212" formatCode="General">
                  <c:v>76930.699999969656</c:v>
                </c:pt>
                <c:pt idx="213" formatCode="General">
                  <c:v>76960.699999969656</c:v>
                </c:pt>
                <c:pt idx="214" formatCode="General">
                  <c:v>76990.699999969656</c:v>
                </c:pt>
                <c:pt idx="215" formatCode="General">
                  <c:v>77020.699999969656</c:v>
                </c:pt>
                <c:pt idx="216" formatCode="General">
                  <c:v>77050.699999969656</c:v>
                </c:pt>
                <c:pt idx="217" formatCode="General">
                  <c:v>77080.699999969656</c:v>
                </c:pt>
                <c:pt idx="218" formatCode="General">
                  <c:v>77110.699999969656</c:v>
                </c:pt>
                <c:pt idx="219" formatCode="General">
                  <c:v>77140.699999969656</c:v>
                </c:pt>
                <c:pt idx="220" formatCode="General">
                  <c:v>77170.699999969656</c:v>
                </c:pt>
                <c:pt idx="221" formatCode="General">
                  <c:v>77200.699999969656</c:v>
                </c:pt>
                <c:pt idx="222" formatCode="General">
                  <c:v>77230.699999969656</c:v>
                </c:pt>
                <c:pt idx="223" formatCode="General">
                  <c:v>77260.699999969656</c:v>
                </c:pt>
                <c:pt idx="224" formatCode="General">
                  <c:v>77290.699999969656</c:v>
                </c:pt>
                <c:pt idx="225" formatCode="General">
                  <c:v>77320.699999969656</c:v>
                </c:pt>
                <c:pt idx="226" formatCode="General">
                  <c:v>77350.699999969656</c:v>
                </c:pt>
                <c:pt idx="227" formatCode="General">
                  <c:v>77380.699999969656</c:v>
                </c:pt>
                <c:pt idx="228" formatCode="General">
                  <c:v>77410.699999969656</c:v>
                </c:pt>
                <c:pt idx="229" formatCode="General">
                  <c:v>77440.699999969656</c:v>
                </c:pt>
                <c:pt idx="230" formatCode="General">
                  <c:v>77470.699999969656</c:v>
                </c:pt>
                <c:pt idx="231" formatCode="General">
                  <c:v>77500.699999969656</c:v>
                </c:pt>
                <c:pt idx="232" formatCode="General">
                  <c:v>77530.699999969656</c:v>
                </c:pt>
                <c:pt idx="233" formatCode="General">
                  <c:v>77560.699999969656</c:v>
                </c:pt>
                <c:pt idx="234" formatCode="General">
                  <c:v>77590.699999969656</c:v>
                </c:pt>
                <c:pt idx="235" formatCode="General">
                  <c:v>77620.699999969656</c:v>
                </c:pt>
                <c:pt idx="236" formatCode="General">
                  <c:v>77650.699999969656</c:v>
                </c:pt>
                <c:pt idx="237" formatCode="General">
                  <c:v>77680.699999969656</c:v>
                </c:pt>
                <c:pt idx="238" formatCode="General">
                  <c:v>77710.699999969656</c:v>
                </c:pt>
                <c:pt idx="239" formatCode="General">
                  <c:v>77740.699999969656</c:v>
                </c:pt>
                <c:pt idx="240" formatCode="General">
                  <c:v>77770.699999969656</c:v>
                </c:pt>
                <c:pt idx="241" formatCode="General">
                  <c:v>77800.699999969656</c:v>
                </c:pt>
                <c:pt idx="242" formatCode="General">
                  <c:v>77830.699999969656</c:v>
                </c:pt>
                <c:pt idx="243" formatCode="General">
                  <c:v>77860.699999969656</c:v>
                </c:pt>
                <c:pt idx="244" formatCode="General">
                  <c:v>77890.699999969656</c:v>
                </c:pt>
                <c:pt idx="245" formatCode="General">
                  <c:v>77920.699999969656</c:v>
                </c:pt>
                <c:pt idx="246" formatCode="General">
                  <c:v>77950.699999969656</c:v>
                </c:pt>
                <c:pt idx="247" formatCode="General">
                  <c:v>77980.699999969656</c:v>
                </c:pt>
                <c:pt idx="248" formatCode="General">
                  <c:v>78010.699999969656</c:v>
                </c:pt>
                <c:pt idx="249" formatCode="General">
                  <c:v>78040.699999969656</c:v>
                </c:pt>
                <c:pt idx="250" formatCode="General">
                  <c:v>78070.699999969656</c:v>
                </c:pt>
                <c:pt idx="251" formatCode="General">
                  <c:v>78100.699999969656</c:v>
                </c:pt>
                <c:pt idx="252" formatCode="General">
                  <c:v>78130.699999969656</c:v>
                </c:pt>
                <c:pt idx="253" formatCode="General">
                  <c:v>78160.699999969656</c:v>
                </c:pt>
                <c:pt idx="254" formatCode="General">
                  <c:v>78190.699999969656</c:v>
                </c:pt>
                <c:pt idx="255" formatCode="General">
                  <c:v>78220.699999969656</c:v>
                </c:pt>
                <c:pt idx="256" formatCode="General">
                  <c:v>78250.699999969656</c:v>
                </c:pt>
                <c:pt idx="257" formatCode="General">
                  <c:v>78280.699999969656</c:v>
                </c:pt>
                <c:pt idx="258" formatCode="General">
                  <c:v>78310.699999969656</c:v>
                </c:pt>
                <c:pt idx="259" formatCode="General">
                  <c:v>78340.699999969656</c:v>
                </c:pt>
                <c:pt idx="260" formatCode="General">
                  <c:v>78370.699999969656</c:v>
                </c:pt>
                <c:pt idx="261" formatCode="General">
                  <c:v>78400.699999969656</c:v>
                </c:pt>
                <c:pt idx="262" formatCode="General">
                  <c:v>78430.699999969656</c:v>
                </c:pt>
                <c:pt idx="263" formatCode="General">
                  <c:v>78460.699999969656</c:v>
                </c:pt>
                <c:pt idx="264" formatCode="General">
                  <c:v>78490.699999969656</c:v>
                </c:pt>
                <c:pt idx="265" formatCode="General">
                  <c:v>78520.699999969656</c:v>
                </c:pt>
                <c:pt idx="266" formatCode="General">
                  <c:v>78550.699999969656</c:v>
                </c:pt>
                <c:pt idx="267" formatCode="General">
                  <c:v>78580.699999969656</c:v>
                </c:pt>
                <c:pt idx="268" formatCode="General">
                  <c:v>78610.699999969656</c:v>
                </c:pt>
              </c:numCache>
            </c:numRef>
          </c:xVal>
          <c:yVal>
            <c:numRef>
              <c:f>'R-42 Anions'!$O$3:$O$283</c:f>
              <c:numCache>
                <c:formatCode>0.00</c:formatCode>
                <c:ptCount val="2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8.7160974815089372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B5-4257-A383-D3232BA0637D}"/>
            </c:ext>
          </c:extLst>
        </c:ser>
        <c:ser>
          <c:idx val="4"/>
          <c:order val="3"/>
          <c:tx>
            <c:v>NO3</c:v>
          </c:tx>
          <c:spPr>
            <a:ln w="19050" cap="rnd">
              <a:noFill/>
              <a:round/>
            </a:ln>
            <a:effectLst/>
          </c:spPr>
          <c:xVal>
            <c:numRef>
              <c:f>'R-42 Anions'!$I$3:$I$283</c:f>
              <c:numCache>
                <c:formatCode>m/d/yyyy\ h:mm</c:formatCode>
                <c:ptCount val="281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3770.4000000284286</c:v>
                </c:pt>
                <c:pt idx="49" formatCode="General">
                  <c:v>4003.2000000148782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4701.6000000148779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6564.000000028429</c:v>
                </c:pt>
                <c:pt idx="61" formatCode="General">
                  <c:v>6796.8000000148786</c:v>
                </c:pt>
                <c:pt idx="62" formatCode="General">
                  <c:v>7029.6000000216536</c:v>
                </c:pt>
                <c:pt idx="63" formatCode="General">
                  <c:v>7262.4000000284286</c:v>
                </c:pt>
                <c:pt idx="64" formatCode="General">
                  <c:v>7495.2000000148782</c:v>
                </c:pt>
                <c:pt idx="65" formatCode="General">
                  <c:v>7728.0000000216532</c:v>
                </c:pt>
                <c:pt idx="66" formatCode="General">
                  <c:v>7960.8000000284283</c:v>
                </c:pt>
                <c:pt idx="67" formatCode="General">
                  <c:v>8193.6000000148779</c:v>
                </c:pt>
                <c:pt idx="68" formatCode="General">
                  <c:v>8426.4000000216529</c:v>
                </c:pt>
                <c:pt idx="69" formatCode="General">
                  <c:v>8659.2000000284279</c:v>
                </c:pt>
                <c:pt idx="70" formatCode="General">
                  <c:v>8892.0000000148775</c:v>
                </c:pt>
                <c:pt idx="71" formatCode="General">
                  <c:v>9124.8000000216525</c:v>
                </c:pt>
                <c:pt idx="72" formatCode="General">
                  <c:v>9357.6000000284275</c:v>
                </c:pt>
                <c:pt idx="73" formatCode="General">
                  <c:v>9590.4000000148772</c:v>
                </c:pt>
                <c:pt idx="74" formatCode="General">
                  <c:v>9823.2000000216522</c:v>
                </c:pt>
                <c:pt idx="75" formatCode="General">
                  <c:v>10056.000000028427</c:v>
                </c:pt>
                <c:pt idx="76" formatCode="General">
                  <c:v>10288.800000014877</c:v>
                </c:pt>
                <c:pt idx="77" formatCode="General">
                  <c:v>10521.600000021652</c:v>
                </c:pt>
                <c:pt idx="78" formatCode="General">
                  <c:v>10754.400000028427</c:v>
                </c:pt>
                <c:pt idx="79" formatCode="General">
                  <c:v>10987.200000014876</c:v>
                </c:pt>
                <c:pt idx="80" formatCode="General">
                  <c:v>11220.000000021651</c:v>
                </c:pt>
                <c:pt idx="81" formatCode="General">
                  <c:v>11220.000000021651</c:v>
                </c:pt>
                <c:pt idx="82" formatCode="General">
                  <c:v>11452.800000028426</c:v>
                </c:pt>
                <c:pt idx="83" formatCode="General">
                  <c:v>11452.800000028426</c:v>
                </c:pt>
                <c:pt idx="84" formatCode="General">
                  <c:v>11685.600000014876</c:v>
                </c:pt>
                <c:pt idx="85" formatCode="General">
                  <c:v>11918.400000021651</c:v>
                </c:pt>
                <c:pt idx="86" formatCode="General">
                  <c:v>12151.200000028426</c:v>
                </c:pt>
                <c:pt idx="87" formatCode="General">
                  <c:v>12384.000000014876</c:v>
                </c:pt>
                <c:pt idx="88" formatCode="General">
                  <c:v>12616.800000021651</c:v>
                </c:pt>
                <c:pt idx="89" formatCode="General">
                  <c:v>12849.600000028426</c:v>
                </c:pt>
                <c:pt idx="90" formatCode="General">
                  <c:v>13082.400000014875</c:v>
                </c:pt>
                <c:pt idx="91" formatCode="General">
                  <c:v>13315.20000002165</c:v>
                </c:pt>
                <c:pt idx="92" formatCode="General">
                  <c:v>13548.000000028425</c:v>
                </c:pt>
                <c:pt idx="93" formatCode="General">
                  <c:v>13780.800000014875</c:v>
                </c:pt>
                <c:pt idx="94" formatCode="General">
                  <c:v>14013.60000002165</c:v>
                </c:pt>
                <c:pt idx="95" formatCode="General">
                  <c:v>14246.400000028425</c:v>
                </c:pt>
                <c:pt idx="96" formatCode="General">
                  <c:v>14479.200000014875</c:v>
                </c:pt>
                <c:pt idx="97" formatCode="General">
                  <c:v>14712.00000002165</c:v>
                </c:pt>
                <c:pt idx="98" formatCode="General">
                  <c:v>14944.800000028425</c:v>
                </c:pt>
                <c:pt idx="99" formatCode="General">
                  <c:v>17505.600000021648</c:v>
                </c:pt>
                <c:pt idx="100" formatCode="General">
                  <c:v>17738.400000028425</c:v>
                </c:pt>
                <c:pt idx="101" formatCode="General">
                  <c:v>17971.200000014873</c:v>
                </c:pt>
                <c:pt idx="102" formatCode="General">
                  <c:v>18204.00000002165</c:v>
                </c:pt>
                <c:pt idx="103" formatCode="General">
                  <c:v>18436.800000028426</c:v>
                </c:pt>
                <c:pt idx="104" formatCode="General">
                  <c:v>18669.600000014874</c:v>
                </c:pt>
                <c:pt idx="105" formatCode="General">
                  <c:v>18902.400000021651</c:v>
                </c:pt>
                <c:pt idx="106" formatCode="General">
                  <c:v>19135.200000028428</c:v>
                </c:pt>
                <c:pt idx="107" formatCode="General">
                  <c:v>19368.000000014876</c:v>
                </c:pt>
                <c:pt idx="108" formatCode="General">
                  <c:v>20066.400000014877</c:v>
                </c:pt>
                <c:pt idx="109" formatCode="General">
                  <c:v>20299.200000021654</c:v>
                </c:pt>
                <c:pt idx="110" formatCode="General">
                  <c:v>20532.000000028431</c:v>
                </c:pt>
                <c:pt idx="111" formatCode="General">
                  <c:v>20764.800000014879</c:v>
                </c:pt>
                <c:pt idx="112" formatCode="General">
                  <c:v>20997.600000021655</c:v>
                </c:pt>
                <c:pt idx="113" formatCode="General">
                  <c:v>21230.400000028432</c:v>
                </c:pt>
                <c:pt idx="114" formatCode="General">
                  <c:v>21463.20000001488</c:v>
                </c:pt>
                <c:pt idx="115" formatCode="General">
                  <c:v>21696.000000021657</c:v>
                </c:pt>
                <c:pt idx="116" formatCode="General">
                  <c:v>21928.800000028434</c:v>
                </c:pt>
                <c:pt idx="117" formatCode="General">
                  <c:v>22161.600000014882</c:v>
                </c:pt>
                <c:pt idx="118" formatCode="General">
                  <c:v>22394.400000021658</c:v>
                </c:pt>
                <c:pt idx="119" formatCode="General">
                  <c:v>22627.200000028435</c:v>
                </c:pt>
                <c:pt idx="120" formatCode="General">
                  <c:v>22860.000000014883</c:v>
                </c:pt>
                <c:pt idx="121" formatCode="General">
                  <c:v>23092.80000002166</c:v>
                </c:pt>
                <c:pt idx="122" formatCode="General">
                  <c:v>23325.600000028437</c:v>
                </c:pt>
                <c:pt idx="123" formatCode="General">
                  <c:v>23558.400000014884</c:v>
                </c:pt>
                <c:pt idx="124" formatCode="General">
                  <c:v>23791.200000021661</c:v>
                </c:pt>
                <c:pt idx="125" formatCode="General">
                  <c:v>24024.000000028438</c:v>
                </c:pt>
                <c:pt idx="126" formatCode="General">
                  <c:v>24256.800000014886</c:v>
                </c:pt>
                <c:pt idx="127" formatCode="General">
                  <c:v>24489.600000021663</c:v>
                </c:pt>
                <c:pt idx="128" formatCode="General">
                  <c:v>24722.40000002844</c:v>
                </c:pt>
                <c:pt idx="129" formatCode="General">
                  <c:v>24955.200000014887</c:v>
                </c:pt>
                <c:pt idx="130" formatCode="General">
                  <c:v>25188.000000021661</c:v>
                </c:pt>
                <c:pt idx="131" formatCode="General">
                  <c:v>25420.800000028434</c:v>
                </c:pt>
                <c:pt idx="132" formatCode="General">
                  <c:v>25653.600000014882</c:v>
                </c:pt>
                <c:pt idx="133" formatCode="General">
                  <c:v>25886.400000021658</c:v>
                </c:pt>
                <c:pt idx="134" formatCode="General">
                  <c:v>26119.200000028435</c:v>
                </c:pt>
                <c:pt idx="135" formatCode="General">
                  <c:v>26352.000000014887</c:v>
                </c:pt>
                <c:pt idx="136" formatCode="General">
                  <c:v>26584.80000002166</c:v>
                </c:pt>
                <c:pt idx="137" formatCode="General">
                  <c:v>26817.600000028437</c:v>
                </c:pt>
                <c:pt idx="138" formatCode="General">
                  <c:v>27050.400000014884</c:v>
                </c:pt>
                <c:pt idx="139" formatCode="General">
                  <c:v>27283.200000021661</c:v>
                </c:pt>
                <c:pt idx="140" formatCode="General">
                  <c:v>27516.000000028438</c:v>
                </c:pt>
                <c:pt idx="141" formatCode="General">
                  <c:v>27748.800000014886</c:v>
                </c:pt>
                <c:pt idx="142" formatCode="General">
                  <c:v>27981.600000021663</c:v>
                </c:pt>
                <c:pt idx="143" formatCode="General">
                  <c:v>28214.40000002844</c:v>
                </c:pt>
                <c:pt idx="144" formatCode="General">
                  <c:v>28447.200000014887</c:v>
                </c:pt>
                <c:pt idx="145" formatCode="General">
                  <c:v>29184.400000019403</c:v>
                </c:pt>
                <c:pt idx="146" formatCode="General">
                  <c:v>30862.500000021661</c:v>
                </c:pt>
                <c:pt idx="147" formatCode="General">
                  <c:v>32220.500000017142</c:v>
                </c:pt>
                <c:pt idx="148" formatCode="General">
                  <c:v>34432.100000030696</c:v>
                </c:pt>
                <c:pt idx="149" formatCode="General">
                  <c:v>36926.940000012175</c:v>
                </c:pt>
                <c:pt idx="150" formatCode="General">
                  <c:v>37526.400000014888</c:v>
                </c:pt>
                <c:pt idx="151" formatCode="General">
                  <c:v>39738.000000028442</c:v>
                </c:pt>
                <c:pt idx="152" formatCode="General">
                  <c:v>40320.000000014887</c:v>
                </c:pt>
                <c:pt idx="153" formatCode="General">
                  <c:v>42405.500000023923</c:v>
                </c:pt>
                <c:pt idx="154" formatCode="General">
                  <c:v>43113.600000014885</c:v>
                </c:pt>
                <c:pt idx="155" formatCode="General">
                  <c:v>45237.900000028436</c:v>
                </c:pt>
                <c:pt idx="156" formatCode="General">
                  <c:v>45897.500000023916</c:v>
                </c:pt>
                <c:pt idx="157" formatCode="General">
                  <c:v>47944.200000028432</c:v>
                </c:pt>
                <c:pt idx="158" formatCode="General">
                  <c:v>48545.600000017141</c:v>
                </c:pt>
                <c:pt idx="159" formatCode="General">
                  <c:v>50776.600000012622</c:v>
                </c:pt>
                <c:pt idx="160" formatCode="General">
                  <c:v>54074.600000030689</c:v>
                </c:pt>
                <c:pt idx="161" formatCode="General">
                  <c:v>56470.500000014879</c:v>
                </c:pt>
                <c:pt idx="162" formatCode="General">
                  <c:v>57081.600000014878</c:v>
                </c:pt>
                <c:pt idx="163" formatCode="General">
                  <c:v>58012.800000021656</c:v>
                </c:pt>
                <c:pt idx="164" formatCode="General">
                  <c:v>58944.000000028434</c:v>
                </c:pt>
                <c:pt idx="165" formatCode="General">
                  <c:v>59875.200000014891</c:v>
                </c:pt>
                <c:pt idx="166" formatCode="General">
                  <c:v>60806.400000021662</c:v>
                </c:pt>
                <c:pt idx="167" formatCode="General">
                  <c:v>61737.60000002844</c:v>
                </c:pt>
                <c:pt idx="168" formatCode="General">
                  <c:v>62668.80000001489</c:v>
                </c:pt>
                <c:pt idx="169" formatCode="General">
                  <c:v>63600.000000021668</c:v>
                </c:pt>
                <c:pt idx="170" formatCode="General">
                  <c:v>64531.200000028446</c:v>
                </c:pt>
                <c:pt idx="171" formatCode="General">
                  <c:v>65462.400000014895</c:v>
                </c:pt>
                <c:pt idx="172" formatCode="General">
                  <c:v>65578.80000001489</c:v>
                </c:pt>
                <c:pt idx="173" formatCode="General">
                  <c:v>66277.200000014884</c:v>
                </c:pt>
                <c:pt idx="174" formatCode="General">
                  <c:v>66393.600000008111</c:v>
                </c:pt>
                <c:pt idx="175" formatCode="General">
                  <c:v>66510.000000008105</c:v>
                </c:pt>
                <c:pt idx="176" formatCode="General">
                  <c:v>66510.000000008105</c:v>
                </c:pt>
                <c:pt idx="177" formatCode="General">
                  <c:v>68256.000000008105</c:v>
                </c:pt>
                <c:pt idx="178" formatCode="General">
                  <c:v>68256.000000008105</c:v>
                </c:pt>
                <c:pt idx="179" formatCode="General">
                  <c:v>68372.4000000081</c:v>
                </c:pt>
                <c:pt idx="180" formatCode="General">
                  <c:v>69303.600000008097</c:v>
                </c:pt>
                <c:pt idx="181" formatCode="General">
                  <c:v>69303.600000008097</c:v>
                </c:pt>
                <c:pt idx="182" formatCode="General">
                  <c:v>70118.4000000081</c:v>
                </c:pt>
                <c:pt idx="183" formatCode="General">
                  <c:v>70234.800000008094</c:v>
                </c:pt>
                <c:pt idx="184" formatCode="General">
                  <c:v>70875.000000001324</c:v>
                </c:pt>
                <c:pt idx="185" formatCode="General">
                  <c:v>70991.400000001318</c:v>
                </c:pt>
                <c:pt idx="186" formatCode="General">
                  <c:v>71806.200000001321</c:v>
                </c:pt>
                <c:pt idx="187" formatCode="General">
                  <c:v>72620.999999994543</c:v>
                </c:pt>
                <c:pt idx="188" formatCode="General">
                  <c:v>72620.999999994543</c:v>
                </c:pt>
                <c:pt idx="189" formatCode="General">
                  <c:v>72737.399999994537</c:v>
                </c:pt>
                <c:pt idx="190" formatCode="General">
                  <c:v>73552.199999987759</c:v>
                </c:pt>
                <c:pt idx="191" formatCode="General">
                  <c:v>73668.599999987753</c:v>
                </c:pt>
                <c:pt idx="192" formatCode="General">
                  <c:v>73784.999999987747</c:v>
                </c:pt>
                <c:pt idx="193" formatCode="General">
                  <c:v>74512.499999980966</c:v>
                </c:pt>
                <c:pt idx="194" formatCode="General">
                  <c:v>74628.89999998096</c:v>
                </c:pt>
                <c:pt idx="195" formatCode="General">
                  <c:v>75463.099999976446</c:v>
                </c:pt>
                <c:pt idx="196" formatCode="General">
                  <c:v>75579.49999997644</c:v>
                </c:pt>
                <c:pt idx="197" formatCode="General">
                  <c:v>76394.299999969662</c:v>
                </c:pt>
                <c:pt idx="198" formatCode="General">
                  <c:v>76510.699999969656</c:v>
                </c:pt>
                <c:pt idx="199" formatCode="General">
                  <c:v>76540.699999969656</c:v>
                </c:pt>
                <c:pt idx="200" formatCode="General">
                  <c:v>76570.699999969656</c:v>
                </c:pt>
                <c:pt idx="201" formatCode="General">
                  <c:v>76600.699999969656</c:v>
                </c:pt>
                <c:pt idx="202" formatCode="General">
                  <c:v>76630.699999969656</c:v>
                </c:pt>
                <c:pt idx="203" formatCode="General">
                  <c:v>76660.699999969656</c:v>
                </c:pt>
                <c:pt idx="204" formatCode="General">
                  <c:v>76690.699999969656</c:v>
                </c:pt>
                <c:pt idx="205" formatCode="General">
                  <c:v>76720.699999969656</c:v>
                </c:pt>
                <c:pt idx="206" formatCode="General">
                  <c:v>76750.699999969656</c:v>
                </c:pt>
                <c:pt idx="207" formatCode="General">
                  <c:v>76780.699999969656</c:v>
                </c:pt>
                <c:pt idx="208" formatCode="General">
                  <c:v>76810.699999969656</c:v>
                </c:pt>
                <c:pt idx="209" formatCode="General">
                  <c:v>76840.699999969656</c:v>
                </c:pt>
                <c:pt idx="210" formatCode="General">
                  <c:v>76870.699999969656</c:v>
                </c:pt>
                <c:pt idx="211" formatCode="General">
                  <c:v>76900.699999969656</c:v>
                </c:pt>
                <c:pt idx="212" formatCode="General">
                  <c:v>76930.699999969656</c:v>
                </c:pt>
                <c:pt idx="213" formatCode="General">
                  <c:v>76960.699999969656</c:v>
                </c:pt>
                <c:pt idx="214" formatCode="General">
                  <c:v>76990.699999969656</c:v>
                </c:pt>
                <c:pt idx="215" formatCode="General">
                  <c:v>77020.699999969656</c:v>
                </c:pt>
                <c:pt idx="216" formatCode="General">
                  <c:v>77050.699999969656</c:v>
                </c:pt>
                <c:pt idx="217" formatCode="General">
                  <c:v>77080.699999969656</c:v>
                </c:pt>
                <c:pt idx="218" formatCode="General">
                  <c:v>77110.699999969656</c:v>
                </c:pt>
                <c:pt idx="219" formatCode="General">
                  <c:v>77140.699999969656</c:v>
                </c:pt>
                <c:pt idx="220" formatCode="General">
                  <c:v>77170.699999969656</c:v>
                </c:pt>
                <c:pt idx="221" formatCode="General">
                  <c:v>77200.699999969656</c:v>
                </c:pt>
                <c:pt idx="222" formatCode="General">
                  <c:v>77230.699999969656</c:v>
                </c:pt>
                <c:pt idx="223" formatCode="General">
                  <c:v>77260.699999969656</c:v>
                </c:pt>
                <c:pt idx="224" formatCode="General">
                  <c:v>77290.699999969656</c:v>
                </c:pt>
                <c:pt idx="225" formatCode="General">
                  <c:v>77320.699999969656</c:v>
                </c:pt>
                <c:pt idx="226" formatCode="General">
                  <c:v>77350.699999969656</c:v>
                </c:pt>
                <c:pt idx="227" formatCode="General">
                  <c:v>77380.699999969656</c:v>
                </c:pt>
                <c:pt idx="228" formatCode="General">
                  <c:v>77410.699999969656</c:v>
                </c:pt>
                <c:pt idx="229" formatCode="General">
                  <c:v>77440.699999969656</c:v>
                </c:pt>
                <c:pt idx="230" formatCode="General">
                  <c:v>77470.699999969656</c:v>
                </c:pt>
                <c:pt idx="231" formatCode="General">
                  <c:v>77500.699999969656</c:v>
                </c:pt>
                <c:pt idx="232" formatCode="General">
                  <c:v>77530.699999969656</c:v>
                </c:pt>
                <c:pt idx="233" formatCode="General">
                  <c:v>77560.699999969656</c:v>
                </c:pt>
                <c:pt idx="234" formatCode="General">
                  <c:v>77590.699999969656</c:v>
                </c:pt>
                <c:pt idx="235" formatCode="General">
                  <c:v>77620.699999969656</c:v>
                </c:pt>
                <c:pt idx="236" formatCode="General">
                  <c:v>77650.699999969656</c:v>
                </c:pt>
                <c:pt idx="237" formatCode="General">
                  <c:v>77680.699999969656</c:v>
                </c:pt>
                <c:pt idx="238" formatCode="General">
                  <c:v>77710.699999969656</c:v>
                </c:pt>
                <c:pt idx="239" formatCode="General">
                  <c:v>77740.699999969656</c:v>
                </c:pt>
                <c:pt idx="240" formatCode="General">
                  <c:v>77770.699999969656</c:v>
                </c:pt>
                <c:pt idx="241" formatCode="General">
                  <c:v>77800.699999969656</c:v>
                </c:pt>
                <c:pt idx="242" formatCode="General">
                  <c:v>77830.699999969656</c:v>
                </c:pt>
                <c:pt idx="243" formatCode="General">
                  <c:v>77860.699999969656</c:v>
                </c:pt>
                <c:pt idx="244" formatCode="General">
                  <c:v>77890.699999969656</c:v>
                </c:pt>
                <c:pt idx="245" formatCode="General">
                  <c:v>77920.699999969656</c:v>
                </c:pt>
                <c:pt idx="246" formatCode="General">
                  <c:v>77950.699999969656</c:v>
                </c:pt>
                <c:pt idx="247" formatCode="General">
                  <c:v>77980.699999969656</c:v>
                </c:pt>
                <c:pt idx="248" formatCode="General">
                  <c:v>78010.699999969656</c:v>
                </c:pt>
                <c:pt idx="249" formatCode="General">
                  <c:v>78040.699999969656</c:v>
                </c:pt>
                <c:pt idx="250" formatCode="General">
                  <c:v>78070.699999969656</c:v>
                </c:pt>
                <c:pt idx="251" formatCode="General">
                  <c:v>78100.699999969656</c:v>
                </c:pt>
                <c:pt idx="252" formatCode="General">
                  <c:v>78130.699999969656</c:v>
                </c:pt>
                <c:pt idx="253" formatCode="General">
                  <c:v>78160.699999969656</c:v>
                </c:pt>
                <c:pt idx="254" formatCode="General">
                  <c:v>78190.699999969656</c:v>
                </c:pt>
                <c:pt idx="255" formatCode="General">
                  <c:v>78220.699999969656</c:v>
                </c:pt>
                <c:pt idx="256" formatCode="General">
                  <c:v>78250.699999969656</c:v>
                </c:pt>
                <c:pt idx="257" formatCode="General">
                  <c:v>78280.699999969656</c:v>
                </c:pt>
                <c:pt idx="258" formatCode="General">
                  <c:v>78310.699999969656</c:v>
                </c:pt>
                <c:pt idx="259" formatCode="General">
                  <c:v>78340.699999969656</c:v>
                </c:pt>
                <c:pt idx="260" formatCode="General">
                  <c:v>78370.699999969656</c:v>
                </c:pt>
                <c:pt idx="261" formatCode="General">
                  <c:v>78400.699999969656</c:v>
                </c:pt>
                <c:pt idx="262" formatCode="General">
                  <c:v>78430.699999969656</c:v>
                </c:pt>
                <c:pt idx="263" formatCode="General">
                  <c:v>78460.699999969656</c:v>
                </c:pt>
                <c:pt idx="264" formatCode="General">
                  <c:v>78490.699999969656</c:v>
                </c:pt>
                <c:pt idx="265" formatCode="General">
                  <c:v>78520.699999969656</c:v>
                </c:pt>
                <c:pt idx="266" formatCode="General">
                  <c:v>78550.699999969656</c:v>
                </c:pt>
                <c:pt idx="267" formatCode="General">
                  <c:v>78580.699999969656</c:v>
                </c:pt>
                <c:pt idx="268" formatCode="General">
                  <c:v>78610.699999969656</c:v>
                </c:pt>
              </c:numCache>
            </c:numRef>
          </c:xVal>
          <c:yVal>
            <c:numRef>
              <c:f>'R-42 Anions'!$P$3:$P$283</c:f>
              <c:numCache>
                <c:formatCode>0.0000</c:formatCode>
                <c:ptCount val="281"/>
                <c:pt idx="0">
                  <c:v>0</c:v>
                </c:pt>
                <c:pt idx="1">
                  <c:v>22.035368190789256</c:v>
                </c:pt>
                <c:pt idx="2">
                  <c:v>3027.168011924764</c:v>
                </c:pt>
                <c:pt idx="3">
                  <c:v>14.663720891530357</c:v>
                </c:pt>
                <c:pt idx="4">
                  <c:v>21.46453041449556</c:v>
                </c:pt>
                <c:pt idx="5">
                  <c:v>18.215999713947898</c:v>
                </c:pt>
                <c:pt idx="6">
                  <c:v>17.653413132881795</c:v>
                </c:pt>
                <c:pt idx="7">
                  <c:v>14.415571962910525</c:v>
                </c:pt>
                <c:pt idx="8">
                  <c:v>18.977882221826963</c:v>
                </c:pt>
                <c:pt idx="9">
                  <c:v>21.946787755036418</c:v>
                </c:pt>
                <c:pt idx="10">
                  <c:v>19.269352146297567</c:v>
                </c:pt>
                <c:pt idx="11">
                  <c:v>17.784420798994404</c:v>
                </c:pt>
                <c:pt idx="12">
                  <c:v>15.60587171306344</c:v>
                </c:pt>
                <c:pt idx="13">
                  <c:v>15.593740912991887</c:v>
                </c:pt>
                <c:pt idx="14">
                  <c:v>17.006523110841712</c:v>
                </c:pt>
                <c:pt idx="15">
                  <c:v>17.540225803690738</c:v>
                </c:pt>
                <c:pt idx="16">
                  <c:v>0.66382321129544009</c:v>
                </c:pt>
                <c:pt idx="17">
                  <c:v>4.4713434743187008</c:v>
                </c:pt>
                <c:pt idx="18">
                  <c:v>10.882374820209861</c:v>
                </c:pt>
                <c:pt idx="19">
                  <c:v>4.5676659730316649</c:v>
                </c:pt>
                <c:pt idx="20">
                  <c:v>7.4543886656845748</c:v>
                </c:pt>
                <c:pt idx="21">
                  <c:v>6.671587986645644</c:v>
                </c:pt>
                <c:pt idx="22">
                  <c:v>10.630329608070932</c:v>
                </c:pt>
                <c:pt idx="23">
                  <c:v>11.911429722713152</c:v>
                </c:pt>
                <c:pt idx="24">
                  <c:v>12.624525633662365</c:v>
                </c:pt>
                <c:pt idx="25">
                  <c:v>15.178679038161121</c:v>
                </c:pt>
                <c:pt idx="26">
                  <c:v>18.491066839351088</c:v>
                </c:pt>
                <c:pt idx="27">
                  <c:v>20.077809091050895</c:v>
                </c:pt>
                <c:pt idx="28">
                  <c:v>16.435351967732586</c:v>
                </c:pt>
                <c:pt idx="29">
                  <c:v>18.021352367288436</c:v>
                </c:pt>
                <c:pt idx="30">
                  <c:v>19.435606425605574</c:v>
                </c:pt>
                <c:pt idx="31">
                  <c:v>17.833854915350994</c:v>
                </c:pt>
                <c:pt idx="32">
                  <c:v>20.689281666922021</c:v>
                </c:pt>
                <c:pt idx="33">
                  <c:v>21.840819764851407</c:v>
                </c:pt>
                <c:pt idx="34">
                  <c:v>15.612696606997192</c:v>
                </c:pt>
                <c:pt idx="35">
                  <c:v>24.331338530728964</c:v>
                </c:pt>
                <c:pt idx="36">
                  <c:v>22.40888263542309</c:v>
                </c:pt>
                <c:pt idx="37">
                  <c:v>20.534692548991504</c:v>
                </c:pt>
                <c:pt idx="38">
                  <c:v>22.156617895609028</c:v>
                </c:pt>
                <c:pt idx="39">
                  <c:v>23.082602662105444</c:v>
                </c:pt>
                <c:pt idx="40">
                  <c:v>18.890953532126716</c:v>
                </c:pt>
                <c:pt idx="41">
                  <c:v>21.049606066154787</c:v>
                </c:pt>
                <c:pt idx="42">
                  <c:v>22.492928616642082</c:v>
                </c:pt>
                <c:pt idx="43">
                  <c:v>24.056182133110966</c:v>
                </c:pt>
                <c:pt idx="44">
                  <c:v>23.089055547043948</c:v>
                </c:pt>
                <c:pt idx="45">
                  <c:v>23.557773836450981</c:v>
                </c:pt>
                <c:pt idx="46">
                  <c:v>21.511229218634544</c:v>
                </c:pt>
                <c:pt idx="47">
                  <c:v>18.296900568913038</c:v>
                </c:pt>
                <c:pt idx="48">
                  <c:v>22.39192842963061</c:v>
                </c:pt>
                <c:pt idx="49">
                  <c:v>17.621927554042657</c:v>
                </c:pt>
                <c:pt idx="50">
                  <c:v>20.739329054610806</c:v>
                </c:pt>
                <c:pt idx="51">
                  <c:v>19.188531613896572</c:v>
                </c:pt>
                <c:pt idx="52">
                  <c:v>18.571073879927535</c:v>
                </c:pt>
                <c:pt idx="53">
                  <c:v>21.142785772942201</c:v>
                </c:pt>
                <c:pt idx="54">
                  <c:v>19.241259342643207</c:v>
                </c:pt>
                <c:pt idx="55">
                  <c:v>23.008332183736215</c:v>
                </c:pt>
                <c:pt idx="56">
                  <c:v>23.690664584780411</c:v>
                </c:pt>
                <c:pt idx="57">
                  <c:v>22.817960021433969</c:v>
                </c:pt>
                <c:pt idx="58">
                  <c:v>23.201454751134953</c:v>
                </c:pt>
                <c:pt idx="59">
                  <c:v>22.927652950062523</c:v>
                </c:pt>
                <c:pt idx="60">
                  <c:v>23.011655247804129</c:v>
                </c:pt>
                <c:pt idx="61">
                  <c:v>23.353595256327235</c:v>
                </c:pt>
                <c:pt idx="62">
                  <c:v>23.185000555272968</c:v>
                </c:pt>
                <c:pt idx="63">
                  <c:v>23.371982945921104</c:v>
                </c:pt>
                <c:pt idx="64">
                  <c:v>23.263745268944174</c:v>
                </c:pt>
                <c:pt idx="65">
                  <c:v>23.666926946766011</c:v>
                </c:pt>
                <c:pt idx="66">
                  <c:v>23.696973069902576</c:v>
                </c:pt>
                <c:pt idx="67">
                  <c:v>23.782537351434001</c:v>
                </c:pt>
                <c:pt idx="68">
                  <c:v>22.598104132260914</c:v>
                </c:pt>
                <c:pt idx="69">
                  <c:v>22.897357443180162</c:v>
                </c:pt>
                <c:pt idx="70">
                  <c:v>21.546931198966828</c:v>
                </c:pt>
                <c:pt idx="71">
                  <c:v>21.673753043927686</c:v>
                </c:pt>
                <c:pt idx="72">
                  <c:v>22.013225268643872</c:v>
                </c:pt>
                <c:pt idx="73">
                  <c:v>22.013893667852884</c:v>
                </c:pt>
                <c:pt idx="74">
                  <c:v>22.109900099693782</c:v>
                </c:pt>
                <c:pt idx="75">
                  <c:v>22.524810289682435</c:v>
                </c:pt>
                <c:pt idx="76">
                  <c:v>21.260907894470506</c:v>
                </c:pt>
                <c:pt idx="77">
                  <c:v>20.407964216237389</c:v>
                </c:pt>
                <c:pt idx="78">
                  <c:v>20.714965220702211</c:v>
                </c:pt>
                <c:pt idx="79">
                  <c:v>20.578839645429046</c:v>
                </c:pt>
                <c:pt idx="80">
                  <c:v>20.697716194007199</c:v>
                </c:pt>
                <c:pt idx="81">
                  <c:v>22.054739672408445</c:v>
                </c:pt>
                <c:pt idx="82">
                  <c:v>20.810871300595771</c:v>
                </c:pt>
                <c:pt idx="83">
                  <c:v>23.129067111797383</c:v>
                </c:pt>
                <c:pt idx="84">
                  <c:v>21.103233809987056</c:v>
                </c:pt>
                <c:pt idx="85">
                  <c:v>21.1090707948151</c:v>
                </c:pt>
                <c:pt idx="86">
                  <c:v>20.591216999376787</c:v>
                </c:pt>
                <c:pt idx="87">
                  <c:v>21.335294465945896</c:v>
                </c:pt>
                <c:pt idx="88">
                  <c:v>20.895423340206612</c:v>
                </c:pt>
                <c:pt idx="89">
                  <c:v>21.382867733614784</c:v>
                </c:pt>
                <c:pt idx="90">
                  <c:v>21.248078036099546</c:v>
                </c:pt>
                <c:pt idx="91">
                  <c:v>21.491128150954371</c:v>
                </c:pt>
                <c:pt idx="92">
                  <c:v>21.770101961313706</c:v>
                </c:pt>
                <c:pt idx="93">
                  <c:v>20.951393948351395</c:v>
                </c:pt>
                <c:pt idx="94">
                  <c:v>20.957467082486779</c:v>
                </c:pt>
                <c:pt idx="95">
                  <c:v>20.544271621873911</c:v>
                </c:pt>
                <c:pt idx="96">
                  <c:v>19.629779056146912</c:v>
                </c:pt>
                <c:pt idx="97">
                  <c:v>21.452919377162225</c:v>
                </c:pt>
                <c:pt idx="98">
                  <c:v>21.913569800625417</c:v>
                </c:pt>
                <c:pt idx="99">
                  <c:v>23.757437862400774</c:v>
                </c:pt>
                <c:pt idx="100">
                  <c:v>25.152363074461675</c:v>
                </c:pt>
                <c:pt idx="101">
                  <c:v>23.420586756896846</c:v>
                </c:pt>
                <c:pt idx="102">
                  <c:v>23.447952456743792</c:v>
                </c:pt>
                <c:pt idx="103">
                  <c:v>21.051564525677669</c:v>
                </c:pt>
                <c:pt idx="104">
                  <c:v>23.124266790205343</c:v>
                </c:pt>
                <c:pt idx="105">
                  <c:v>22.833058328208722</c:v>
                </c:pt>
                <c:pt idx="106">
                  <c:v>22.464077107008428</c:v>
                </c:pt>
                <c:pt idx="107">
                  <c:v>22.393085929862089</c:v>
                </c:pt>
                <c:pt idx="108">
                  <c:v>20.459615453535346</c:v>
                </c:pt>
                <c:pt idx="109">
                  <c:v>21.063253476494577</c:v>
                </c:pt>
                <c:pt idx="110">
                  <c:v>20.552388033885848</c:v>
                </c:pt>
                <c:pt idx="111">
                  <c:v>20.200191211941728</c:v>
                </c:pt>
                <c:pt idx="112">
                  <c:v>20.443490985940514</c:v>
                </c:pt>
                <c:pt idx="113">
                  <c:v>20.446100721098816</c:v>
                </c:pt>
                <c:pt idx="114">
                  <c:v>20.445220493021363</c:v>
                </c:pt>
                <c:pt idx="115">
                  <c:v>20.208401819241363</c:v>
                </c:pt>
                <c:pt idx="116">
                  <c:v>20.140046237804899</c:v>
                </c:pt>
                <c:pt idx="117">
                  <c:v>21.261468641963145</c:v>
                </c:pt>
                <c:pt idx="118">
                  <c:v>20.494512355092439</c:v>
                </c:pt>
                <c:pt idx="119">
                  <c:v>19.824791231974352</c:v>
                </c:pt>
                <c:pt idx="120">
                  <c:v>21.168757504627337</c:v>
                </c:pt>
                <c:pt idx="121">
                  <c:v>21.330252503968822</c:v>
                </c:pt>
                <c:pt idx="122">
                  <c:v>21.129053938785844</c:v>
                </c:pt>
                <c:pt idx="123">
                  <c:v>21.051723581000026</c:v>
                </c:pt>
                <c:pt idx="124">
                  <c:v>20.962753640560226</c:v>
                </c:pt>
                <c:pt idx="125">
                  <c:v>20.666286088095497</c:v>
                </c:pt>
                <c:pt idx="126">
                  <c:v>21.148974219289641</c:v>
                </c:pt>
                <c:pt idx="127">
                  <c:v>20.862541448961395</c:v>
                </c:pt>
                <c:pt idx="128">
                  <c:v>21.313463086414792</c:v>
                </c:pt>
                <c:pt idx="129">
                  <c:v>21.409321016370818</c:v>
                </c:pt>
                <c:pt idx="130">
                  <c:v>21.033951985477465</c:v>
                </c:pt>
                <c:pt idx="131">
                  <c:v>21.235691704323397</c:v>
                </c:pt>
                <c:pt idx="132">
                  <c:v>24.735402712108254</c:v>
                </c:pt>
                <c:pt idx="133">
                  <c:v>21.513661466807402</c:v>
                </c:pt>
                <c:pt idx="134">
                  <c:v>22.143101721858407</c:v>
                </c:pt>
                <c:pt idx="135">
                  <c:v>27.701720459547808</c:v>
                </c:pt>
                <c:pt idx="136">
                  <c:v>21.28465438251974</c:v>
                </c:pt>
                <c:pt idx="137">
                  <c:v>30.287938345348465</c:v>
                </c:pt>
                <c:pt idx="138">
                  <c:v>25.843797664206679</c:v>
                </c:pt>
                <c:pt idx="139">
                  <c:v>29.682088343977661</c:v>
                </c:pt>
                <c:pt idx="140">
                  <c:v>20.359222210112378</c:v>
                </c:pt>
                <c:pt idx="141">
                  <c:v>22.133210687953195</c:v>
                </c:pt>
                <c:pt idx="142">
                  <c:v>37.279676812999597</c:v>
                </c:pt>
                <c:pt idx="143">
                  <c:v>22.849800676706383</c:v>
                </c:pt>
                <c:pt idx="144">
                  <c:v>25.283507358710892</c:v>
                </c:pt>
                <c:pt idx="145">
                  <c:v>23.49982471886274</c:v>
                </c:pt>
                <c:pt idx="146">
                  <c:v>26.331524783267298</c:v>
                </c:pt>
                <c:pt idx="147">
                  <c:v>28.880698493739885</c:v>
                </c:pt>
                <c:pt idx="148">
                  <c:v>31.63529118879427</c:v>
                </c:pt>
                <c:pt idx="149">
                  <c:v>26.716186854645603</c:v>
                </c:pt>
                <c:pt idx="150">
                  <c:v>30.63236881421361</c:v>
                </c:pt>
                <c:pt idx="151">
                  <c:v>23.825786231756823</c:v>
                </c:pt>
                <c:pt idx="152">
                  <c:v>27.439262722731126</c:v>
                </c:pt>
                <c:pt idx="153">
                  <c:v>21.245886616735433</c:v>
                </c:pt>
                <c:pt idx="154">
                  <c:v>20.330372480702582</c:v>
                </c:pt>
                <c:pt idx="155">
                  <c:v>24.397637861995563</c:v>
                </c:pt>
                <c:pt idx="156">
                  <c:v>24.206058236349385</c:v>
                </c:pt>
                <c:pt idx="157">
                  <c:v>21.348900723432543</c:v>
                </c:pt>
                <c:pt idx="158">
                  <c:v>27.473374780018794</c:v>
                </c:pt>
                <c:pt idx="159">
                  <c:v>25.379595295519973</c:v>
                </c:pt>
                <c:pt idx="160">
                  <c:v>24.129945234463783</c:v>
                </c:pt>
                <c:pt idx="161">
                  <c:v>22.293140667019607</c:v>
                </c:pt>
                <c:pt idx="162">
                  <c:v>22.487726214727228</c:v>
                </c:pt>
                <c:pt idx="163">
                  <c:v>22.809693521771575</c:v>
                </c:pt>
                <c:pt idx="164">
                  <c:v>21.663751217768233</c:v>
                </c:pt>
                <c:pt idx="165">
                  <c:v>23.428845189139867</c:v>
                </c:pt>
                <c:pt idx="166">
                  <c:v>23.24107582965809</c:v>
                </c:pt>
                <c:pt idx="167">
                  <c:v>22.338960961988477</c:v>
                </c:pt>
                <c:pt idx="168">
                  <c:v>24.155630125306132</c:v>
                </c:pt>
                <c:pt idx="169">
                  <c:v>21.973406830499151</c:v>
                </c:pt>
                <c:pt idx="170">
                  <c:v>22.172448140980137</c:v>
                </c:pt>
                <c:pt idx="171">
                  <c:v>24.970174628607449</c:v>
                </c:pt>
                <c:pt idx="172">
                  <c:v>22.259514772204398</c:v>
                </c:pt>
                <c:pt idx="173">
                  <c:v>22.785140306666509</c:v>
                </c:pt>
                <c:pt idx="174">
                  <c:v>23.702700902014339</c:v>
                </c:pt>
                <c:pt idx="175">
                  <c:v>21.716462182614222</c:v>
                </c:pt>
                <c:pt idx="176">
                  <c:v>23.27532410406754</c:v>
                </c:pt>
                <c:pt idx="177">
                  <c:v>28.671594833668969</c:v>
                </c:pt>
                <c:pt idx="178">
                  <c:v>23.284280656546731</c:v>
                </c:pt>
                <c:pt idx="179">
                  <c:v>21.834210259840855</c:v>
                </c:pt>
                <c:pt idx="180">
                  <c:v>23.858661295569938</c:v>
                </c:pt>
                <c:pt idx="181">
                  <c:v>21.103767760964868</c:v>
                </c:pt>
                <c:pt idx="182">
                  <c:v>22.092932800630155</c:v>
                </c:pt>
                <c:pt idx="183">
                  <c:v>20.911311989995497</c:v>
                </c:pt>
                <c:pt idx="184">
                  <c:v>22.177751154253038</c:v>
                </c:pt>
                <c:pt idx="185">
                  <c:v>24.416270144226978</c:v>
                </c:pt>
                <c:pt idx="186">
                  <c:v>18.931532856081446</c:v>
                </c:pt>
                <c:pt idx="187">
                  <c:v>20.033272341544361</c:v>
                </c:pt>
                <c:pt idx="188">
                  <c:v>18.914671403244441</c:v>
                </c:pt>
                <c:pt idx="189">
                  <c:v>16.19402198542851</c:v>
                </c:pt>
                <c:pt idx="190">
                  <c:v>18.430675167311367</c:v>
                </c:pt>
                <c:pt idx="191">
                  <c:v>7.3905560545342492</c:v>
                </c:pt>
                <c:pt idx="192">
                  <c:v>8.977909009892489</c:v>
                </c:pt>
                <c:pt idx="193">
                  <c:v>19.245982849112924</c:v>
                </c:pt>
                <c:pt idx="194">
                  <c:v>12.836067374467504</c:v>
                </c:pt>
                <c:pt idx="195">
                  <c:v>17.331286438304684</c:v>
                </c:pt>
                <c:pt idx="196">
                  <c:v>16.89911991760151</c:v>
                </c:pt>
                <c:pt idx="197">
                  <c:v>6.8067439833819288</c:v>
                </c:pt>
                <c:pt idx="198">
                  <c:v>1.7109280261125792</c:v>
                </c:pt>
                <c:pt idx="199">
                  <c:v>0.71048614588037573</c:v>
                </c:pt>
                <c:pt idx="200">
                  <c:v>1.0353927307424637</c:v>
                </c:pt>
                <c:pt idx="201">
                  <c:v>1.0398709375638449</c:v>
                </c:pt>
                <c:pt idx="202">
                  <c:v>1.6095852497811425</c:v>
                </c:pt>
                <c:pt idx="203">
                  <c:v>1.9876503814518243</c:v>
                </c:pt>
                <c:pt idx="204">
                  <c:v>1.4973661322999687</c:v>
                </c:pt>
                <c:pt idx="205">
                  <c:v>1.8274809423783678</c:v>
                </c:pt>
                <c:pt idx="206">
                  <c:v>2.3056446597290181</c:v>
                </c:pt>
                <c:pt idx="207">
                  <c:v>1.7904401188406061</c:v>
                </c:pt>
                <c:pt idx="208">
                  <c:v>1.4540912315754939</c:v>
                </c:pt>
                <c:pt idx="209">
                  <c:v>1.3031262812565148</c:v>
                </c:pt>
                <c:pt idx="210">
                  <c:v>2.6197929274624898</c:v>
                </c:pt>
                <c:pt idx="211">
                  <c:v>2.3206931972951006</c:v>
                </c:pt>
                <c:pt idx="212">
                  <c:v>1.8669262205201664</c:v>
                </c:pt>
                <c:pt idx="213">
                  <c:v>2.240060517257636</c:v>
                </c:pt>
                <c:pt idx="214">
                  <c:v>1.6665931182872895</c:v>
                </c:pt>
                <c:pt idx="215">
                  <c:v>1.5959593193061083</c:v>
                </c:pt>
                <c:pt idx="216">
                  <c:v>3.5763521637794038</c:v>
                </c:pt>
                <c:pt idx="217">
                  <c:v>1.6270400304186605</c:v>
                </c:pt>
                <c:pt idx="218">
                  <c:v>1.5261088829141589</c:v>
                </c:pt>
                <c:pt idx="219">
                  <c:v>0.77113514631369284</c:v>
                </c:pt>
                <c:pt idx="220">
                  <c:v>1.5784533183767002</c:v>
                </c:pt>
                <c:pt idx="221">
                  <c:v>2.5865244887715622</c:v>
                </c:pt>
                <c:pt idx="222">
                  <c:v>1.4695904556793393</c:v>
                </c:pt>
                <c:pt idx="223">
                  <c:v>1.2945</c:v>
                </c:pt>
                <c:pt idx="224">
                  <c:v>1.341704361512166</c:v>
                </c:pt>
                <c:pt idx="225">
                  <c:v>1.3806933744878225</c:v>
                </c:pt>
                <c:pt idx="226">
                  <c:v>1.1034013726260872</c:v>
                </c:pt>
                <c:pt idx="227">
                  <c:v>2.3157204557260092</c:v>
                </c:pt>
                <c:pt idx="228">
                  <c:v>1.6881901328719162</c:v>
                </c:pt>
                <c:pt idx="229">
                  <c:v>2.7027447704341823</c:v>
                </c:pt>
                <c:pt idx="230">
                  <c:v>4.2330716108389872</c:v>
                </c:pt>
                <c:pt idx="231">
                  <c:v>3.782453398676171</c:v>
                </c:pt>
                <c:pt idx="232">
                  <c:v>6.3616122622643818</c:v>
                </c:pt>
                <c:pt idx="233">
                  <c:v>4.6821696654269616</c:v>
                </c:pt>
                <c:pt idx="234">
                  <c:v>4.9770505404139502</c:v>
                </c:pt>
                <c:pt idx="235">
                  <c:v>4.6557013819801192</c:v>
                </c:pt>
                <c:pt idx="236">
                  <c:v>3.0806296796604493</c:v>
                </c:pt>
                <c:pt idx="237">
                  <c:v>2.5275331666556289</c:v>
                </c:pt>
                <c:pt idx="238">
                  <c:v>1.6702306068526762</c:v>
                </c:pt>
                <c:pt idx="239">
                  <c:v>1.5554769988954109</c:v>
                </c:pt>
                <c:pt idx="240">
                  <c:v>1.3362844443501798</c:v>
                </c:pt>
                <c:pt idx="241">
                  <c:v>3.9231180508320329</c:v>
                </c:pt>
                <c:pt idx="242">
                  <c:v>3.0148327035644851</c:v>
                </c:pt>
                <c:pt idx="243">
                  <c:v>3.5644403863379037</c:v>
                </c:pt>
                <c:pt idx="244">
                  <c:v>3.3750724621668704</c:v>
                </c:pt>
                <c:pt idx="245">
                  <c:v>3.3889693451155867</c:v>
                </c:pt>
                <c:pt idx="246">
                  <c:v>3.1605539403128979</c:v>
                </c:pt>
                <c:pt idx="247">
                  <c:v>3.1313462208078358</c:v>
                </c:pt>
                <c:pt idx="248">
                  <c:v>4.0164419212373943</c:v>
                </c:pt>
                <c:pt idx="249">
                  <c:v>6.7598927984689228</c:v>
                </c:pt>
                <c:pt idx="250">
                  <c:v>6.5419417817237342</c:v>
                </c:pt>
                <c:pt idx="251">
                  <c:v>6.5662398170372676</c:v>
                </c:pt>
                <c:pt idx="252">
                  <c:v>7.4220461383762188</c:v>
                </c:pt>
                <c:pt idx="253">
                  <c:v>6.6554432538808879</c:v>
                </c:pt>
                <c:pt idx="254">
                  <c:v>7.1651800115483262</c:v>
                </c:pt>
                <c:pt idx="255">
                  <c:v>7.137408504422595</c:v>
                </c:pt>
                <c:pt idx="256">
                  <c:v>6.9008813744648823</c:v>
                </c:pt>
                <c:pt idx="257">
                  <c:v>6.8789167573522114</c:v>
                </c:pt>
                <c:pt idx="258">
                  <c:v>4.0669170799213505</c:v>
                </c:pt>
                <c:pt idx="259">
                  <c:v>3.299500996157978</c:v>
                </c:pt>
                <c:pt idx="260">
                  <c:v>0.45771526764544657</c:v>
                </c:pt>
                <c:pt idx="261">
                  <c:v>0.22598589172751149</c:v>
                </c:pt>
                <c:pt idx="262">
                  <c:v>0.39983482005103932</c:v>
                </c:pt>
                <c:pt idx="263">
                  <c:v>0.47978972616554261</c:v>
                </c:pt>
                <c:pt idx="264">
                  <c:v>0.62610164737832097</c:v>
                </c:pt>
                <c:pt idx="265">
                  <c:v>0.7053425024590676</c:v>
                </c:pt>
                <c:pt idx="266">
                  <c:v>0.78624582212371452</c:v>
                </c:pt>
                <c:pt idx="267">
                  <c:v>0.9163404357279914</c:v>
                </c:pt>
                <c:pt idx="268">
                  <c:v>0.63989223361453407</c:v>
                </c:pt>
                <c:pt idx="269">
                  <c:v>0.7618033298047</c:v>
                </c:pt>
                <c:pt idx="270">
                  <c:v>0.64131054283437683</c:v>
                </c:pt>
                <c:pt idx="271">
                  <c:v>0.76447545706651132</c:v>
                </c:pt>
                <c:pt idx="272">
                  <c:v>0.62951973057216781</c:v>
                </c:pt>
                <c:pt idx="273">
                  <c:v>0.74215122463474836</c:v>
                </c:pt>
                <c:pt idx="274">
                  <c:v>0.62122337729532795</c:v>
                </c:pt>
                <c:pt idx="275">
                  <c:v>0.91057188488809837</c:v>
                </c:pt>
                <c:pt idx="276">
                  <c:v>0.69001460533499426</c:v>
                </c:pt>
                <c:pt idx="277">
                  <c:v>0.69040313044512525</c:v>
                </c:pt>
                <c:pt idx="278">
                  <c:v>0.3580902173608469</c:v>
                </c:pt>
                <c:pt idx="279">
                  <c:v>0.36408884405149999</c:v>
                </c:pt>
                <c:pt idx="280">
                  <c:v>0.53101045333546537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9B5-4257-A383-D3232BA0637D}"/>
            </c:ext>
          </c:extLst>
        </c:ser>
        <c:ser>
          <c:idx val="0"/>
          <c:order val="4"/>
          <c:tx>
            <c:v>SO4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'R-42 Anions'!$I$3:$I$283</c:f>
              <c:numCache>
                <c:formatCode>m/d/yyyy\ h:mm</c:formatCode>
                <c:ptCount val="281"/>
                <c:pt idx="17" formatCode="General">
                  <c:v>0</c:v>
                </c:pt>
                <c:pt idx="18" formatCode="General">
                  <c:v>186.00000002165325</c:v>
                </c:pt>
                <c:pt idx="19" formatCode="General">
                  <c:v>372.00000001082662</c:v>
                </c:pt>
                <c:pt idx="20" formatCode="General">
                  <c:v>558</c:v>
                </c:pt>
                <c:pt idx="21" formatCode="General">
                  <c:v>744.00000002165325</c:v>
                </c:pt>
                <c:pt idx="24" formatCode="General">
                  <c:v>860.40000001487783</c:v>
                </c:pt>
                <c:pt idx="25" formatCode="General">
                  <c:v>976.8000000284286</c:v>
                </c:pt>
                <c:pt idx="26" formatCode="General">
                  <c:v>1093.2000000216533</c:v>
                </c:pt>
                <c:pt idx="27" formatCode="General">
                  <c:v>1209.6000000148779</c:v>
                </c:pt>
                <c:pt idx="28" formatCode="General">
                  <c:v>1326.0000000284285</c:v>
                </c:pt>
                <c:pt idx="29" formatCode="General">
                  <c:v>1442.4000000216531</c:v>
                </c:pt>
                <c:pt idx="30" formatCode="General">
                  <c:v>1558.8000000148777</c:v>
                </c:pt>
                <c:pt idx="31" formatCode="General">
                  <c:v>1675.2000000284283</c:v>
                </c:pt>
                <c:pt idx="32" formatCode="General">
                  <c:v>1791.6000000216529</c:v>
                </c:pt>
                <c:pt idx="33" formatCode="General">
                  <c:v>1908.0000000148775</c:v>
                </c:pt>
                <c:pt idx="34" formatCode="General">
                  <c:v>2024.4000000284282</c:v>
                </c:pt>
                <c:pt idx="35" formatCode="General">
                  <c:v>2140.800000021653</c:v>
                </c:pt>
                <c:pt idx="36" formatCode="General">
                  <c:v>2257.2000000148778</c:v>
                </c:pt>
                <c:pt idx="37" formatCode="General">
                  <c:v>2373.6000000284284</c:v>
                </c:pt>
                <c:pt idx="38" formatCode="General">
                  <c:v>2490.0000000216532</c:v>
                </c:pt>
                <c:pt idx="39" formatCode="General">
                  <c:v>2606.4000000148781</c:v>
                </c:pt>
                <c:pt idx="40" formatCode="General">
                  <c:v>2722.8000000284287</c:v>
                </c:pt>
                <c:pt idx="41" formatCode="General">
                  <c:v>2839.2000000216535</c:v>
                </c:pt>
                <c:pt idx="42" formatCode="General">
                  <c:v>2955.6000000148783</c:v>
                </c:pt>
                <c:pt idx="43" formatCode="General">
                  <c:v>3072.000000028429</c:v>
                </c:pt>
                <c:pt idx="44" formatCode="General">
                  <c:v>3188.4000000216538</c:v>
                </c:pt>
                <c:pt idx="45" formatCode="General">
                  <c:v>3304.8000000148786</c:v>
                </c:pt>
                <c:pt idx="46" formatCode="General">
                  <c:v>3421.2000000284293</c:v>
                </c:pt>
                <c:pt idx="47" formatCode="General">
                  <c:v>3537.6000000216541</c:v>
                </c:pt>
                <c:pt idx="48" formatCode="General">
                  <c:v>3770.4000000284286</c:v>
                </c:pt>
                <c:pt idx="49" formatCode="General">
                  <c:v>4003.2000000148782</c:v>
                </c:pt>
                <c:pt idx="50" formatCode="General">
                  <c:v>4236.0000000216542</c:v>
                </c:pt>
                <c:pt idx="51" formatCode="General">
                  <c:v>4468.8000000284292</c:v>
                </c:pt>
                <c:pt idx="52" formatCode="General">
                  <c:v>4701.6000000148779</c:v>
                </c:pt>
                <c:pt idx="53" formatCode="General">
                  <c:v>4934.4000000216538</c:v>
                </c:pt>
                <c:pt idx="54" formatCode="General">
                  <c:v>5167.2000000284288</c:v>
                </c:pt>
                <c:pt idx="55" formatCode="General">
                  <c:v>5400.0000000148784</c:v>
                </c:pt>
                <c:pt idx="56" formatCode="General">
                  <c:v>5632.8000000216534</c:v>
                </c:pt>
                <c:pt idx="57" formatCode="General">
                  <c:v>5865.6000000284284</c:v>
                </c:pt>
                <c:pt idx="58" formatCode="General">
                  <c:v>6098.4000000148781</c:v>
                </c:pt>
                <c:pt idx="59" formatCode="General">
                  <c:v>6331.2000000216531</c:v>
                </c:pt>
                <c:pt idx="60" formatCode="General">
                  <c:v>6564.000000028429</c:v>
                </c:pt>
                <c:pt idx="61" formatCode="General">
                  <c:v>6796.8000000148786</c:v>
                </c:pt>
                <c:pt idx="62" formatCode="General">
                  <c:v>7029.6000000216536</c:v>
                </c:pt>
                <c:pt idx="63" formatCode="General">
                  <c:v>7262.4000000284286</c:v>
                </c:pt>
                <c:pt idx="64" formatCode="General">
                  <c:v>7495.2000000148782</c:v>
                </c:pt>
                <c:pt idx="65" formatCode="General">
                  <c:v>7728.0000000216532</c:v>
                </c:pt>
                <c:pt idx="66" formatCode="General">
                  <c:v>7960.8000000284283</c:v>
                </c:pt>
                <c:pt idx="67" formatCode="General">
                  <c:v>8193.6000000148779</c:v>
                </c:pt>
                <c:pt idx="68" formatCode="General">
                  <c:v>8426.4000000216529</c:v>
                </c:pt>
                <c:pt idx="69" formatCode="General">
                  <c:v>8659.2000000284279</c:v>
                </c:pt>
                <c:pt idx="70" formatCode="General">
                  <c:v>8892.0000000148775</c:v>
                </c:pt>
                <c:pt idx="71" formatCode="General">
                  <c:v>9124.8000000216525</c:v>
                </c:pt>
                <c:pt idx="72" formatCode="General">
                  <c:v>9357.6000000284275</c:v>
                </c:pt>
                <c:pt idx="73" formatCode="General">
                  <c:v>9590.4000000148772</c:v>
                </c:pt>
                <c:pt idx="74" formatCode="General">
                  <c:v>9823.2000000216522</c:v>
                </c:pt>
                <c:pt idx="75" formatCode="General">
                  <c:v>10056.000000028427</c:v>
                </c:pt>
                <c:pt idx="76" formatCode="General">
                  <c:v>10288.800000014877</c:v>
                </c:pt>
                <c:pt idx="77" formatCode="General">
                  <c:v>10521.600000021652</c:v>
                </c:pt>
                <c:pt idx="78" formatCode="General">
                  <c:v>10754.400000028427</c:v>
                </c:pt>
                <c:pt idx="79" formatCode="General">
                  <c:v>10987.200000014876</c:v>
                </c:pt>
                <c:pt idx="80" formatCode="General">
                  <c:v>11220.000000021651</c:v>
                </c:pt>
                <c:pt idx="81" formatCode="General">
                  <c:v>11220.000000021651</c:v>
                </c:pt>
                <c:pt idx="82" formatCode="General">
                  <c:v>11452.800000028426</c:v>
                </c:pt>
                <c:pt idx="83" formatCode="General">
                  <c:v>11452.800000028426</c:v>
                </c:pt>
                <c:pt idx="84" formatCode="General">
                  <c:v>11685.600000014876</c:v>
                </c:pt>
                <c:pt idx="85" formatCode="General">
                  <c:v>11918.400000021651</c:v>
                </c:pt>
                <c:pt idx="86" formatCode="General">
                  <c:v>12151.200000028426</c:v>
                </c:pt>
                <c:pt idx="87" formatCode="General">
                  <c:v>12384.000000014876</c:v>
                </c:pt>
                <c:pt idx="88" formatCode="General">
                  <c:v>12616.800000021651</c:v>
                </c:pt>
                <c:pt idx="89" formatCode="General">
                  <c:v>12849.600000028426</c:v>
                </c:pt>
                <c:pt idx="90" formatCode="General">
                  <c:v>13082.400000014875</c:v>
                </c:pt>
                <c:pt idx="91" formatCode="General">
                  <c:v>13315.20000002165</c:v>
                </c:pt>
                <c:pt idx="92" formatCode="General">
                  <c:v>13548.000000028425</c:v>
                </c:pt>
                <c:pt idx="93" formatCode="General">
                  <c:v>13780.800000014875</c:v>
                </c:pt>
                <c:pt idx="94" formatCode="General">
                  <c:v>14013.60000002165</c:v>
                </c:pt>
                <c:pt idx="95" formatCode="General">
                  <c:v>14246.400000028425</c:v>
                </c:pt>
                <c:pt idx="96" formatCode="General">
                  <c:v>14479.200000014875</c:v>
                </c:pt>
                <c:pt idx="97" formatCode="General">
                  <c:v>14712.00000002165</c:v>
                </c:pt>
                <c:pt idx="98" formatCode="General">
                  <c:v>14944.800000028425</c:v>
                </c:pt>
                <c:pt idx="99" formatCode="General">
                  <c:v>17505.600000021648</c:v>
                </c:pt>
                <c:pt idx="100" formatCode="General">
                  <c:v>17738.400000028425</c:v>
                </c:pt>
                <c:pt idx="101" formatCode="General">
                  <c:v>17971.200000014873</c:v>
                </c:pt>
                <c:pt idx="102" formatCode="General">
                  <c:v>18204.00000002165</c:v>
                </c:pt>
                <c:pt idx="103" formatCode="General">
                  <c:v>18436.800000028426</c:v>
                </c:pt>
                <c:pt idx="104" formatCode="General">
                  <c:v>18669.600000014874</c:v>
                </c:pt>
                <c:pt idx="105" formatCode="General">
                  <c:v>18902.400000021651</c:v>
                </c:pt>
                <c:pt idx="106" formatCode="General">
                  <c:v>19135.200000028428</c:v>
                </c:pt>
                <c:pt idx="107" formatCode="General">
                  <c:v>19368.000000014876</c:v>
                </c:pt>
                <c:pt idx="108" formatCode="General">
                  <c:v>20066.400000014877</c:v>
                </c:pt>
                <c:pt idx="109" formatCode="General">
                  <c:v>20299.200000021654</c:v>
                </c:pt>
                <c:pt idx="110" formatCode="General">
                  <c:v>20532.000000028431</c:v>
                </c:pt>
                <c:pt idx="111" formatCode="General">
                  <c:v>20764.800000014879</c:v>
                </c:pt>
                <c:pt idx="112" formatCode="General">
                  <c:v>20997.600000021655</c:v>
                </c:pt>
                <c:pt idx="113" formatCode="General">
                  <c:v>21230.400000028432</c:v>
                </c:pt>
                <c:pt idx="114" formatCode="General">
                  <c:v>21463.20000001488</c:v>
                </c:pt>
                <c:pt idx="115" formatCode="General">
                  <c:v>21696.000000021657</c:v>
                </c:pt>
                <c:pt idx="116" formatCode="General">
                  <c:v>21928.800000028434</c:v>
                </c:pt>
                <c:pt idx="117" formatCode="General">
                  <c:v>22161.600000014882</c:v>
                </c:pt>
                <c:pt idx="118" formatCode="General">
                  <c:v>22394.400000021658</c:v>
                </c:pt>
                <c:pt idx="119" formatCode="General">
                  <c:v>22627.200000028435</c:v>
                </c:pt>
                <c:pt idx="120" formatCode="General">
                  <c:v>22860.000000014883</c:v>
                </c:pt>
                <c:pt idx="121" formatCode="General">
                  <c:v>23092.80000002166</c:v>
                </c:pt>
                <c:pt idx="122" formatCode="General">
                  <c:v>23325.600000028437</c:v>
                </c:pt>
                <c:pt idx="123" formatCode="General">
                  <c:v>23558.400000014884</c:v>
                </c:pt>
                <c:pt idx="124" formatCode="General">
                  <c:v>23791.200000021661</c:v>
                </c:pt>
                <c:pt idx="125" formatCode="General">
                  <c:v>24024.000000028438</c:v>
                </c:pt>
                <c:pt idx="126" formatCode="General">
                  <c:v>24256.800000014886</c:v>
                </c:pt>
                <c:pt idx="127" formatCode="General">
                  <c:v>24489.600000021663</c:v>
                </c:pt>
                <c:pt idx="128" formatCode="General">
                  <c:v>24722.40000002844</c:v>
                </c:pt>
                <c:pt idx="129" formatCode="General">
                  <c:v>24955.200000014887</c:v>
                </c:pt>
                <c:pt idx="130" formatCode="General">
                  <c:v>25188.000000021661</c:v>
                </c:pt>
                <c:pt idx="131" formatCode="General">
                  <c:v>25420.800000028434</c:v>
                </c:pt>
                <c:pt idx="132" formatCode="General">
                  <c:v>25653.600000014882</c:v>
                </c:pt>
                <c:pt idx="133" formatCode="General">
                  <c:v>25886.400000021658</c:v>
                </c:pt>
                <c:pt idx="134" formatCode="General">
                  <c:v>26119.200000028435</c:v>
                </c:pt>
                <c:pt idx="135" formatCode="General">
                  <c:v>26352.000000014887</c:v>
                </c:pt>
                <c:pt idx="136" formatCode="General">
                  <c:v>26584.80000002166</c:v>
                </c:pt>
                <c:pt idx="137" formatCode="General">
                  <c:v>26817.600000028437</c:v>
                </c:pt>
                <c:pt idx="138" formatCode="General">
                  <c:v>27050.400000014884</c:v>
                </c:pt>
                <c:pt idx="139" formatCode="General">
                  <c:v>27283.200000021661</c:v>
                </c:pt>
                <c:pt idx="140" formatCode="General">
                  <c:v>27516.000000028438</c:v>
                </c:pt>
                <c:pt idx="141" formatCode="General">
                  <c:v>27748.800000014886</c:v>
                </c:pt>
                <c:pt idx="142" formatCode="General">
                  <c:v>27981.600000021663</c:v>
                </c:pt>
                <c:pt idx="143" formatCode="General">
                  <c:v>28214.40000002844</c:v>
                </c:pt>
                <c:pt idx="144" formatCode="General">
                  <c:v>28447.200000014887</c:v>
                </c:pt>
                <c:pt idx="145" formatCode="General">
                  <c:v>29184.400000019403</c:v>
                </c:pt>
                <c:pt idx="146" formatCode="General">
                  <c:v>30862.500000021661</c:v>
                </c:pt>
                <c:pt idx="147" formatCode="General">
                  <c:v>32220.500000017142</c:v>
                </c:pt>
                <c:pt idx="148" formatCode="General">
                  <c:v>34432.100000030696</c:v>
                </c:pt>
                <c:pt idx="149" formatCode="General">
                  <c:v>36926.940000012175</c:v>
                </c:pt>
                <c:pt idx="150" formatCode="General">
                  <c:v>37526.400000014888</c:v>
                </c:pt>
                <c:pt idx="151" formatCode="General">
                  <c:v>39738.000000028442</c:v>
                </c:pt>
                <c:pt idx="152" formatCode="General">
                  <c:v>40320.000000014887</c:v>
                </c:pt>
                <c:pt idx="153" formatCode="General">
                  <c:v>42405.500000023923</c:v>
                </c:pt>
                <c:pt idx="154" formatCode="General">
                  <c:v>43113.600000014885</c:v>
                </c:pt>
                <c:pt idx="155" formatCode="General">
                  <c:v>45237.900000028436</c:v>
                </c:pt>
                <c:pt idx="156" formatCode="General">
                  <c:v>45897.500000023916</c:v>
                </c:pt>
                <c:pt idx="157" formatCode="General">
                  <c:v>47944.200000028432</c:v>
                </c:pt>
                <c:pt idx="158" formatCode="General">
                  <c:v>48545.600000017141</c:v>
                </c:pt>
                <c:pt idx="159" formatCode="General">
                  <c:v>50776.600000012622</c:v>
                </c:pt>
                <c:pt idx="160" formatCode="General">
                  <c:v>54074.600000030689</c:v>
                </c:pt>
                <c:pt idx="161" formatCode="General">
                  <c:v>56470.500000014879</c:v>
                </c:pt>
                <c:pt idx="162" formatCode="General">
                  <c:v>57081.600000014878</c:v>
                </c:pt>
                <c:pt idx="163" formatCode="General">
                  <c:v>58012.800000021656</c:v>
                </c:pt>
                <c:pt idx="164" formatCode="General">
                  <c:v>58944.000000028434</c:v>
                </c:pt>
                <c:pt idx="165" formatCode="General">
                  <c:v>59875.200000014891</c:v>
                </c:pt>
                <c:pt idx="166" formatCode="General">
                  <c:v>60806.400000021662</c:v>
                </c:pt>
                <c:pt idx="167" formatCode="General">
                  <c:v>61737.60000002844</c:v>
                </c:pt>
                <c:pt idx="168" formatCode="General">
                  <c:v>62668.80000001489</c:v>
                </c:pt>
                <c:pt idx="169" formatCode="General">
                  <c:v>63600.000000021668</c:v>
                </c:pt>
                <c:pt idx="170" formatCode="General">
                  <c:v>64531.200000028446</c:v>
                </c:pt>
                <c:pt idx="171" formatCode="General">
                  <c:v>65462.400000014895</c:v>
                </c:pt>
                <c:pt idx="172" formatCode="General">
                  <c:v>65578.80000001489</c:v>
                </c:pt>
                <c:pt idx="173" formatCode="General">
                  <c:v>66277.200000014884</c:v>
                </c:pt>
                <c:pt idx="174" formatCode="General">
                  <c:v>66393.600000008111</c:v>
                </c:pt>
                <c:pt idx="175" formatCode="General">
                  <c:v>66510.000000008105</c:v>
                </c:pt>
                <c:pt idx="176" formatCode="General">
                  <c:v>66510.000000008105</c:v>
                </c:pt>
                <c:pt idx="177" formatCode="General">
                  <c:v>68256.000000008105</c:v>
                </c:pt>
                <c:pt idx="178" formatCode="General">
                  <c:v>68256.000000008105</c:v>
                </c:pt>
                <c:pt idx="179" formatCode="General">
                  <c:v>68372.4000000081</c:v>
                </c:pt>
                <c:pt idx="180" formatCode="General">
                  <c:v>69303.600000008097</c:v>
                </c:pt>
                <c:pt idx="181" formatCode="General">
                  <c:v>69303.600000008097</c:v>
                </c:pt>
                <c:pt idx="182" formatCode="General">
                  <c:v>70118.4000000081</c:v>
                </c:pt>
                <c:pt idx="183" formatCode="General">
                  <c:v>70234.800000008094</c:v>
                </c:pt>
                <c:pt idx="184" formatCode="General">
                  <c:v>70875.000000001324</c:v>
                </c:pt>
                <c:pt idx="185" formatCode="General">
                  <c:v>70991.400000001318</c:v>
                </c:pt>
                <c:pt idx="186" formatCode="General">
                  <c:v>71806.200000001321</c:v>
                </c:pt>
                <c:pt idx="187" formatCode="General">
                  <c:v>72620.999999994543</c:v>
                </c:pt>
                <c:pt idx="188" formatCode="General">
                  <c:v>72620.999999994543</c:v>
                </c:pt>
                <c:pt idx="189" formatCode="General">
                  <c:v>72737.399999994537</c:v>
                </c:pt>
                <c:pt idx="190" formatCode="General">
                  <c:v>73552.199999987759</c:v>
                </c:pt>
                <c:pt idx="191" formatCode="General">
                  <c:v>73668.599999987753</c:v>
                </c:pt>
                <c:pt idx="192" formatCode="General">
                  <c:v>73784.999999987747</c:v>
                </c:pt>
                <c:pt idx="193" formatCode="General">
                  <c:v>74512.499999980966</c:v>
                </c:pt>
                <c:pt idx="194" formatCode="General">
                  <c:v>74628.89999998096</c:v>
                </c:pt>
                <c:pt idx="195" formatCode="General">
                  <c:v>75463.099999976446</c:v>
                </c:pt>
                <c:pt idx="196" formatCode="General">
                  <c:v>75579.49999997644</c:v>
                </c:pt>
                <c:pt idx="197" formatCode="General">
                  <c:v>76394.299999969662</c:v>
                </c:pt>
                <c:pt idx="198" formatCode="General">
                  <c:v>76510.699999969656</c:v>
                </c:pt>
                <c:pt idx="199" formatCode="General">
                  <c:v>76540.699999969656</c:v>
                </c:pt>
                <c:pt idx="200" formatCode="General">
                  <c:v>76570.699999969656</c:v>
                </c:pt>
                <c:pt idx="201" formatCode="General">
                  <c:v>76600.699999969656</c:v>
                </c:pt>
                <c:pt idx="202" formatCode="General">
                  <c:v>76630.699999969656</c:v>
                </c:pt>
                <c:pt idx="203" formatCode="General">
                  <c:v>76660.699999969656</c:v>
                </c:pt>
                <c:pt idx="204" formatCode="General">
                  <c:v>76690.699999969656</c:v>
                </c:pt>
                <c:pt idx="205" formatCode="General">
                  <c:v>76720.699999969656</c:v>
                </c:pt>
                <c:pt idx="206" formatCode="General">
                  <c:v>76750.699999969656</c:v>
                </c:pt>
                <c:pt idx="207" formatCode="General">
                  <c:v>76780.699999969656</c:v>
                </c:pt>
                <c:pt idx="208" formatCode="General">
                  <c:v>76810.699999969656</c:v>
                </c:pt>
                <c:pt idx="209" formatCode="General">
                  <c:v>76840.699999969656</c:v>
                </c:pt>
                <c:pt idx="210" formatCode="General">
                  <c:v>76870.699999969656</c:v>
                </c:pt>
                <c:pt idx="211" formatCode="General">
                  <c:v>76900.699999969656</c:v>
                </c:pt>
                <c:pt idx="212" formatCode="General">
                  <c:v>76930.699999969656</c:v>
                </c:pt>
                <c:pt idx="213" formatCode="General">
                  <c:v>76960.699999969656</c:v>
                </c:pt>
                <c:pt idx="214" formatCode="General">
                  <c:v>76990.699999969656</c:v>
                </c:pt>
                <c:pt idx="215" formatCode="General">
                  <c:v>77020.699999969656</c:v>
                </c:pt>
                <c:pt idx="216" formatCode="General">
                  <c:v>77050.699999969656</c:v>
                </c:pt>
                <c:pt idx="217" formatCode="General">
                  <c:v>77080.699999969656</c:v>
                </c:pt>
                <c:pt idx="218" formatCode="General">
                  <c:v>77110.699999969656</c:v>
                </c:pt>
                <c:pt idx="219" formatCode="General">
                  <c:v>77140.699999969656</c:v>
                </c:pt>
                <c:pt idx="220" formatCode="General">
                  <c:v>77170.699999969656</c:v>
                </c:pt>
                <c:pt idx="221" formatCode="General">
                  <c:v>77200.699999969656</c:v>
                </c:pt>
                <c:pt idx="222" formatCode="General">
                  <c:v>77230.699999969656</c:v>
                </c:pt>
                <c:pt idx="223" formatCode="General">
                  <c:v>77260.699999969656</c:v>
                </c:pt>
                <c:pt idx="224" formatCode="General">
                  <c:v>77290.699999969656</c:v>
                </c:pt>
                <c:pt idx="225" formatCode="General">
                  <c:v>77320.699999969656</c:v>
                </c:pt>
                <c:pt idx="226" formatCode="General">
                  <c:v>77350.699999969656</c:v>
                </c:pt>
                <c:pt idx="227" formatCode="General">
                  <c:v>77380.699999969656</c:v>
                </c:pt>
                <c:pt idx="228" formatCode="General">
                  <c:v>77410.699999969656</c:v>
                </c:pt>
                <c:pt idx="229" formatCode="General">
                  <c:v>77440.699999969656</c:v>
                </c:pt>
                <c:pt idx="230" formatCode="General">
                  <c:v>77470.699999969656</c:v>
                </c:pt>
                <c:pt idx="231" formatCode="General">
                  <c:v>77500.699999969656</c:v>
                </c:pt>
                <c:pt idx="232" formatCode="General">
                  <c:v>77530.699999969656</c:v>
                </c:pt>
                <c:pt idx="233" formatCode="General">
                  <c:v>77560.699999969656</c:v>
                </c:pt>
                <c:pt idx="234" formatCode="General">
                  <c:v>77590.699999969656</c:v>
                </c:pt>
                <c:pt idx="235" formatCode="General">
                  <c:v>77620.699999969656</c:v>
                </c:pt>
                <c:pt idx="236" formatCode="General">
                  <c:v>77650.699999969656</c:v>
                </c:pt>
                <c:pt idx="237" formatCode="General">
                  <c:v>77680.699999969656</c:v>
                </c:pt>
                <c:pt idx="238" formatCode="General">
                  <c:v>77710.699999969656</c:v>
                </c:pt>
                <c:pt idx="239" formatCode="General">
                  <c:v>77740.699999969656</c:v>
                </c:pt>
                <c:pt idx="240" formatCode="General">
                  <c:v>77770.699999969656</c:v>
                </c:pt>
                <c:pt idx="241" formatCode="General">
                  <c:v>77800.699999969656</c:v>
                </c:pt>
                <c:pt idx="242" formatCode="General">
                  <c:v>77830.699999969656</c:v>
                </c:pt>
                <c:pt idx="243" formatCode="General">
                  <c:v>77860.699999969656</c:v>
                </c:pt>
                <c:pt idx="244" formatCode="General">
                  <c:v>77890.699999969656</c:v>
                </c:pt>
                <c:pt idx="245" formatCode="General">
                  <c:v>77920.699999969656</c:v>
                </c:pt>
                <c:pt idx="246" formatCode="General">
                  <c:v>77950.699999969656</c:v>
                </c:pt>
                <c:pt idx="247" formatCode="General">
                  <c:v>77980.699999969656</c:v>
                </c:pt>
                <c:pt idx="248" formatCode="General">
                  <c:v>78010.699999969656</c:v>
                </c:pt>
                <c:pt idx="249" formatCode="General">
                  <c:v>78040.699999969656</c:v>
                </c:pt>
                <c:pt idx="250" formatCode="General">
                  <c:v>78070.699999969656</c:v>
                </c:pt>
                <c:pt idx="251" formatCode="General">
                  <c:v>78100.699999969656</c:v>
                </c:pt>
                <c:pt idx="252" formatCode="General">
                  <c:v>78130.699999969656</c:v>
                </c:pt>
                <c:pt idx="253" formatCode="General">
                  <c:v>78160.699999969656</c:v>
                </c:pt>
                <c:pt idx="254" formatCode="General">
                  <c:v>78190.699999969656</c:v>
                </c:pt>
                <c:pt idx="255" formatCode="General">
                  <c:v>78220.699999969656</c:v>
                </c:pt>
                <c:pt idx="256" formatCode="General">
                  <c:v>78250.699999969656</c:v>
                </c:pt>
                <c:pt idx="257" formatCode="General">
                  <c:v>78280.699999969656</c:v>
                </c:pt>
                <c:pt idx="258" formatCode="General">
                  <c:v>78310.699999969656</c:v>
                </c:pt>
                <c:pt idx="259" formatCode="General">
                  <c:v>78340.699999969656</c:v>
                </c:pt>
                <c:pt idx="260" formatCode="General">
                  <c:v>78370.699999969656</c:v>
                </c:pt>
                <c:pt idx="261" formatCode="General">
                  <c:v>78400.699999969656</c:v>
                </c:pt>
                <c:pt idx="262" formatCode="General">
                  <c:v>78430.699999969656</c:v>
                </c:pt>
                <c:pt idx="263" formatCode="General">
                  <c:v>78460.699999969656</c:v>
                </c:pt>
                <c:pt idx="264" formatCode="General">
                  <c:v>78490.699999969656</c:v>
                </c:pt>
                <c:pt idx="265" formatCode="General">
                  <c:v>78520.699999969656</c:v>
                </c:pt>
                <c:pt idx="266" formatCode="General">
                  <c:v>78550.699999969656</c:v>
                </c:pt>
                <c:pt idx="267" formatCode="General">
                  <c:v>78580.699999969656</c:v>
                </c:pt>
                <c:pt idx="268" formatCode="General">
                  <c:v>78610.699999969656</c:v>
                </c:pt>
              </c:numCache>
            </c:numRef>
          </c:xVal>
          <c:yVal>
            <c:numRef>
              <c:f>'R-42 Anions'!$S$3:$S$283</c:f>
              <c:numCache>
                <c:formatCode>0.00</c:formatCode>
                <c:ptCount val="281"/>
                <c:pt idx="0">
                  <c:v>8696.1336934597712</c:v>
                </c:pt>
                <c:pt idx="1">
                  <c:v>72.80113318465186</c:v>
                </c:pt>
                <c:pt idx="2">
                  <c:v>16435.061730377001</c:v>
                </c:pt>
                <c:pt idx="3">
                  <c:v>8868.1595035874161</c:v>
                </c:pt>
                <c:pt idx="4">
                  <c:v>7850.392881781826</c:v>
                </c:pt>
                <c:pt idx="5">
                  <c:v>9399.0273520591654</c:v>
                </c:pt>
                <c:pt idx="6">
                  <c:v>8071.3150493894045</c:v>
                </c:pt>
                <c:pt idx="7">
                  <c:v>9069.0329987499335</c:v>
                </c:pt>
                <c:pt idx="8">
                  <c:v>8428.5670547370883</c:v>
                </c:pt>
                <c:pt idx="9">
                  <c:v>7908.8471073983246</c:v>
                </c:pt>
                <c:pt idx="10">
                  <c:v>9133.5494387365325</c:v>
                </c:pt>
                <c:pt idx="11">
                  <c:v>8887.6470358711013</c:v>
                </c:pt>
                <c:pt idx="12">
                  <c:v>10580.740212211318</c:v>
                </c:pt>
                <c:pt idx="13">
                  <c:v>8366.81644784743</c:v>
                </c:pt>
                <c:pt idx="14">
                  <c:v>10050.067227493968</c:v>
                </c:pt>
                <c:pt idx="15">
                  <c:v>9631.5120649770943</c:v>
                </c:pt>
                <c:pt idx="16">
                  <c:v>199.37891537442366</c:v>
                </c:pt>
                <c:pt idx="17">
                  <c:v>2597.0954989737734</c:v>
                </c:pt>
                <c:pt idx="18">
                  <c:v>5465.3622751711018</c:v>
                </c:pt>
                <c:pt idx="19">
                  <c:v>4784.939578477969</c:v>
                </c:pt>
                <c:pt idx="20">
                  <c:v>7605.0236914472043</c:v>
                </c:pt>
                <c:pt idx="21">
                  <c:v>8021.6307803056598</c:v>
                </c:pt>
                <c:pt idx="22">
                  <c:v>8048.2246071821228</c:v>
                </c:pt>
                <c:pt idx="23">
                  <c:v>8562.6628537036304</c:v>
                </c:pt>
                <c:pt idx="24">
                  <c:v>9159.2816652899965</c:v>
                </c:pt>
                <c:pt idx="25">
                  <c:v>12350.843097498655</c:v>
                </c:pt>
                <c:pt idx="26">
                  <c:v>13213.573189741372</c:v>
                </c:pt>
                <c:pt idx="27">
                  <c:v>10732.133604066959</c:v>
                </c:pt>
                <c:pt idx="28">
                  <c:v>15263.799337329699</c:v>
                </c:pt>
                <c:pt idx="29">
                  <c:v>13781.627839922519</c:v>
                </c:pt>
                <c:pt idx="30">
                  <c:v>13186.530473385945</c:v>
                </c:pt>
                <c:pt idx="31">
                  <c:v>12346.009581716922</c:v>
                </c:pt>
                <c:pt idx="32">
                  <c:v>12716.961715715173</c:v>
                </c:pt>
                <c:pt idx="33">
                  <c:v>14208.202053895408</c:v>
                </c:pt>
                <c:pt idx="34">
                  <c:v>17264.865462697067</c:v>
                </c:pt>
                <c:pt idx="35">
                  <c:v>11023.398075014709</c:v>
                </c:pt>
                <c:pt idx="36">
                  <c:v>11424.110383165191</c:v>
                </c:pt>
                <c:pt idx="37">
                  <c:v>10968.798214269256</c:v>
                </c:pt>
                <c:pt idx="38">
                  <c:v>13869.24324485481</c:v>
                </c:pt>
                <c:pt idx="39">
                  <c:v>15790.74576502761</c:v>
                </c:pt>
                <c:pt idx="40">
                  <c:v>11727.64575140347</c:v>
                </c:pt>
                <c:pt idx="41">
                  <c:v>10202.925180835788</c:v>
                </c:pt>
                <c:pt idx="42">
                  <c:v>12192.465011311348</c:v>
                </c:pt>
                <c:pt idx="43">
                  <c:v>8146.3088502833398</c:v>
                </c:pt>
                <c:pt idx="44">
                  <c:v>14455.020081223362</c:v>
                </c:pt>
                <c:pt idx="45">
                  <c:v>10862.840990260662</c:v>
                </c:pt>
                <c:pt idx="46">
                  <c:v>6876.0914760689275</c:v>
                </c:pt>
                <c:pt idx="47">
                  <c:v>15656.448504768568</c:v>
                </c:pt>
                <c:pt idx="48">
                  <c:v>9730.8797149169659</c:v>
                </c:pt>
                <c:pt idx="49">
                  <c:v>9820.2205523923913</c:v>
                </c:pt>
                <c:pt idx="50">
                  <c:v>10582.714631995297</c:v>
                </c:pt>
                <c:pt idx="51">
                  <c:v>9501.0474762622907</c:v>
                </c:pt>
                <c:pt idx="52">
                  <c:v>9682.8033209285386</c:v>
                </c:pt>
                <c:pt idx="53">
                  <c:v>8659.1154538315532</c:v>
                </c:pt>
                <c:pt idx="54">
                  <c:v>6983.3693947773063</c:v>
                </c:pt>
                <c:pt idx="55">
                  <c:v>5601.7181636804544</c:v>
                </c:pt>
                <c:pt idx="56">
                  <c:v>5945.2666757970565</c:v>
                </c:pt>
                <c:pt idx="57">
                  <c:v>4844.3271212035788</c:v>
                </c:pt>
                <c:pt idx="58">
                  <c:v>3466.4399994559471</c:v>
                </c:pt>
                <c:pt idx="59">
                  <c:v>3373.6562465157967</c:v>
                </c:pt>
                <c:pt idx="60">
                  <c:v>4409.2549805647941</c:v>
                </c:pt>
                <c:pt idx="61">
                  <c:v>4252.9126174250878</c:v>
                </c:pt>
                <c:pt idx="62">
                  <c:v>3887.9571601230296</c:v>
                </c:pt>
                <c:pt idx="63">
                  <c:v>3087.3670352904278</c:v>
                </c:pt>
                <c:pt idx="64">
                  <c:v>3125.6401601640059</c:v>
                </c:pt>
                <c:pt idx="65">
                  <c:v>2846.0533551133854</c:v>
                </c:pt>
                <c:pt idx="66">
                  <c:v>2821.5942657695919</c:v>
                </c:pt>
                <c:pt idx="67">
                  <c:v>2798.1078016855536</c:v>
                </c:pt>
                <c:pt idx="68">
                  <c:v>2565.9620043558748</c:v>
                </c:pt>
                <c:pt idx="69">
                  <c:v>2440.2921620755892</c:v>
                </c:pt>
                <c:pt idx="70">
                  <c:v>2453.5609045582878</c:v>
                </c:pt>
                <c:pt idx="71">
                  <c:v>2369.1716611640459</c:v>
                </c:pt>
                <c:pt idx="72">
                  <c:v>2065.9608910836623</c:v>
                </c:pt>
                <c:pt idx="73">
                  <c:v>1994.4297387471152</c:v>
                </c:pt>
                <c:pt idx="74">
                  <c:v>1997.5391789212686</c:v>
                </c:pt>
                <c:pt idx="75">
                  <c:v>1926.7006451178877</c:v>
                </c:pt>
                <c:pt idx="76">
                  <c:v>1714.7065650602685</c:v>
                </c:pt>
                <c:pt idx="77">
                  <c:v>1703.4395434607604</c:v>
                </c:pt>
                <c:pt idx="78">
                  <c:v>1735.93915169101</c:v>
                </c:pt>
                <c:pt idx="79">
                  <c:v>1675.243978891076</c:v>
                </c:pt>
                <c:pt idx="80">
                  <c:v>1696.4876961466582</c:v>
                </c:pt>
                <c:pt idx="81">
                  <c:v>743.69281126098622</c:v>
                </c:pt>
                <c:pt idx="82">
                  <c:v>1612.659212370902</c:v>
                </c:pt>
                <c:pt idx="83">
                  <c:v>718.81649319709197</c:v>
                </c:pt>
                <c:pt idx="84">
                  <c:v>1474.4853108814532</c:v>
                </c:pt>
                <c:pt idx="85">
                  <c:v>1872.4060753250853</c:v>
                </c:pt>
                <c:pt idx="86">
                  <c:v>1776.3444500439743</c:v>
                </c:pt>
                <c:pt idx="87">
                  <c:v>1753.0708635969042</c:v>
                </c:pt>
                <c:pt idx="88">
                  <c:v>1760.0468720181016</c:v>
                </c:pt>
                <c:pt idx="89">
                  <c:v>1621.6171725210334</c:v>
                </c:pt>
                <c:pt idx="90">
                  <c:v>1598.4713334867492</c:v>
                </c:pt>
                <c:pt idx="91">
                  <c:v>1592.1147542701342</c:v>
                </c:pt>
                <c:pt idx="92">
                  <c:v>1208.3392071376966</c:v>
                </c:pt>
                <c:pt idx="93">
                  <c:v>1474.5046929708553</c:v>
                </c:pt>
                <c:pt idx="94">
                  <c:v>1517.9857128753588</c:v>
                </c:pt>
                <c:pt idx="95">
                  <c:v>1629.769445253768</c:v>
                </c:pt>
                <c:pt idx="96">
                  <c:v>1923.8880404995391</c:v>
                </c:pt>
                <c:pt idx="97">
                  <c:v>1490.4707190627857</c:v>
                </c:pt>
                <c:pt idx="98">
                  <c:v>1471.1695092654602</c:v>
                </c:pt>
                <c:pt idx="99">
                  <c:v>1118.8398233831269</c:v>
                </c:pt>
                <c:pt idx="100">
                  <c:v>1138.4109384175665</c:v>
                </c:pt>
                <c:pt idx="101">
                  <c:v>1114.8119951419376</c:v>
                </c:pt>
                <c:pt idx="102">
                  <c:v>1087.9879212590258</c:v>
                </c:pt>
                <c:pt idx="103">
                  <c:v>948.96601836820025</c:v>
                </c:pt>
                <c:pt idx="104">
                  <c:v>910.99454777226674</c:v>
                </c:pt>
                <c:pt idx="105">
                  <c:v>816.80275699330321</c:v>
                </c:pt>
                <c:pt idx="106">
                  <c:v>749.35021199224218</c:v>
                </c:pt>
                <c:pt idx="107">
                  <c:v>741.84308056943848</c:v>
                </c:pt>
                <c:pt idx="108">
                  <c:v>902.37454037807424</c:v>
                </c:pt>
                <c:pt idx="109">
                  <c:v>923.35039363769874</c:v>
                </c:pt>
                <c:pt idx="110">
                  <c:v>834.44151475943897</c:v>
                </c:pt>
                <c:pt idx="111">
                  <c:v>847.90016055068099</c:v>
                </c:pt>
                <c:pt idx="112">
                  <c:v>861.46489959479277</c:v>
                </c:pt>
                <c:pt idx="113">
                  <c:v>842.6988233779548</c:v>
                </c:pt>
                <c:pt idx="114">
                  <c:v>817.81571136821492</c:v>
                </c:pt>
                <c:pt idx="115">
                  <c:v>857.01034259408152</c:v>
                </c:pt>
                <c:pt idx="116">
                  <c:v>829.68467548279068</c:v>
                </c:pt>
                <c:pt idx="117">
                  <c:v>848.69072379555064</c:v>
                </c:pt>
                <c:pt idx="118">
                  <c:v>802.91401827594063</c:v>
                </c:pt>
                <c:pt idx="119">
                  <c:v>803.40254197293643</c:v>
                </c:pt>
                <c:pt idx="120">
                  <c:v>822.15984033864311</c:v>
                </c:pt>
                <c:pt idx="121">
                  <c:v>710.31856875852327</c:v>
                </c:pt>
                <c:pt idx="122">
                  <c:v>770.57292195821128</c:v>
                </c:pt>
                <c:pt idx="123">
                  <c:v>689.73514286506907</c:v>
                </c:pt>
                <c:pt idx="124">
                  <c:v>736.1910252481207</c:v>
                </c:pt>
                <c:pt idx="125">
                  <c:v>695.44147632137935</c:v>
                </c:pt>
                <c:pt idx="126">
                  <c:v>689.91109422352542</c:v>
                </c:pt>
                <c:pt idx="127">
                  <c:v>702.91775708973012</c:v>
                </c:pt>
                <c:pt idx="128">
                  <c:v>726.62957724369232</c:v>
                </c:pt>
                <c:pt idx="129">
                  <c:v>708.90071730625039</c:v>
                </c:pt>
                <c:pt idx="130">
                  <c:v>719.95833580925307</c:v>
                </c:pt>
                <c:pt idx="131">
                  <c:v>708.27420651589659</c:v>
                </c:pt>
                <c:pt idx="132">
                  <c:v>811.47453892168426</c:v>
                </c:pt>
                <c:pt idx="133">
                  <c:v>1038.8973358904029</c:v>
                </c:pt>
                <c:pt idx="134">
                  <c:v>908.33394787236</c:v>
                </c:pt>
                <c:pt idx="135">
                  <c:v>895.26573191703687</c:v>
                </c:pt>
                <c:pt idx="136">
                  <c:v>785.49235901604982</c:v>
                </c:pt>
                <c:pt idx="137">
                  <c:v>774.41477829319615</c:v>
                </c:pt>
                <c:pt idx="138">
                  <c:v>937.81793733517736</c:v>
                </c:pt>
                <c:pt idx="139">
                  <c:v>799.54918780526441</c:v>
                </c:pt>
                <c:pt idx="140">
                  <c:v>889.70276462111656</c:v>
                </c:pt>
                <c:pt idx="141">
                  <c:v>855.88403509121224</c:v>
                </c:pt>
                <c:pt idx="142">
                  <c:v>791.71251277310046</c:v>
                </c:pt>
                <c:pt idx="143">
                  <c:v>761.41571527675126</c:v>
                </c:pt>
                <c:pt idx="144">
                  <c:v>833.93700858026637</c:v>
                </c:pt>
                <c:pt idx="145">
                  <c:v>761.89798553645699</c:v>
                </c:pt>
                <c:pt idx="146">
                  <c:v>713.03645997449905</c:v>
                </c:pt>
                <c:pt idx="147">
                  <c:v>717.39199045790349</c:v>
                </c:pt>
                <c:pt idx="148">
                  <c:v>557.40256308631479</c:v>
                </c:pt>
                <c:pt idx="149">
                  <c:v>680.11082706709283</c:v>
                </c:pt>
                <c:pt idx="150">
                  <c:v>501.53086827739475</c:v>
                </c:pt>
                <c:pt idx="151">
                  <c:v>899.10158713795488</c:v>
                </c:pt>
                <c:pt idx="152">
                  <c:v>547.49220331231072</c:v>
                </c:pt>
                <c:pt idx="153">
                  <c:v>521.64031394214692</c:v>
                </c:pt>
                <c:pt idx="154">
                  <c:v>506.41085520664461</c:v>
                </c:pt>
                <c:pt idx="155">
                  <c:v>365.4344734962753</c:v>
                </c:pt>
                <c:pt idx="156">
                  <c:v>373.29593811594026</c:v>
                </c:pt>
                <c:pt idx="157">
                  <c:v>299.27170258369125</c:v>
                </c:pt>
                <c:pt idx="158">
                  <c:v>421.53560662978435</c:v>
                </c:pt>
                <c:pt idx="159">
                  <c:v>393.23550557117312</c:v>
                </c:pt>
                <c:pt idx="160">
                  <c:v>338.86250181608648</c:v>
                </c:pt>
                <c:pt idx="161">
                  <c:v>336.4641446797126</c:v>
                </c:pt>
                <c:pt idx="162">
                  <c:v>362.33651342604503</c:v>
                </c:pt>
                <c:pt idx="163">
                  <c:v>374.59664360574146</c:v>
                </c:pt>
                <c:pt idx="164">
                  <c:v>368.45155692414869</c:v>
                </c:pt>
                <c:pt idx="165">
                  <c:v>362.96645163905606</c:v>
                </c:pt>
                <c:pt idx="166">
                  <c:v>337.38416473662841</c:v>
                </c:pt>
                <c:pt idx="167">
                  <c:v>307.76953621596903</c:v>
                </c:pt>
                <c:pt idx="168">
                  <c:v>310.85008422118926</c:v>
                </c:pt>
                <c:pt idx="169">
                  <c:v>297.63414171110105</c:v>
                </c:pt>
                <c:pt idx="170">
                  <c:v>319.73685597864772</c:v>
                </c:pt>
                <c:pt idx="171">
                  <c:v>405.23839104552275</c:v>
                </c:pt>
                <c:pt idx="172">
                  <c:v>338.17452753896964</c:v>
                </c:pt>
                <c:pt idx="173">
                  <c:v>351.653510868235</c:v>
                </c:pt>
                <c:pt idx="174">
                  <c:v>370.24054689389862</c:v>
                </c:pt>
                <c:pt idx="175">
                  <c:v>352.30802585690952</c:v>
                </c:pt>
                <c:pt idx="176">
                  <c:v>344.12019594266627</c:v>
                </c:pt>
                <c:pt idx="177">
                  <c:v>425.08712938675882</c:v>
                </c:pt>
                <c:pt idx="178">
                  <c:v>309.57543609788615</c:v>
                </c:pt>
                <c:pt idx="179">
                  <c:v>325.66691082582537</c:v>
                </c:pt>
                <c:pt idx="180">
                  <c:v>371.14330904354</c:v>
                </c:pt>
                <c:pt idx="181">
                  <c:v>336.13981342572237</c:v>
                </c:pt>
                <c:pt idx="182">
                  <c:v>357.01921570572938</c:v>
                </c:pt>
                <c:pt idx="183">
                  <c:v>311.2696148428617</c:v>
                </c:pt>
                <c:pt idx="184">
                  <c:v>298.38152713816424</c:v>
                </c:pt>
                <c:pt idx="185">
                  <c:v>631.57330169388149</c:v>
                </c:pt>
                <c:pt idx="186">
                  <c:v>240.66842253105222</c:v>
                </c:pt>
                <c:pt idx="187">
                  <c:v>310.74061231991061</c:v>
                </c:pt>
                <c:pt idx="188">
                  <c:v>359.55103870342089</c:v>
                </c:pt>
                <c:pt idx="189">
                  <c:v>340.15286266812302</c:v>
                </c:pt>
                <c:pt idx="190">
                  <c:v>421.30068711496904</c:v>
                </c:pt>
                <c:pt idx="191">
                  <c:v>326.20594790421001</c:v>
                </c:pt>
                <c:pt idx="192">
                  <c:v>295.78073397375181</c:v>
                </c:pt>
                <c:pt idx="193">
                  <c:v>323.20155340099632</c:v>
                </c:pt>
                <c:pt idx="194">
                  <c:v>285.84072540401257</c:v>
                </c:pt>
                <c:pt idx="195">
                  <c:v>376.47245358388022</c:v>
                </c:pt>
                <c:pt idx="196">
                  <c:v>318.7962442112987</c:v>
                </c:pt>
                <c:pt idx="197">
                  <c:v>369.89023111810036</c:v>
                </c:pt>
                <c:pt idx="198">
                  <c:v>342.76342098368093</c:v>
                </c:pt>
                <c:pt idx="199">
                  <c:v>362.94426670547972</c:v>
                </c:pt>
                <c:pt idx="200">
                  <c:v>463.54252781452709</c:v>
                </c:pt>
                <c:pt idx="201">
                  <c:v>368.09587621534257</c:v>
                </c:pt>
                <c:pt idx="202">
                  <c:v>379.11030877971098</c:v>
                </c:pt>
                <c:pt idx="203">
                  <c:v>370.6</c:v>
                </c:pt>
                <c:pt idx="204">
                  <c:v>338.1</c:v>
                </c:pt>
                <c:pt idx="205">
                  <c:v>369.12394772780146</c:v>
                </c:pt>
                <c:pt idx="206">
                  <c:v>366.92978012424732</c:v>
                </c:pt>
                <c:pt idx="207">
                  <c:v>523.7048896151332</c:v>
                </c:pt>
                <c:pt idx="208">
                  <c:v>545.53072638500453</c:v>
                </c:pt>
                <c:pt idx="209">
                  <c:v>473.35536209468063</c:v>
                </c:pt>
                <c:pt idx="210">
                  <c:v>415.31522601477747</c:v>
                </c:pt>
                <c:pt idx="211">
                  <c:v>416.76592939510329</c:v>
                </c:pt>
                <c:pt idx="212">
                  <c:v>381.17493111933743</c:v>
                </c:pt>
                <c:pt idx="213">
                  <c:v>408.19119823273098</c:v>
                </c:pt>
                <c:pt idx="214">
                  <c:v>299.44801352421848</c:v>
                </c:pt>
                <c:pt idx="215">
                  <c:v>356.0385763935775</c:v>
                </c:pt>
                <c:pt idx="216">
                  <c:v>350.25077958791286</c:v>
                </c:pt>
                <c:pt idx="217">
                  <c:v>373.20284601058216</c:v>
                </c:pt>
                <c:pt idx="218">
                  <c:v>319.17971861307791</c:v>
                </c:pt>
                <c:pt idx="219">
                  <c:v>349.08337381145583</c:v>
                </c:pt>
                <c:pt idx="220">
                  <c:v>307.14710894650352</c:v>
                </c:pt>
                <c:pt idx="221">
                  <c:v>299.63656121124166</c:v>
                </c:pt>
                <c:pt idx="222">
                  <c:v>348.5370591538375</c:v>
                </c:pt>
                <c:pt idx="223">
                  <c:v>310.76574655317387</c:v>
                </c:pt>
                <c:pt idx="224">
                  <c:v>323.25938909312157</c:v>
                </c:pt>
                <c:pt idx="225">
                  <c:v>335</c:v>
                </c:pt>
                <c:pt idx="226">
                  <c:v>220.04228275810789</c:v>
                </c:pt>
                <c:pt idx="227">
                  <c:v>315.7835372937156</c:v>
                </c:pt>
                <c:pt idx="228">
                  <c:v>292.30976461023738</c:v>
                </c:pt>
                <c:pt idx="229">
                  <c:v>276.29724048881752</c:v>
                </c:pt>
                <c:pt idx="230">
                  <c:v>282.44274125981644</c:v>
                </c:pt>
                <c:pt idx="231">
                  <c:v>282.06562250902175</c:v>
                </c:pt>
                <c:pt idx="232">
                  <c:v>353.18854250719482</c:v>
                </c:pt>
                <c:pt idx="233">
                  <c:v>264.80223276502664</c:v>
                </c:pt>
                <c:pt idx="234">
                  <c:v>258.60919733215655</c:v>
                </c:pt>
                <c:pt idx="235">
                  <c:v>290.66104793186167</c:v>
                </c:pt>
                <c:pt idx="236">
                  <c:v>298.04470585345194</c:v>
                </c:pt>
                <c:pt idx="237">
                  <c:v>311.84497790721093</c:v>
                </c:pt>
                <c:pt idx="238">
                  <c:v>37.413733437542483</c:v>
                </c:pt>
                <c:pt idx="239">
                  <c:v>74.351543096137945</c:v>
                </c:pt>
                <c:pt idx="240">
                  <c:v>84.447843527515914</c:v>
                </c:pt>
                <c:pt idx="241">
                  <c:v>300.82645739466125</c:v>
                </c:pt>
                <c:pt idx="242">
                  <c:v>308.88433995969558</c:v>
                </c:pt>
                <c:pt idx="243">
                  <c:v>309.4734574735748</c:v>
                </c:pt>
                <c:pt idx="244">
                  <c:v>316.57360769492294</c:v>
                </c:pt>
                <c:pt idx="245">
                  <c:v>321.09885934920788</c:v>
                </c:pt>
                <c:pt idx="246">
                  <c:v>326.3149242142606</c:v>
                </c:pt>
                <c:pt idx="247">
                  <c:v>324.43556459931415</c:v>
                </c:pt>
                <c:pt idx="248">
                  <c:v>325.58014004525899</c:v>
                </c:pt>
                <c:pt idx="249">
                  <c:v>426.02979511197356</c:v>
                </c:pt>
                <c:pt idx="250">
                  <c:v>393.22839938967974</c:v>
                </c:pt>
                <c:pt idx="251">
                  <c:v>363.38725441978613</c:v>
                </c:pt>
                <c:pt idx="252">
                  <c:v>409.80903009477004</c:v>
                </c:pt>
                <c:pt idx="253">
                  <c:v>398.70457688037624</c:v>
                </c:pt>
                <c:pt idx="254">
                  <c:v>414.80186112115626</c:v>
                </c:pt>
                <c:pt idx="255">
                  <c:v>405.61026259134348</c:v>
                </c:pt>
                <c:pt idx="256">
                  <c:v>402.7644166229357</c:v>
                </c:pt>
                <c:pt idx="257">
                  <c:v>380.53457170338572</c:v>
                </c:pt>
                <c:pt idx="258">
                  <c:v>446.76763216534948</c:v>
                </c:pt>
                <c:pt idx="259">
                  <c:v>407.92110769841747</c:v>
                </c:pt>
                <c:pt idx="260">
                  <c:v>391.87599825272559</c:v>
                </c:pt>
                <c:pt idx="261">
                  <c:v>367.05304242543048</c:v>
                </c:pt>
                <c:pt idx="262">
                  <c:v>284.21490641236949</c:v>
                </c:pt>
                <c:pt idx="263">
                  <c:v>235.19226308619608</c:v>
                </c:pt>
                <c:pt idx="264">
                  <c:v>230.29552179679996</c:v>
                </c:pt>
                <c:pt idx="265">
                  <c:v>222.81752963416878</c:v>
                </c:pt>
                <c:pt idx="266">
                  <c:v>229.99989665269797</c:v>
                </c:pt>
                <c:pt idx="267">
                  <c:v>225.90158151259786</c:v>
                </c:pt>
                <c:pt idx="268">
                  <c:v>243.41894946452271</c:v>
                </c:pt>
                <c:pt idx="269">
                  <c:v>249.11800224791054</c:v>
                </c:pt>
                <c:pt idx="270">
                  <c:v>246.06777188283041</c:v>
                </c:pt>
                <c:pt idx="271">
                  <c:v>286.50424077893285</c:v>
                </c:pt>
                <c:pt idx="272">
                  <c:v>255.22684283357006</c:v>
                </c:pt>
                <c:pt idx="273">
                  <c:v>268.37943408725187</c:v>
                </c:pt>
                <c:pt idx="274">
                  <c:v>246.54192970022768</c:v>
                </c:pt>
                <c:pt idx="275">
                  <c:v>274.05068422996226</c:v>
                </c:pt>
                <c:pt idx="276">
                  <c:v>251.12700254170846</c:v>
                </c:pt>
                <c:pt idx="277">
                  <c:v>267.02730505987284</c:v>
                </c:pt>
                <c:pt idx="278">
                  <c:v>246.26451946873075</c:v>
                </c:pt>
                <c:pt idx="279">
                  <c:v>263.2328040888641</c:v>
                </c:pt>
                <c:pt idx="280">
                  <c:v>241.33682854198958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9B5-4257-A383-D3232BA063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4317464"/>
        <c:axId val="-2004309144"/>
      </c:scatterChart>
      <c:valAx>
        <c:axId val="-2004317464"/>
        <c:scaling>
          <c:orientation val="minMax"/>
          <c:max val="8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Gallons Pumped</a:t>
                </a:r>
              </a:p>
            </c:rich>
          </c:tx>
          <c:layout>
            <c:manualLayout>
              <c:xMode val="edge"/>
              <c:yMode val="edge"/>
              <c:x val="0.39954096841337799"/>
              <c:y val="0.94346960613512998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vert="horz"/>
          <a:lstStyle/>
          <a:p>
            <a:pPr>
              <a:defRPr sz="1200" b="0"/>
            </a:pPr>
            <a:endParaRPr lang="en-US"/>
          </a:p>
        </c:txPr>
        <c:crossAx val="-2004309144"/>
        <c:crossesAt val="0.01"/>
        <c:crossBetween val="midCat"/>
      </c:valAx>
      <c:valAx>
        <c:axId val="-2004309144"/>
        <c:scaling>
          <c:logBase val="10"/>
          <c:orientation val="minMax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400" b="1"/>
                </a:pPr>
                <a:r>
                  <a:rPr lang="en-US" sz="1400" b="1"/>
                  <a:t>mg/L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200" b="0"/>
            </a:pPr>
            <a:endParaRPr lang="en-US"/>
          </a:p>
        </c:txPr>
        <c:crossAx val="-2004317464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87644095286021695"/>
          <c:y val="0.40869178271065798"/>
          <c:w val="0.114635161211405"/>
          <c:h val="0.26168184664908101"/>
        </c:manualLayout>
      </c:layout>
      <c:overlay val="0"/>
      <c:txPr>
        <a:bodyPr/>
        <a:lstStyle/>
        <a:p>
          <a:pPr>
            <a:defRPr sz="1200" b="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 b="1"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tx1"/>
                </a:solidFill>
              </a:rPr>
              <a:t>R-42 Br and SO4 Recoveries (w/o Charge Balance)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'R-42 Anions'!$I$20:$I$204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Anions'!$BQ$20:$BQ$204</c:f>
              <c:numCache>
                <c:formatCode>General</c:formatCode>
                <c:ptCount val="185"/>
                <c:pt idx="0">
                  <c:v>0</c:v>
                </c:pt>
                <c:pt idx="1">
                  <c:v>6.6991897178810805E-3</c:v>
                </c:pt>
                <c:pt idx="2">
                  <c:v>1.50071772675781E-2</c:v>
                </c:pt>
                <c:pt idx="3">
                  <c:v>2.5172401744853197E-2</c:v>
                </c:pt>
                <c:pt idx="4">
                  <c:v>3.5377994067255308E-2</c:v>
                </c:pt>
                <c:pt idx="7">
                  <c:v>4.2441872406156538E-2</c:v>
                </c:pt>
                <c:pt idx="8">
                  <c:v>5.0315367662015963E-2</c:v>
                </c:pt>
                <c:pt idx="9">
                  <c:v>5.9465478620212772E-2</c:v>
                </c:pt>
                <c:pt idx="10">
                  <c:v>6.9320052693513864E-2</c:v>
                </c:pt>
                <c:pt idx="11">
                  <c:v>7.9579735719586445E-2</c:v>
                </c:pt>
                <c:pt idx="12">
                  <c:v>9.0203899134253696E-2</c:v>
                </c:pt>
                <c:pt idx="13">
                  <c:v>0.10118801610350311</c:v>
                </c:pt>
                <c:pt idx="14">
                  <c:v>0.11193010746304424</c:v>
                </c:pt>
                <c:pt idx="15">
                  <c:v>0.12275338213291168</c:v>
                </c:pt>
                <c:pt idx="16">
                  <c:v>0.13443623984191885</c:v>
                </c:pt>
                <c:pt idx="17">
                  <c:v>0.14500529354095279</c:v>
                </c:pt>
                <c:pt idx="18">
                  <c:v>0.15527058909178137</c:v>
                </c:pt>
                <c:pt idx="19">
                  <c:v>0.16642162622252149</c:v>
                </c:pt>
                <c:pt idx="20">
                  <c:v>0.17766657771435329</c:v>
                </c:pt>
                <c:pt idx="21">
                  <c:v>0.18861772696995197</c:v>
                </c:pt>
                <c:pt idx="22">
                  <c:v>0.19970859089313781</c:v>
                </c:pt>
                <c:pt idx="23">
                  <c:v>0.21079157157592002</c:v>
                </c:pt>
                <c:pt idx="24">
                  <c:v>0.22139465674924738</c:v>
                </c:pt>
                <c:pt idx="25">
                  <c:v>0.2313001074875039</c:v>
                </c:pt>
                <c:pt idx="26">
                  <c:v>0.24124209471521652</c:v>
                </c:pt>
                <c:pt idx="27">
                  <c:v>0.2518086576119094</c:v>
                </c:pt>
                <c:pt idx="28">
                  <c:v>0.26224672802646626</c:v>
                </c:pt>
                <c:pt idx="29">
                  <c:v>0.27262218516206566</c:v>
                </c:pt>
                <c:pt idx="30">
                  <c:v>0.28175667108069924</c:v>
                </c:pt>
                <c:pt idx="31">
                  <c:v>0.29938358877645094</c:v>
                </c:pt>
                <c:pt idx="32">
                  <c:v>0.3159196870808943</c:v>
                </c:pt>
                <c:pt idx="33">
                  <c:v>0.33158240065028216</c:v>
                </c:pt>
                <c:pt idx="34">
                  <c:v>0.34752668090643851</c:v>
                </c:pt>
                <c:pt idx="35">
                  <c:v>0.36246416540877091</c:v>
                </c:pt>
                <c:pt idx="36">
                  <c:v>0.37744692654964174</c:v>
                </c:pt>
                <c:pt idx="37">
                  <c:v>0.39155724232955064</c:v>
                </c:pt>
                <c:pt idx="38">
                  <c:v>0.40570835577703485</c:v>
                </c:pt>
                <c:pt idx="39">
                  <c:v>0.420574673583753</c:v>
                </c:pt>
                <c:pt idx="40">
                  <c:v>0.4344868150679832</c:v>
                </c:pt>
                <c:pt idx="41">
                  <c:v>0.44798573020395227</c:v>
                </c:pt>
                <c:pt idx="42">
                  <c:v>0.46153427105344058</c:v>
                </c:pt>
                <c:pt idx="43">
                  <c:v>0.47448551335440353</c:v>
                </c:pt>
                <c:pt idx="44">
                  <c:v>0.48665401397147739</c:v>
                </c:pt>
                <c:pt idx="45">
                  <c:v>0.49808168789322438</c:v>
                </c:pt>
                <c:pt idx="46">
                  <c:v>0.50894300873288201</c:v>
                </c:pt>
                <c:pt idx="47">
                  <c:v>0.51934527233664574</c:v>
                </c:pt>
                <c:pt idx="48">
                  <c:v>0.52952106091880835</c:v>
                </c:pt>
                <c:pt idx="49">
                  <c:v>0.53939027364867531</c:v>
                </c:pt>
                <c:pt idx="50">
                  <c:v>0.54865423744719621</c:v>
                </c:pt>
                <c:pt idx="51">
                  <c:v>0.5573960974101867</c:v>
                </c:pt>
                <c:pt idx="52">
                  <c:v>0.56588268365047645</c:v>
                </c:pt>
                <c:pt idx="53">
                  <c:v>0.57399649390698426</c:v>
                </c:pt>
                <c:pt idx="54">
                  <c:v>0.58147707400990634</c:v>
                </c:pt>
                <c:pt idx="55">
                  <c:v>0.58856415830192832</c:v>
                </c:pt>
                <c:pt idx="56">
                  <c:v>0.59540008308557779</c:v>
                </c:pt>
                <c:pt idx="57">
                  <c:v>0.60186937762524628</c:v>
                </c:pt>
                <c:pt idx="58">
                  <c:v>0.60803750046644434</c:v>
                </c:pt>
                <c:pt idx="59">
                  <c:v>0.6139025987972041</c:v>
                </c:pt>
                <c:pt idx="60">
                  <c:v>0.61929421503014614</c:v>
                </c:pt>
                <c:pt idx="61">
                  <c:v>0.6243230247146988</c:v>
                </c:pt>
                <c:pt idx="62">
                  <c:v>0.62914071658266546</c:v>
                </c:pt>
                <c:pt idx="63">
                  <c:v>0.63372563927238046</c:v>
                </c:pt>
                <c:pt idx="64">
                  <c:v>0.63372563927238046</c:v>
                </c:pt>
                <c:pt idx="65">
                  <c:v>0.63663437514260879</c:v>
                </c:pt>
                <c:pt idx="66">
                  <c:v>0.63663437514260879</c:v>
                </c:pt>
                <c:pt idx="67">
                  <c:v>0.63954651575841315</c:v>
                </c:pt>
                <c:pt idx="68">
                  <c:v>0.64370105242992914</c:v>
                </c:pt>
                <c:pt idx="69">
                  <c:v>0.6475300685355857</c:v>
                </c:pt>
                <c:pt idx="70">
                  <c:v>0.65111246719168758</c:v>
                </c:pt>
                <c:pt idx="71">
                  <c:v>0.6545998032081517</c:v>
                </c:pt>
                <c:pt idx="72">
                  <c:v>0.65792665013744089</c:v>
                </c:pt>
                <c:pt idx="73">
                  <c:v>0.66112792756822247</c:v>
                </c:pt>
                <c:pt idx="74">
                  <c:v>0.66426779850428086</c:v>
                </c:pt>
                <c:pt idx="75">
                  <c:v>0.66736598451234519</c:v>
                </c:pt>
                <c:pt idx="76">
                  <c:v>0.67032134900445162</c:v>
                </c:pt>
                <c:pt idx="77">
                  <c:v>0.67309867864077377</c:v>
                </c:pt>
                <c:pt idx="78">
                  <c:v>0.67575115600909486</c:v>
                </c:pt>
                <c:pt idx="79">
                  <c:v>0.67823758758713193</c:v>
                </c:pt>
                <c:pt idx="80">
                  <c:v>0.6807095489623104</c:v>
                </c:pt>
                <c:pt idx="81">
                  <c:v>0.68324796368258722</c:v>
                </c:pt>
                <c:pt idx="82">
                  <c:v>0.70796301968546937</c:v>
                </c:pt>
                <c:pt idx="83">
                  <c:v>0.70998842273283902</c:v>
                </c:pt>
                <c:pt idx="84">
                  <c:v>0.71196481371594766</c:v>
                </c:pt>
                <c:pt idx="85">
                  <c:v>0.71387570033562886</c:v>
                </c:pt>
                <c:pt idx="86">
                  <c:v>0.71565912974974522</c:v>
                </c:pt>
                <c:pt idx="87">
                  <c:v>0.71732802701956166</c:v>
                </c:pt>
                <c:pt idx="88">
                  <c:v>0.71899770478518432</c:v>
                </c:pt>
                <c:pt idx="89">
                  <c:v>0.72067435573345107</c:v>
                </c:pt>
                <c:pt idx="90">
                  <c:v>0.72233026454323435</c:v>
                </c:pt>
                <c:pt idx="91">
                  <c:v>0.72682035046459426</c:v>
                </c:pt>
                <c:pt idx="92">
                  <c:v>0.72819861989444268</c:v>
                </c:pt>
                <c:pt idx="93">
                  <c:v>0.72954844327876001</c:v>
                </c:pt>
                <c:pt idx="94">
                  <c:v>0.73089193940851138</c:v>
                </c:pt>
                <c:pt idx="95">
                  <c:v>0.73220390599329044</c:v>
                </c:pt>
                <c:pt idx="96">
                  <c:v>0.73347625507677794</c:v>
                </c:pt>
                <c:pt idx="97">
                  <c:v>0.73471703866625426</c:v>
                </c:pt>
                <c:pt idx="98">
                  <c:v>0.73593608514107334</c:v>
                </c:pt>
                <c:pt idx="99">
                  <c:v>0.73714983542080548</c:v>
                </c:pt>
                <c:pt idx="100">
                  <c:v>0.73835856188673599</c:v>
                </c:pt>
                <c:pt idx="101">
                  <c:v>0.7395436353506265</c:v>
                </c:pt>
                <c:pt idx="102">
                  <c:v>0.74069067760397933</c:v>
                </c:pt>
                <c:pt idx="103">
                  <c:v>0.74184154531132096</c:v>
                </c:pt>
                <c:pt idx="104">
                  <c:v>0.74298393601212909</c:v>
                </c:pt>
                <c:pt idx="105">
                  <c:v>0.74408866289136744</c:v>
                </c:pt>
                <c:pt idx="106">
                  <c:v>0.74517143511933881</c:v>
                </c:pt>
                <c:pt idx="107">
                  <c:v>0.74622758718554039</c:v>
                </c:pt>
                <c:pt idx="108">
                  <c:v>0.74727620382747928</c:v>
                </c:pt>
                <c:pt idx="109">
                  <c:v>0.74832376570745085</c:v>
                </c:pt>
                <c:pt idx="110">
                  <c:v>0.74935573100405828</c:v>
                </c:pt>
                <c:pt idx="111">
                  <c:v>0.75036634257406509</c:v>
                </c:pt>
                <c:pt idx="112">
                  <c:v>0.75137288363223553</c:v>
                </c:pt>
                <c:pt idx="113">
                  <c:v>0.75236700536320833</c:v>
                </c:pt>
                <c:pt idx="114">
                  <c:v>0.75334715011667952</c:v>
                </c:pt>
                <c:pt idx="115">
                  <c:v>0.75449558854916876</c:v>
                </c:pt>
                <c:pt idx="116">
                  <c:v>0.75567353122495307</c:v>
                </c:pt>
                <c:pt idx="117">
                  <c:v>0.75670618330726991</c:v>
                </c:pt>
                <c:pt idx="118">
                  <c:v>0.75797829324210109</c:v>
                </c:pt>
                <c:pt idx="119">
                  <c:v>0.75908245039514466</c:v>
                </c:pt>
                <c:pt idx="120">
                  <c:v>0.75979305386982465</c:v>
                </c:pt>
                <c:pt idx="121">
                  <c:v>0.7613094011045709</c:v>
                </c:pt>
                <c:pt idx="122">
                  <c:v>0.76304360719771935</c:v>
                </c:pt>
                <c:pt idx="123">
                  <c:v>0.76404436850058766</c:v>
                </c:pt>
                <c:pt idx="124">
                  <c:v>0.76632005718440199</c:v>
                </c:pt>
                <c:pt idx="125">
                  <c:v>0.76903291941652696</c:v>
                </c:pt>
                <c:pt idx="126">
                  <c:v>0.77090552806396262</c:v>
                </c:pt>
                <c:pt idx="127">
                  <c:v>0.77228580497789667</c:v>
                </c:pt>
                <c:pt idx="128">
                  <c:v>0.77748778594291001</c:v>
                </c:pt>
                <c:pt idx="129">
                  <c:v>0.79442410646069472</c:v>
                </c:pt>
                <c:pt idx="130">
                  <c:v>0.80576324840414193</c:v>
                </c:pt>
                <c:pt idx="131">
                  <c:v>0.82097101069130685</c:v>
                </c:pt>
                <c:pt idx="132">
                  <c:v>0.83112671671648664</c:v>
                </c:pt>
                <c:pt idx="133">
                  <c:v>0.83348878206522603</c:v>
                </c:pt>
                <c:pt idx="134">
                  <c:v>0.87741966426222751</c:v>
                </c:pt>
                <c:pt idx="135">
                  <c:v>0.88743059972130012</c:v>
                </c:pt>
                <c:pt idx="136">
                  <c:v>0.89191366788160376</c:v>
                </c:pt>
                <c:pt idx="137">
                  <c:v>0.89351722169775893</c:v>
                </c:pt>
                <c:pt idx="138">
                  <c:v>0.89704929871743755</c:v>
                </c:pt>
                <c:pt idx="139">
                  <c:v>0.89822821944567344</c:v>
                </c:pt>
                <c:pt idx="140">
                  <c:v>0.89974151157297821</c:v>
                </c:pt>
                <c:pt idx="141">
                  <c:v>0.90066917974287386</c:v>
                </c:pt>
                <c:pt idx="142">
                  <c:v>0.90481893063546193</c:v>
                </c:pt>
                <c:pt idx="143">
                  <c:v>0.9110523072214104</c:v>
                </c:pt>
                <c:pt idx="144">
                  <c:v>0.91793629795570075</c:v>
                </c:pt>
                <c:pt idx="145">
                  <c:v>0.91917292340140877</c:v>
                </c:pt>
                <c:pt idx="146">
                  <c:v>0.9208653203327235</c:v>
                </c:pt>
                <c:pt idx="147">
                  <c:v>0.92266627517443012</c:v>
                </c:pt>
                <c:pt idx="148">
                  <c:v>0.92388690061223955</c:v>
                </c:pt>
                <c:pt idx="149">
                  <c:v>0.92531735474269783</c:v>
                </c:pt>
                <c:pt idx="150">
                  <c:v>0.92659755755663231</c:v>
                </c:pt>
                <c:pt idx="151">
                  <c:v>0.92748527640547407</c:v>
                </c:pt>
                <c:pt idx="152">
                  <c:v>0.92841801931646339</c:v>
                </c:pt>
                <c:pt idx="153">
                  <c:v>0.92916063577118368</c:v>
                </c:pt>
                <c:pt idx="154">
                  <c:v>0.92979745337350694</c:v>
                </c:pt>
                <c:pt idx="155">
                  <c:v>0.92989611698145713</c:v>
                </c:pt>
                <c:pt idx="156">
                  <c:v>0.93058611270105762</c:v>
                </c:pt>
                <c:pt idx="157">
                  <c:v>0.93069340318292737</c:v>
                </c:pt>
                <c:pt idx="158">
                  <c:v>0.93082334664723354</c:v>
                </c:pt>
                <c:pt idx="159">
                  <c:v>0.93082334664723354</c:v>
                </c:pt>
                <c:pt idx="160">
                  <c:v>0.93265097127952445</c:v>
                </c:pt>
                <c:pt idx="161">
                  <c:v>0.93265097127952445</c:v>
                </c:pt>
                <c:pt idx="162">
                  <c:v>0.932769930636419</c:v>
                </c:pt>
                <c:pt idx="163">
                  <c:v>0.93372014615342103</c:v>
                </c:pt>
                <c:pt idx="164">
                  <c:v>0.93372014615342103</c:v>
                </c:pt>
                <c:pt idx="165">
                  <c:v>0.93461716615496204</c:v>
                </c:pt>
                <c:pt idx="166">
                  <c:v>0.93471805393172958</c:v>
                </c:pt>
                <c:pt idx="167">
                  <c:v>0.93528042938754352</c:v>
                </c:pt>
                <c:pt idx="168">
                  <c:v>0.93542754569531605</c:v>
                </c:pt>
                <c:pt idx="169">
                  <c:v>0.93646579604091829</c:v>
                </c:pt>
                <c:pt idx="170">
                  <c:v>0.93706721891732958</c:v>
                </c:pt>
                <c:pt idx="171">
                  <c:v>0.93706721891732958</c:v>
                </c:pt>
                <c:pt idx="172">
                  <c:v>0.93720594991838546</c:v>
                </c:pt>
                <c:pt idx="173">
                  <c:v>0.93816213711742824</c:v>
                </c:pt>
                <c:pt idx="174">
                  <c:v>0.93826951251382062</c:v>
                </c:pt>
                <c:pt idx="175">
                  <c:v>0.93834514038274097</c:v>
                </c:pt>
                <c:pt idx="176">
                  <c:v>0.93874134553615773</c:v>
                </c:pt>
                <c:pt idx="177">
                  <c:v>0.93883553581724366</c:v>
                </c:pt>
                <c:pt idx="178">
                  <c:v>0.93961728907744879</c:v>
                </c:pt>
                <c:pt idx="179">
                  <c:v>0.93973047869040627</c:v>
                </c:pt>
                <c:pt idx="180">
                  <c:v>0.94046537523546914</c:v>
                </c:pt>
                <c:pt idx="181">
                  <c:v>0.94056361706415659</c:v>
                </c:pt>
                <c:pt idx="182">
                  <c:v>0.94059009237509483</c:v>
                </c:pt>
                <c:pt idx="183">
                  <c:v>0.94061890011629179</c:v>
                </c:pt>
                <c:pt idx="184">
                  <c:v>0.94064725513374403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59-487E-A7B7-FBD307AF3B7D}"/>
            </c:ext>
          </c:extLst>
        </c:ser>
        <c:ser>
          <c:idx val="1"/>
          <c:order val="1"/>
          <c:tx>
            <c:v>SO4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'R-42 Anions'!$I$20:$I$204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Anions'!$BR$20:$BR$204</c:f>
              <c:numCache>
                <c:formatCode>General</c:formatCode>
                <c:ptCount val="185"/>
                <c:pt idx="0">
                  <c:v>0</c:v>
                </c:pt>
                <c:pt idx="1">
                  <c:v>6.68243953712736E-3</c:v>
                </c:pt>
                <c:pt idx="2">
                  <c:v>1.2520574958114867E-2</c:v>
                </c:pt>
                <c:pt idx="3">
                  <c:v>2.185801843087886E-2</c:v>
                </c:pt>
                <c:pt idx="4">
                  <c:v>3.171240979843009E-2</c:v>
                </c:pt>
                <c:pt idx="7">
                  <c:v>3.8762775421968293E-2</c:v>
                </c:pt>
                <c:pt idx="8">
                  <c:v>4.829149515453094E-2</c:v>
                </c:pt>
                <c:pt idx="9">
                  <c:v>5.8490153632675873E-2</c:v>
                </c:pt>
                <c:pt idx="10">
                  <c:v>6.6761891348068259E-2</c:v>
                </c:pt>
                <c:pt idx="11">
                  <c:v>7.855261894610735E-2</c:v>
                </c:pt>
                <c:pt idx="12">
                  <c:v>8.9192390843306046E-2</c:v>
                </c:pt>
                <c:pt idx="13">
                  <c:v>9.9370049748490452E-2</c:v>
                </c:pt>
                <c:pt idx="14">
                  <c:v>0.10889501609452201</c:v>
                </c:pt>
                <c:pt idx="15">
                  <c:v>0.11870803916737772</c:v>
                </c:pt>
                <c:pt idx="16">
                  <c:v>0.12967906019693673</c:v>
                </c:pt>
                <c:pt idx="17">
                  <c:v>0.1430236825130036</c:v>
                </c:pt>
                <c:pt idx="18">
                  <c:v>0.15152159682353114</c:v>
                </c:pt>
                <c:pt idx="19">
                  <c:v>0.16033067763229755</c:v>
                </c:pt>
                <c:pt idx="20">
                  <c:v>0.16878619332782055</c:v>
                </c:pt>
                <c:pt idx="21">
                  <c:v>0.17949400151487119</c:v>
                </c:pt>
                <c:pt idx="22">
                  <c:v>0.19169392062139681</c:v>
                </c:pt>
                <c:pt idx="23">
                  <c:v>0.20073870678869135</c:v>
                </c:pt>
                <c:pt idx="24">
                  <c:v>0.20859949647841564</c:v>
                </c:pt>
                <c:pt idx="25">
                  <c:v>0.21800523033272837</c:v>
                </c:pt>
                <c:pt idx="26">
                  <c:v>0.22426898871509307</c:v>
                </c:pt>
                <c:pt idx="27">
                  <c:v>0.23543167219101008</c:v>
                </c:pt>
                <c:pt idx="28">
                  <c:v>0.24380490855974701</c:v>
                </c:pt>
                <c:pt idx="29">
                  <c:v>0.24908230070287685</c:v>
                </c:pt>
                <c:pt idx="30">
                  <c:v>0.26117793349888019</c:v>
                </c:pt>
                <c:pt idx="31">
                  <c:v>0.27616639472153798</c:v>
                </c:pt>
                <c:pt idx="32">
                  <c:v>0.29129360823465117</c:v>
                </c:pt>
                <c:pt idx="33">
                  <c:v>0.30760502601669915</c:v>
                </c:pt>
                <c:pt idx="34">
                  <c:v>0.32223654241167793</c:v>
                </c:pt>
                <c:pt idx="35">
                  <c:v>0.33715033777993969</c:v>
                </c:pt>
                <c:pt idx="36">
                  <c:v>0.3504742774727852</c:v>
                </c:pt>
                <c:pt idx="37">
                  <c:v>0.36119567153589549</c:v>
                </c:pt>
                <c:pt idx="38">
                  <c:v>0.36977126889243722</c:v>
                </c:pt>
                <c:pt idx="39">
                  <c:v>0.37888042005042444</c:v>
                </c:pt>
                <c:pt idx="40">
                  <c:v>0.38627973849782371</c:v>
                </c:pt>
                <c:pt idx="41">
                  <c:v>0.391539106152341</c:v>
                </c:pt>
                <c:pt idx="42">
                  <c:v>0.39665437443771429</c:v>
                </c:pt>
                <c:pt idx="43">
                  <c:v>0.40337799677225628</c:v>
                </c:pt>
                <c:pt idx="44">
                  <c:v>0.40985880896699128</c:v>
                </c:pt>
                <c:pt idx="45">
                  <c:v>0.41577282094496953</c:v>
                </c:pt>
                <c:pt idx="46">
                  <c:v>0.42044346295090795</c:v>
                </c:pt>
                <c:pt idx="47">
                  <c:v>0.42517354567738141</c:v>
                </c:pt>
                <c:pt idx="48">
                  <c:v>0.42946941140958383</c:v>
                </c:pt>
                <c:pt idx="49">
                  <c:v>0.43372729054128972</c:v>
                </c:pt>
                <c:pt idx="50">
                  <c:v>0.43794869362416516</c:v>
                </c:pt>
                <c:pt idx="51">
                  <c:v>0.44180955876847905</c:v>
                </c:pt>
                <c:pt idx="52">
                  <c:v>0.44547525024847257</c:v>
                </c:pt>
                <c:pt idx="53">
                  <c:v>0.44916154897204841</c:v>
                </c:pt>
                <c:pt idx="54">
                  <c:v>0.45271678556072237</c:v>
                </c:pt>
                <c:pt idx="55">
                  <c:v>0.45580111555809177</c:v>
                </c:pt>
                <c:pt idx="56">
                  <c:v>0.45877435289477286</c:v>
                </c:pt>
                <c:pt idx="57">
                  <c:v>0.46175241940012623</c:v>
                </c:pt>
                <c:pt idx="58">
                  <c:v>0.46462046892792463</c:v>
                </c:pt>
                <c:pt idx="59">
                  <c:v>0.46715927748035324</c:v>
                </c:pt>
                <c:pt idx="60">
                  <c:v>0.46968058759541775</c:v>
                </c:pt>
                <c:pt idx="61">
                  <c:v>0.47225237177420493</c:v>
                </c:pt>
                <c:pt idx="62">
                  <c:v>0.47472989229280005</c:v>
                </c:pt>
                <c:pt idx="63">
                  <c:v>0.47724040572435261</c:v>
                </c:pt>
                <c:pt idx="64">
                  <c:v>0.47724040572435261</c:v>
                </c:pt>
                <c:pt idx="65">
                  <c:v>0.47962072791784788</c:v>
                </c:pt>
                <c:pt idx="66">
                  <c:v>0.47962072791784788</c:v>
                </c:pt>
                <c:pt idx="67">
                  <c:v>0.48178645680716159</c:v>
                </c:pt>
                <c:pt idx="68">
                  <c:v>0.48457018323924439</c:v>
                </c:pt>
                <c:pt idx="69">
                  <c:v>0.48720471954689892</c:v>
                </c:pt>
                <c:pt idx="70">
                  <c:v>0.48980311041906283</c:v>
                </c:pt>
                <c:pt idx="71">
                  <c:v>0.4924123354987795</c:v>
                </c:pt>
                <c:pt idx="72">
                  <c:v>0.49480657000310152</c:v>
                </c:pt>
                <c:pt idx="73">
                  <c:v>0.49716485747222389</c:v>
                </c:pt>
                <c:pt idx="74">
                  <c:v>0.499513272749181</c:v>
                </c:pt>
                <c:pt idx="75">
                  <c:v>0.50126565895145092</c:v>
                </c:pt>
                <c:pt idx="76">
                  <c:v>0.50343141794244506</c:v>
                </c:pt>
                <c:pt idx="77">
                  <c:v>0.50566470586363366</c:v>
                </c:pt>
                <c:pt idx="78">
                  <c:v>0.50807160139237417</c:v>
                </c:pt>
                <c:pt idx="79">
                  <c:v>0.5109352827569672</c:v>
                </c:pt>
                <c:pt idx="80">
                  <c:v>0.5131258380537751</c:v>
                </c:pt>
                <c:pt idx="81">
                  <c:v>0.51528641728175373</c:v>
                </c:pt>
                <c:pt idx="82">
                  <c:v>0.53303368173397403</c:v>
                </c:pt>
                <c:pt idx="83">
                  <c:v>0.5346774646612017</c:v>
                </c:pt>
                <c:pt idx="84">
                  <c:v>0.53628459685212504</c:v>
                </c:pt>
                <c:pt idx="85">
                  <c:v>0.53785006946363689</c:v>
                </c:pt>
                <c:pt idx="86">
                  <c:v>0.5391996317683031</c:v>
                </c:pt>
                <c:pt idx="87">
                  <c:v>0.54049022184116302</c:v>
                </c:pt>
                <c:pt idx="88">
                  <c:v>0.54163452576766125</c:v>
                </c:pt>
                <c:pt idx="89">
                  <c:v>0.54267407138352008</c:v>
                </c:pt>
                <c:pt idx="90">
                  <c:v>0.54370195792244358</c:v>
                </c:pt>
                <c:pt idx="91">
                  <c:v>0.54753356579842216</c:v>
                </c:pt>
                <c:pt idx="92">
                  <c:v>0.54884334532583812</c:v>
                </c:pt>
                <c:pt idx="93">
                  <c:v>0.55001504342204977</c:v>
                </c:pt>
                <c:pt idx="94">
                  <c:v>0.55120764369459185</c:v>
                </c:pt>
                <c:pt idx="95">
                  <c:v>0.55242131091358548</c:v>
                </c:pt>
                <c:pt idx="96">
                  <c:v>0.55360583316196632</c:v>
                </c:pt>
                <c:pt idx="97">
                  <c:v>0.55475171027421044</c:v>
                </c:pt>
                <c:pt idx="98">
                  <c:v>0.55595845926845755</c:v>
                </c:pt>
                <c:pt idx="99">
                  <c:v>0.5571227696753448</c:v>
                </c:pt>
                <c:pt idx="100">
                  <c:v>0.55831659774544407</c:v>
                </c:pt>
                <c:pt idx="101">
                  <c:v>0.55943933153244763</c:v>
                </c:pt>
                <c:pt idx="102">
                  <c:v>0.56056282402940361</c:v>
                </c:pt>
                <c:pt idx="103">
                  <c:v>0.56171544786428207</c:v>
                </c:pt>
                <c:pt idx="104">
                  <c:v>0.56269437472948336</c:v>
                </c:pt>
                <c:pt idx="105">
                  <c:v>0.56376688063235869</c:v>
                </c:pt>
                <c:pt idx="106">
                  <c:v>0.56471384006135261</c:v>
                </c:pt>
                <c:pt idx="107">
                  <c:v>0.56573294858069156</c:v>
                </c:pt>
                <c:pt idx="108">
                  <c:v>0.56668877032701392</c:v>
                </c:pt>
                <c:pt idx="109">
                  <c:v>0.56763600302022732</c:v>
                </c:pt>
                <c:pt idx="110">
                  <c:v>0.56860343593026696</c:v>
                </c:pt>
                <c:pt idx="111">
                  <c:v>0.56960769488180696</c:v>
                </c:pt>
                <c:pt idx="112">
                  <c:v>0.5705844197288541</c:v>
                </c:pt>
                <c:pt idx="113">
                  <c:v>0.57321190241443565</c:v>
                </c:pt>
                <c:pt idx="114">
                  <c:v>0.57490720395908879</c:v>
                </c:pt>
                <c:pt idx="115">
                  <c:v>0.57604323280670622</c:v>
                </c:pt>
                <c:pt idx="116">
                  <c:v>0.57753246445812634</c:v>
                </c:pt>
                <c:pt idx="117">
                  <c:v>0.5788189224416308</c:v>
                </c:pt>
                <c:pt idx="118">
                  <c:v>0.57818139275283076</c:v>
                </c:pt>
                <c:pt idx="119">
                  <c:v>0.57978596312892672</c:v>
                </c:pt>
                <c:pt idx="120">
                  <c:v>0.58205434012914936</c:v>
                </c:pt>
                <c:pt idx="121">
                  <c:v>0.5833865887187627</c:v>
                </c:pt>
                <c:pt idx="122">
                  <c:v>0.58450409669915382</c:v>
                </c:pt>
                <c:pt idx="123">
                  <c:v>0.58576161920983683</c:v>
                </c:pt>
                <c:pt idx="124">
                  <c:v>0.58696661897314895</c:v>
                </c:pt>
                <c:pt idx="125">
                  <c:v>0.58807195607344376</c:v>
                </c:pt>
                <c:pt idx="126">
                  <c:v>0.58913024022231242</c:v>
                </c:pt>
                <c:pt idx="127">
                  <c:v>0.59030115478660639</c:v>
                </c:pt>
                <c:pt idx="128">
                  <c:v>0.59365475975144355</c:v>
                </c:pt>
                <c:pt idx="129">
                  <c:v>0.60074161776044899</c:v>
                </c:pt>
                <c:pt idx="130">
                  <c:v>0.60651610653777277</c:v>
                </c:pt>
                <c:pt idx="131">
                  <c:v>0.61355976837466486</c:v>
                </c:pt>
                <c:pt idx="132">
                  <c:v>0.62354783270165504</c:v>
                </c:pt>
                <c:pt idx="133">
                  <c:v>0.62523359665209333</c:v>
                </c:pt>
                <c:pt idx="134">
                  <c:v>0.63731873199900646</c:v>
                </c:pt>
                <c:pt idx="135">
                  <c:v>0.63867379980782235</c:v>
                </c:pt>
                <c:pt idx="136">
                  <c:v>0.64517796759757784</c:v>
                </c:pt>
                <c:pt idx="137">
                  <c:v>0.64662073449994639</c:v>
                </c:pt>
                <c:pt idx="138">
                  <c:v>0.65066583618321072</c:v>
                </c:pt>
                <c:pt idx="139">
                  <c:v>0.65195644273452225</c:v>
                </c:pt>
                <c:pt idx="140">
                  <c:v>0.65495038863320221</c:v>
                </c:pt>
                <c:pt idx="141">
                  <c:v>0.65632065999498512</c:v>
                </c:pt>
                <c:pt idx="142">
                  <c:v>0.66098271855204249</c:v>
                </c:pt>
                <c:pt idx="143">
                  <c:v>0.66667815441254152</c:v>
                </c:pt>
                <c:pt idx="144">
                  <c:v>0.67077738656042996</c:v>
                </c:pt>
                <c:pt idx="145">
                  <c:v>0.67192841618376853</c:v>
                </c:pt>
                <c:pt idx="146">
                  <c:v>0.67375852929235425</c:v>
                </c:pt>
                <c:pt idx="147">
                  <c:v>0.67555046747962477</c:v>
                </c:pt>
                <c:pt idx="148">
                  <c:v>0.67664758472028186</c:v>
                </c:pt>
                <c:pt idx="149">
                  <c:v>0.67874834596226041</c:v>
                </c:pt>
                <c:pt idx="150">
                  <c:v>0.68016331121394613</c:v>
                </c:pt>
                <c:pt idx="151">
                  <c:v>0.68094989203862644</c:v>
                </c:pt>
                <c:pt idx="152">
                  <c:v>0.6823018935100158</c:v>
                </c:pt>
                <c:pt idx="153">
                  <c:v>0.68379120295145268</c:v>
                </c:pt>
                <c:pt idx="154">
                  <c:v>0.68518751403466194</c:v>
                </c:pt>
                <c:pt idx="155">
                  <c:v>0.68538799518295568</c:v>
                </c:pt>
                <c:pt idx="156">
                  <c:v>0.68695542339075921</c:v>
                </c:pt>
                <c:pt idx="157">
                  <c:v>0.68696566557026395</c:v>
                </c:pt>
                <c:pt idx="158">
                  <c:v>0.68717712185231383</c:v>
                </c:pt>
                <c:pt idx="159">
                  <c:v>0.68717712185231383</c:v>
                </c:pt>
                <c:pt idx="160">
                  <c:v>0.69119669717333854</c:v>
                </c:pt>
                <c:pt idx="161">
                  <c:v>0.69119669717333854</c:v>
                </c:pt>
                <c:pt idx="162">
                  <c:v>0.69138746573927579</c:v>
                </c:pt>
                <c:pt idx="163">
                  <c:v>0.69319612581032131</c:v>
                </c:pt>
                <c:pt idx="164">
                  <c:v>0.69319612581032131</c:v>
                </c:pt>
                <c:pt idx="165">
                  <c:v>0.69470192855916224</c:v>
                </c:pt>
                <c:pt idx="166">
                  <c:v>0.69488151714364088</c:v>
                </c:pt>
                <c:pt idx="167">
                  <c:v>0.69581421018888545</c:v>
                </c:pt>
                <c:pt idx="168">
                  <c:v>0.69624252529009178</c:v>
                </c:pt>
                <c:pt idx="169">
                  <c:v>0.69711587608520842</c:v>
                </c:pt>
                <c:pt idx="170">
                  <c:v>0.69837012065958748</c:v>
                </c:pt>
                <c:pt idx="171">
                  <c:v>0.69837012065958748</c:v>
                </c:pt>
                <c:pt idx="172">
                  <c:v>0.69857213805122098</c:v>
                </c:pt>
                <c:pt idx="173">
                  <c:v>0.70042735777496989</c:v>
                </c:pt>
                <c:pt idx="174">
                  <c:v>0.70061854492121201</c:v>
                </c:pt>
                <c:pt idx="175">
                  <c:v>0.70078610587208923</c:v>
                </c:pt>
                <c:pt idx="176">
                  <c:v>0.70196644420651422</c:v>
                </c:pt>
                <c:pt idx="177">
                  <c:v>0.70212628640856245</c:v>
                </c:pt>
                <c:pt idx="178">
                  <c:v>0.70377620191044132</c:v>
                </c:pt>
                <c:pt idx="179">
                  <c:v>0.703961635174149</c:v>
                </c:pt>
                <c:pt idx="180">
                  <c:v>0.70553740133811005</c:v>
                </c:pt>
                <c:pt idx="181">
                  <c:v>0.70574144591551502</c:v>
                </c:pt>
                <c:pt idx="182">
                  <c:v>0.70579807366770841</c:v>
                </c:pt>
                <c:pt idx="183">
                  <c:v>0.70587483490225666</c:v>
                </c:pt>
                <c:pt idx="184">
                  <c:v>0.70593249368458932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59-487E-A7B7-FBD307AF3B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4378616"/>
        <c:axId val="-2004390488"/>
      </c:scatterChart>
      <c:valAx>
        <c:axId val="-2004378616"/>
        <c:scaling>
          <c:orientation val="minMax"/>
          <c:max val="8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Gallons Pumped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4390488"/>
        <c:crosses val="autoZero"/>
        <c:crossBetween val="midCat"/>
      </c:valAx>
      <c:valAx>
        <c:axId val="-20043904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Fraction Recovered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437861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90090941183005901"/>
          <c:y val="0.41429565880542901"/>
          <c:w val="6.9057624756227606E-2"/>
          <c:h val="0.123494850549790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Early Br and SO4 Recovery</a:t>
            </a:r>
          </a:p>
        </c:rich>
      </c:tx>
      <c:layout>
        <c:manualLayout>
          <c:xMode val="edge"/>
          <c:yMode val="edge"/>
          <c:x val="0.34919905228726256"/>
          <c:y val="2.42451112529852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'R-42 Anions'!$I$20:$I$204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Anions'!$BQ$20:$BQ$204</c:f>
              <c:numCache>
                <c:formatCode>General</c:formatCode>
                <c:ptCount val="185"/>
                <c:pt idx="0">
                  <c:v>0</c:v>
                </c:pt>
                <c:pt idx="1">
                  <c:v>6.6991897178810805E-3</c:v>
                </c:pt>
                <c:pt idx="2">
                  <c:v>1.50071772675781E-2</c:v>
                </c:pt>
                <c:pt idx="3">
                  <c:v>2.5172401744853197E-2</c:v>
                </c:pt>
                <c:pt idx="4">
                  <c:v>3.5377994067255308E-2</c:v>
                </c:pt>
                <c:pt idx="7">
                  <c:v>4.2441872406156538E-2</c:v>
                </c:pt>
                <c:pt idx="8">
                  <c:v>5.0315367662015963E-2</c:v>
                </c:pt>
                <c:pt idx="9">
                  <c:v>5.9465478620212772E-2</c:v>
                </c:pt>
                <c:pt idx="10">
                  <c:v>6.9320052693513864E-2</c:v>
                </c:pt>
                <c:pt idx="11">
                  <c:v>7.9579735719586445E-2</c:v>
                </c:pt>
                <c:pt idx="12">
                  <c:v>9.0203899134253696E-2</c:v>
                </c:pt>
                <c:pt idx="13">
                  <c:v>0.10118801610350311</c:v>
                </c:pt>
                <c:pt idx="14">
                  <c:v>0.11193010746304424</c:v>
                </c:pt>
                <c:pt idx="15">
                  <c:v>0.12275338213291168</c:v>
                </c:pt>
                <c:pt idx="16">
                  <c:v>0.13443623984191885</c:v>
                </c:pt>
                <c:pt idx="17">
                  <c:v>0.14500529354095279</c:v>
                </c:pt>
                <c:pt idx="18">
                  <c:v>0.15527058909178137</c:v>
                </c:pt>
                <c:pt idx="19">
                  <c:v>0.16642162622252149</c:v>
                </c:pt>
                <c:pt idx="20">
                  <c:v>0.17766657771435329</c:v>
                </c:pt>
                <c:pt idx="21">
                  <c:v>0.18861772696995197</c:v>
                </c:pt>
                <c:pt idx="22">
                  <c:v>0.19970859089313781</c:v>
                </c:pt>
                <c:pt idx="23">
                  <c:v>0.21079157157592002</c:v>
                </c:pt>
                <c:pt idx="24">
                  <c:v>0.22139465674924738</c:v>
                </c:pt>
                <c:pt idx="25">
                  <c:v>0.2313001074875039</c:v>
                </c:pt>
                <c:pt idx="26">
                  <c:v>0.24124209471521652</c:v>
                </c:pt>
                <c:pt idx="27">
                  <c:v>0.2518086576119094</c:v>
                </c:pt>
                <c:pt idx="28">
                  <c:v>0.26224672802646626</c:v>
                </c:pt>
                <c:pt idx="29">
                  <c:v>0.27262218516206566</c:v>
                </c:pt>
                <c:pt idx="30">
                  <c:v>0.28175667108069924</c:v>
                </c:pt>
                <c:pt idx="31">
                  <c:v>0.29938358877645094</c:v>
                </c:pt>
                <c:pt idx="32">
                  <c:v>0.3159196870808943</c:v>
                </c:pt>
                <c:pt idx="33">
                  <c:v>0.33158240065028216</c:v>
                </c:pt>
                <c:pt idx="34">
                  <c:v>0.34752668090643851</c:v>
                </c:pt>
                <c:pt idx="35">
                  <c:v>0.36246416540877091</c:v>
                </c:pt>
                <c:pt idx="36">
                  <c:v>0.37744692654964174</c:v>
                </c:pt>
                <c:pt idx="37">
                  <c:v>0.39155724232955064</c:v>
                </c:pt>
                <c:pt idx="38">
                  <c:v>0.40570835577703485</c:v>
                </c:pt>
                <c:pt idx="39">
                  <c:v>0.420574673583753</c:v>
                </c:pt>
                <c:pt idx="40">
                  <c:v>0.4344868150679832</c:v>
                </c:pt>
                <c:pt idx="41">
                  <c:v>0.44798573020395227</c:v>
                </c:pt>
                <c:pt idx="42">
                  <c:v>0.46153427105344058</c:v>
                </c:pt>
                <c:pt idx="43">
                  <c:v>0.47448551335440353</c:v>
                </c:pt>
                <c:pt idx="44">
                  <c:v>0.48665401397147739</c:v>
                </c:pt>
                <c:pt idx="45">
                  <c:v>0.49808168789322438</c:v>
                </c:pt>
                <c:pt idx="46">
                  <c:v>0.50894300873288201</c:v>
                </c:pt>
                <c:pt idx="47">
                  <c:v>0.51934527233664574</c:v>
                </c:pt>
                <c:pt idx="48">
                  <c:v>0.52952106091880835</c:v>
                </c:pt>
                <c:pt idx="49">
                  <c:v>0.53939027364867531</c:v>
                </c:pt>
                <c:pt idx="50">
                  <c:v>0.54865423744719621</c:v>
                </c:pt>
                <c:pt idx="51">
                  <c:v>0.5573960974101867</c:v>
                </c:pt>
                <c:pt idx="52">
                  <c:v>0.56588268365047645</c:v>
                </c:pt>
                <c:pt idx="53">
                  <c:v>0.57399649390698426</c:v>
                </c:pt>
                <c:pt idx="54">
                  <c:v>0.58147707400990634</c:v>
                </c:pt>
                <c:pt idx="55">
                  <c:v>0.58856415830192832</c:v>
                </c:pt>
                <c:pt idx="56">
                  <c:v>0.59540008308557779</c:v>
                </c:pt>
                <c:pt idx="57">
                  <c:v>0.60186937762524628</c:v>
                </c:pt>
                <c:pt idx="58">
                  <c:v>0.60803750046644434</c:v>
                </c:pt>
                <c:pt idx="59">
                  <c:v>0.6139025987972041</c:v>
                </c:pt>
                <c:pt idx="60">
                  <c:v>0.61929421503014614</c:v>
                </c:pt>
                <c:pt idx="61">
                  <c:v>0.6243230247146988</c:v>
                </c:pt>
                <c:pt idx="62">
                  <c:v>0.62914071658266546</c:v>
                </c:pt>
                <c:pt idx="63">
                  <c:v>0.63372563927238046</c:v>
                </c:pt>
                <c:pt idx="64">
                  <c:v>0.63372563927238046</c:v>
                </c:pt>
                <c:pt idx="65">
                  <c:v>0.63663437514260879</c:v>
                </c:pt>
                <c:pt idx="66">
                  <c:v>0.63663437514260879</c:v>
                </c:pt>
                <c:pt idx="67">
                  <c:v>0.63954651575841315</c:v>
                </c:pt>
                <c:pt idx="68">
                  <c:v>0.64370105242992914</c:v>
                </c:pt>
                <c:pt idx="69">
                  <c:v>0.6475300685355857</c:v>
                </c:pt>
                <c:pt idx="70">
                  <c:v>0.65111246719168758</c:v>
                </c:pt>
                <c:pt idx="71">
                  <c:v>0.6545998032081517</c:v>
                </c:pt>
                <c:pt idx="72">
                  <c:v>0.65792665013744089</c:v>
                </c:pt>
                <c:pt idx="73">
                  <c:v>0.66112792756822247</c:v>
                </c:pt>
                <c:pt idx="74">
                  <c:v>0.66426779850428086</c:v>
                </c:pt>
                <c:pt idx="75">
                  <c:v>0.66736598451234519</c:v>
                </c:pt>
                <c:pt idx="76">
                  <c:v>0.67032134900445162</c:v>
                </c:pt>
                <c:pt idx="77">
                  <c:v>0.67309867864077377</c:v>
                </c:pt>
                <c:pt idx="78">
                  <c:v>0.67575115600909486</c:v>
                </c:pt>
                <c:pt idx="79">
                  <c:v>0.67823758758713193</c:v>
                </c:pt>
                <c:pt idx="80">
                  <c:v>0.6807095489623104</c:v>
                </c:pt>
                <c:pt idx="81">
                  <c:v>0.68324796368258722</c:v>
                </c:pt>
                <c:pt idx="82">
                  <c:v>0.70796301968546937</c:v>
                </c:pt>
                <c:pt idx="83">
                  <c:v>0.70998842273283902</c:v>
                </c:pt>
                <c:pt idx="84">
                  <c:v>0.71196481371594766</c:v>
                </c:pt>
                <c:pt idx="85">
                  <c:v>0.71387570033562886</c:v>
                </c:pt>
                <c:pt idx="86">
                  <c:v>0.71565912974974522</c:v>
                </c:pt>
                <c:pt idx="87">
                  <c:v>0.71732802701956166</c:v>
                </c:pt>
                <c:pt idx="88">
                  <c:v>0.71899770478518432</c:v>
                </c:pt>
                <c:pt idx="89">
                  <c:v>0.72067435573345107</c:v>
                </c:pt>
                <c:pt idx="90">
                  <c:v>0.72233026454323435</c:v>
                </c:pt>
                <c:pt idx="91">
                  <c:v>0.72682035046459426</c:v>
                </c:pt>
                <c:pt idx="92">
                  <c:v>0.72819861989444268</c:v>
                </c:pt>
                <c:pt idx="93">
                  <c:v>0.72954844327876001</c:v>
                </c:pt>
                <c:pt idx="94">
                  <c:v>0.73089193940851138</c:v>
                </c:pt>
                <c:pt idx="95">
                  <c:v>0.73220390599329044</c:v>
                </c:pt>
                <c:pt idx="96">
                  <c:v>0.73347625507677794</c:v>
                </c:pt>
                <c:pt idx="97">
                  <c:v>0.73471703866625426</c:v>
                </c:pt>
                <c:pt idx="98">
                  <c:v>0.73593608514107334</c:v>
                </c:pt>
                <c:pt idx="99">
                  <c:v>0.73714983542080548</c:v>
                </c:pt>
                <c:pt idx="100">
                  <c:v>0.73835856188673599</c:v>
                </c:pt>
                <c:pt idx="101">
                  <c:v>0.7395436353506265</c:v>
                </c:pt>
                <c:pt idx="102">
                  <c:v>0.74069067760397933</c:v>
                </c:pt>
                <c:pt idx="103">
                  <c:v>0.74184154531132096</c:v>
                </c:pt>
                <c:pt idx="104">
                  <c:v>0.74298393601212909</c:v>
                </c:pt>
                <c:pt idx="105">
                  <c:v>0.74408866289136744</c:v>
                </c:pt>
                <c:pt idx="106">
                  <c:v>0.74517143511933881</c:v>
                </c:pt>
                <c:pt idx="107">
                  <c:v>0.74622758718554039</c:v>
                </c:pt>
                <c:pt idx="108">
                  <c:v>0.74727620382747928</c:v>
                </c:pt>
                <c:pt idx="109">
                  <c:v>0.74832376570745085</c:v>
                </c:pt>
                <c:pt idx="110">
                  <c:v>0.74935573100405828</c:v>
                </c:pt>
                <c:pt idx="111">
                  <c:v>0.75036634257406509</c:v>
                </c:pt>
                <c:pt idx="112">
                  <c:v>0.75137288363223553</c:v>
                </c:pt>
                <c:pt idx="113">
                  <c:v>0.75236700536320833</c:v>
                </c:pt>
                <c:pt idx="114">
                  <c:v>0.75334715011667952</c:v>
                </c:pt>
                <c:pt idx="115">
                  <c:v>0.75449558854916876</c:v>
                </c:pt>
                <c:pt idx="116">
                  <c:v>0.75567353122495307</c:v>
                </c:pt>
                <c:pt idx="117">
                  <c:v>0.75670618330726991</c:v>
                </c:pt>
                <c:pt idx="118">
                  <c:v>0.75797829324210109</c:v>
                </c:pt>
                <c:pt idx="119">
                  <c:v>0.75908245039514466</c:v>
                </c:pt>
                <c:pt idx="120">
                  <c:v>0.75979305386982465</c:v>
                </c:pt>
                <c:pt idx="121">
                  <c:v>0.7613094011045709</c:v>
                </c:pt>
                <c:pt idx="122">
                  <c:v>0.76304360719771935</c:v>
                </c:pt>
                <c:pt idx="123">
                  <c:v>0.76404436850058766</c:v>
                </c:pt>
                <c:pt idx="124">
                  <c:v>0.76632005718440199</c:v>
                </c:pt>
                <c:pt idx="125">
                  <c:v>0.76903291941652696</c:v>
                </c:pt>
                <c:pt idx="126">
                  <c:v>0.77090552806396262</c:v>
                </c:pt>
                <c:pt idx="127">
                  <c:v>0.77228580497789667</c:v>
                </c:pt>
                <c:pt idx="128">
                  <c:v>0.77748778594291001</c:v>
                </c:pt>
                <c:pt idx="129">
                  <c:v>0.79442410646069472</c:v>
                </c:pt>
                <c:pt idx="130">
                  <c:v>0.80576324840414193</c:v>
                </c:pt>
                <c:pt idx="131">
                  <c:v>0.82097101069130685</c:v>
                </c:pt>
                <c:pt idx="132">
                  <c:v>0.83112671671648664</c:v>
                </c:pt>
                <c:pt idx="133">
                  <c:v>0.83348878206522603</c:v>
                </c:pt>
                <c:pt idx="134">
                  <c:v>0.87741966426222751</c:v>
                </c:pt>
                <c:pt idx="135">
                  <c:v>0.88743059972130012</c:v>
                </c:pt>
                <c:pt idx="136">
                  <c:v>0.89191366788160376</c:v>
                </c:pt>
                <c:pt idx="137">
                  <c:v>0.89351722169775893</c:v>
                </c:pt>
                <c:pt idx="138">
                  <c:v>0.89704929871743755</c:v>
                </c:pt>
                <c:pt idx="139">
                  <c:v>0.89822821944567344</c:v>
                </c:pt>
                <c:pt idx="140">
                  <c:v>0.89974151157297821</c:v>
                </c:pt>
                <c:pt idx="141">
                  <c:v>0.90066917974287386</c:v>
                </c:pt>
                <c:pt idx="142">
                  <c:v>0.90481893063546193</c:v>
                </c:pt>
                <c:pt idx="143">
                  <c:v>0.9110523072214104</c:v>
                </c:pt>
                <c:pt idx="144">
                  <c:v>0.91793629795570075</c:v>
                </c:pt>
                <c:pt idx="145">
                  <c:v>0.91917292340140877</c:v>
                </c:pt>
                <c:pt idx="146">
                  <c:v>0.9208653203327235</c:v>
                </c:pt>
                <c:pt idx="147">
                  <c:v>0.92266627517443012</c:v>
                </c:pt>
                <c:pt idx="148">
                  <c:v>0.92388690061223955</c:v>
                </c:pt>
                <c:pt idx="149">
                  <c:v>0.92531735474269783</c:v>
                </c:pt>
                <c:pt idx="150">
                  <c:v>0.92659755755663231</c:v>
                </c:pt>
                <c:pt idx="151">
                  <c:v>0.92748527640547407</c:v>
                </c:pt>
                <c:pt idx="152">
                  <c:v>0.92841801931646339</c:v>
                </c:pt>
                <c:pt idx="153">
                  <c:v>0.92916063577118368</c:v>
                </c:pt>
                <c:pt idx="154">
                  <c:v>0.92979745337350694</c:v>
                </c:pt>
                <c:pt idx="155">
                  <c:v>0.92989611698145713</c:v>
                </c:pt>
                <c:pt idx="156">
                  <c:v>0.93058611270105762</c:v>
                </c:pt>
                <c:pt idx="157">
                  <c:v>0.93069340318292737</c:v>
                </c:pt>
                <c:pt idx="158">
                  <c:v>0.93082334664723354</c:v>
                </c:pt>
                <c:pt idx="159">
                  <c:v>0.93082334664723354</c:v>
                </c:pt>
                <c:pt idx="160">
                  <c:v>0.93265097127952445</c:v>
                </c:pt>
                <c:pt idx="161">
                  <c:v>0.93265097127952445</c:v>
                </c:pt>
                <c:pt idx="162">
                  <c:v>0.932769930636419</c:v>
                </c:pt>
                <c:pt idx="163">
                  <c:v>0.93372014615342103</c:v>
                </c:pt>
                <c:pt idx="164">
                  <c:v>0.93372014615342103</c:v>
                </c:pt>
                <c:pt idx="165">
                  <c:v>0.93461716615496204</c:v>
                </c:pt>
                <c:pt idx="166">
                  <c:v>0.93471805393172958</c:v>
                </c:pt>
                <c:pt idx="167">
                  <c:v>0.93528042938754352</c:v>
                </c:pt>
                <c:pt idx="168">
                  <c:v>0.93542754569531605</c:v>
                </c:pt>
                <c:pt idx="169">
                  <c:v>0.93646579604091829</c:v>
                </c:pt>
                <c:pt idx="170">
                  <c:v>0.93706721891732958</c:v>
                </c:pt>
                <c:pt idx="171">
                  <c:v>0.93706721891732958</c:v>
                </c:pt>
                <c:pt idx="172">
                  <c:v>0.93720594991838546</c:v>
                </c:pt>
                <c:pt idx="173">
                  <c:v>0.93816213711742824</c:v>
                </c:pt>
                <c:pt idx="174">
                  <c:v>0.93826951251382062</c:v>
                </c:pt>
                <c:pt idx="175">
                  <c:v>0.93834514038274097</c:v>
                </c:pt>
                <c:pt idx="176">
                  <c:v>0.93874134553615773</c:v>
                </c:pt>
                <c:pt idx="177">
                  <c:v>0.93883553581724366</c:v>
                </c:pt>
                <c:pt idx="178">
                  <c:v>0.93961728907744879</c:v>
                </c:pt>
                <c:pt idx="179">
                  <c:v>0.93973047869040627</c:v>
                </c:pt>
                <c:pt idx="180">
                  <c:v>0.94046537523546914</c:v>
                </c:pt>
                <c:pt idx="181">
                  <c:v>0.94056361706415659</c:v>
                </c:pt>
                <c:pt idx="182">
                  <c:v>0.94059009237509483</c:v>
                </c:pt>
                <c:pt idx="183">
                  <c:v>0.94061890011629179</c:v>
                </c:pt>
                <c:pt idx="184">
                  <c:v>0.94064725513374403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0A-416C-8EEF-8899406AC05E}"/>
            </c:ext>
          </c:extLst>
        </c:ser>
        <c:ser>
          <c:idx val="1"/>
          <c:order val="1"/>
          <c:tx>
            <c:v>SO4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'R-42 Anions'!$I$20:$I$204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Anions'!$BR$20:$BR$204</c:f>
              <c:numCache>
                <c:formatCode>General</c:formatCode>
                <c:ptCount val="185"/>
                <c:pt idx="0">
                  <c:v>0</c:v>
                </c:pt>
                <c:pt idx="1">
                  <c:v>6.68243953712736E-3</c:v>
                </c:pt>
                <c:pt idx="2">
                  <c:v>1.2520574958114867E-2</c:v>
                </c:pt>
                <c:pt idx="3">
                  <c:v>2.185801843087886E-2</c:v>
                </c:pt>
                <c:pt idx="4">
                  <c:v>3.171240979843009E-2</c:v>
                </c:pt>
                <c:pt idx="7">
                  <c:v>3.8762775421968293E-2</c:v>
                </c:pt>
                <c:pt idx="8">
                  <c:v>4.829149515453094E-2</c:v>
                </c:pt>
                <c:pt idx="9">
                  <c:v>5.8490153632675873E-2</c:v>
                </c:pt>
                <c:pt idx="10">
                  <c:v>6.6761891348068259E-2</c:v>
                </c:pt>
                <c:pt idx="11">
                  <c:v>7.855261894610735E-2</c:v>
                </c:pt>
                <c:pt idx="12">
                  <c:v>8.9192390843306046E-2</c:v>
                </c:pt>
                <c:pt idx="13">
                  <c:v>9.9370049748490452E-2</c:v>
                </c:pt>
                <c:pt idx="14">
                  <c:v>0.10889501609452201</c:v>
                </c:pt>
                <c:pt idx="15">
                  <c:v>0.11870803916737772</c:v>
                </c:pt>
                <c:pt idx="16">
                  <c:v>0.12967906019693673</c:v>
                </c:pt>
                <c:pt idx="17">
                  <c:v>0.1430236825130036</c:v>
                </c:pt>
                <c:pt idx="18">
                  <c:v>0.15152159682353114</c:v>
                </c:pt>
                <c:pt idx="19">
                  <c:v>0.16033067763229755</c:v>
                </c:pt>
                <c:pt idx="20">
                  <c:v>0.16878619332782055</c:v>
                </c:pt>
                <c:pt idx="21">
                  <c:v>0.17949400151487119</c:v>
                </c:pt>
                <c:pt idx="22">
                  <c:v>0.19169392062139681</c:v>
                </c:pt>
                <c:pt idx="23">
                  <c:v>0.20073870678869135</c:v>
                </c:pt>
                <c:pt idx="24">
                  <c:v>0.20859949647841564</c:v>
                </c:pt>
                <c:pt idx="25">
                  <c:v>0.21800523033272837</c:v>
                </c:pt>
                <c:pt idx="26">
                  <c:v>0.22426898871509307</c:v>
                </c:pt>
                <c:pt idx="27">
                  <c:v>0.23543167219101008</c:v>
                </c:pt>
                <c:pt idx="28">
                  <c:v>0.24380490855974701</c:v>
                </c:pt>
                <c:pt idx="29">
                  <c:v>0.24908230070287685</c:v>
                </c:pt>
                <c:pt idx="30">
                  <c:v>0.26117793349888019</c:v>
                </c:pt>
                <c:pt idx="31">
                  <c:v>0.27616639472153798</c:v>
                </c:pt>
                <c:pt idx="32">
                  <c:v>0.29129360823465117</c:v>
                </c:pt>
                <c:pt idx="33">
                  <c:v>0.30760502601669915</c:v>
                </c:pt>
                <c:pt idx="34">
                  <c:v>0.32223654241167793</c:v>
                </c:pt>
                <c:pt idx="35">
                  <c:v>0.33715033777993969</c:v>
                </c:pt>
                <c:pt idx="36">
                  <c:v>0.3504742774727852</c:v>
                </c:pt>
                <c:pt idx="37">
                  <c:v>0.36119567153589549</c:v>
                </c:pt>
                <c:pt idx="38">
                  <c:v>0.36977126889243722</c:v>
                </c:pt>
                <c:pt idx="39">
                  <c:v>0.37888042005042444</c:v>
                </c:pt>
                <c:pt idx="40">
                  <c:v>0.38627973849782371</c:v>
                </c:pt>
                <c:pt idx="41">
                  <c:v>0.391539106152341</c:v>
                </c:pt>
                <c:pt idx="42">
                  <c:v>0.39665437443771429</c:v>
                </c:pt>
                <c:pt idx="43">
                  <c:v>0.40337799677225628</c:v>
                </c:pt>
                <c:pt idx="44">
                  <c:v>0.40985880896699128</c:v>
                </c:pt>
                <c:pt idx="45">
                  <c:v>0.41577282094496953</c:v>
                </c:pt>
                <c:pt idx="46">
                  <c:v>0.42044346295090795</c:v>
                </c:pt>
                <c:pt idx="47">
                  <c:v>0.42517354567738141</c:v>
                </c:pt>
                <c:pt idx="48">
                  <c:v>0.42946941140958383</c:v>
                </c:pt>
                <c:pt idx="49">
                  <c:v>0.43372729054128972</c:v>
                </c:pt>
                <c:pt idx="50">
                  <c:v>0.43794869362416516</c:v>
                </c:pt>
                <c:pt idx="51">
                  <c:v>0.44180955876847905</c:v>
                </c:pt>
                <c:pt idx="52">
                  <c:v>0.44547525024847257</c:v>
                </c:pt>
                <c:pt idx="53">
                  <c:v>0.44916154897204841</c:v>
                </c:pt>
                <c:pt idx="54">
                  <c:v>0.45271678556072237</c:v>
                </c:pt>
                <c:pt idx="55">
                  <c:v>0.45580111555809177</c:v>
                </c:pt>
                <c:pt idx="56">
                  <c:v>0.45877435289477286</c:v>
                </c:pt>
                <c:pt idx="57">
                  <c:v>0.46175241940012623</c:v>
                </c:pt>
                <c:pt idx="58">
                  <c:v>0.46462046892792463</c:v>
                </c:pt>
                <c:pt idx="59">
                  <c:v>0.46715927748035324</c:v>
                </c:pt>
                <c:pt idx="60">
                  <c:v>0.46968058759541775</c:v>
                </c:pt>
                <c:pt idx="61">
                  <c:v>0.47225237177420493</c:v>
                </c:pt>
                <c:pt idx="62">
                  <c:v>0.47472989229280005</c:v>
                </c:pt>
                <c:pt idx="63">
                  <c:v>0.47724040572435261</c:v>
                </c:pt>
                <c:pt idx="64">
                  <c:v>0.47724040572435261</c:v>
                </c:pt>
                <c:pt idx="65">
                  <c:v>0.47962072791784788</c:v>
                </c:pt>
                <c:pt idx="66">
                  <c:v>0.47962072791784788</c:v>
                </c:pt>
                <c:pt idx="67">
                  <c:v>0.48178645680716159</c:v>
                </c:pt>
                <c:pt idx="68">
                  <c:v>0.48457018323924439</c:v>
                </c:pt>
                <c:pt idx="69">
                  <c:v>0.48720471954689892</c:v>
                </c:pt>
                <c:pt idx="70">
                  <c:v>0.48980311041906283</c:v>
                </c:pt>
                <c:pt idx="71">
                  <c:v>0.4924123354987795</c:v>
                </c:pt>
                <c:pt idx="72">
                  <c:v>0.49480657000310152</c:v>
                </c:pt>
                <c:pt idx="73">
                  <c:v>0.49716485747222389</c:v>
                </c:pt>
                <c:pt idx="74">
                  <c:v>0.499513272749181</c:v>
                </c:pt>
                <c:pt idx="75">
                  <c:v>0.50126565895145092</c:v>
                </c:pt>
                <c:pt idx="76">
                  <c:v>0.50343141794244506</c:v>
                </c:pt>
                <c:pt idx="77">
                  <c:v>0.50566470586363366</c:v>
                </c:pt>
                <c:pt idx="78">
                  <c:v>0.50807160139237417</c:v>
                </c:pt>
                <c:pt idx="79">
                  <c:v>0.5109352827569672</c:v>
                </c:pt>
                <c:pt idx="80">
                  <c:v>0.5131258380537751</c:v>
                </c:pt>
                <c:pt idx="81">
                  <c:v>0.51528641728175373</c:v>
                </c:pt>
                <c:pt idx="82">
                  <c:v>0.53303368173397403</c:v>
                </c:pt>
                <c:pt idx="83">
                  <c:v>0.5346774646612017</c:v>
                </c:pt>
                <c:pt idx="84">
                  <c:v>0.53628459685212504</c:v>
                </c:pt>
                <c:pt idx="85">
                  <c:v>0.53785006946363689</c:v>
                </c:pt>
                <c:pt idx="86">
                  <c:v>0.5391996317683031</c:v>
                </c:pt>
                <c:pt idx="87">
                  <c:v>0.54049022184116302</c:v>
                </c:pt>
                <c:pt idx="88">
                  <c:v>0.54163452576766125</c:v>
                </c:pt>
                <c:pt idx="89">
                  <c:v>0.54267407138352008</c:v>
                </c:pt>
                <c:pt idx="90">
                  <c:v>0.54370195792244358</c:v>
                </c:pt>
                <c:pt idx="91">
                  <c:v>0.54753356579842216</c:v>
                </c:pt>
                <c:pt idx="92">
                  <c:v>0.54884334532583812</c:v>
                </c:pt>
                <c:pt idx="93">
                  <c:v>0.55001504342204977</c:v>
                </c:pt>
                <c:pt idx="94">
                  <c:v>0.55120764369459185</c:v>
                </c:pt>
                <c:pt idx="95">
                  <c:v>0.55242131091358548</c:v>
                </c:pt>
                <c:pt idx="96">
                  <c:v>0.55360583316196632</c:v>
                </c:pt>
                <c:pt idx="97">
                  <c:v>0.55475171027421044</c:v>
                </c:pt>
                <c:pt idx="98">
                  <c:v>0.55595845926845755</c:v>
                </c:pt>
                <c:pt idx="99">
                  <c:v>0.5571227696753448</c:v>
                </c:pt>
                <c:pt idx="100">
                  <c:v>0.55831659774544407</c:v>
                </c:pt>
                <c:pt idx="101">
                  <c:v>0.55943933153244763</c:v>
                </c:pt>
                <c:pt idx="102">
                  <c:v>0.56056282402940361</c:v>
                </c:pt>
                <c:pt idx="103">
                  <c:v>0.56171544786428207</c:v>
                </c:pt>
                <c:pt idx="104">
                  <c:v>0.56269437472948336</c:v>
                </c:pt>
                <c:pt idx="105">
                  <c:v>0.56376688063235869</c:v>
                </c:pt>
                <c:pt idx="106">
                  <c:v>0.56471384006135261</c:v>
                </c:pt>
                <c:pt idx="107">
                  <c:v>0.56573294858069156</c:v>
                </c:pt>
                <c:pt idx="108">
                  <c:v>0.56668877032701392</c:v>
                </c:pt>
                <c:pt idx="109">
                  <c:v>0.56763600302022732</c:v>
                </c:pt>
                <c:pt idx="110">
                  <c:v>0.56860343593026696</c:v>
                </c:pt>
                <c:pt idx="111">
                  <c:v>0.56960769488180696</c:v>
                </c:pt>
                <c:pt idx="112">
                  <c:v>0.5705844197288541</c:v>
                </c:pt>
                <c:pt idx="113">
                  <c:v>0.57321190241443565</c:v>
                </c:pt>
                <c:pt idx="114">
                  <c:v>0.57490720395908879</c:v>
                </c:pt>
                <c:pt idx="115">
                  <c:v>0.57604323280670622</c:v>
                </c:pt>
                <c:pt idx="116">
                  <c:v>0.57753246445812634</c:v>
                </c:pt>
                <c:pt idx="117">
                  <c:v>0.5788189224416308</c:v>
                </c:pt>
                <c:pt idx="118">
                  <c:v>0.57818139275283076</c:v>
                </c:pt>
                <c:pt idx="119">
                  <c:v>0.57978596312892672</c:v>
                </c:pt>
                <c:pt idx="120">
                  <c:v>0.58205434012914936</c:v>
                </c:pt>
                <c:pt idx="121">
                  <c:v>0.5833865887187627</c:v>
                </c:pt>
                <c:pt idx="122">
                  <c:v>0.58450409669915382</c:v>
                </c:pt>
                <c:pt idx="123">
                  <c:v>0.58576161920983683</c:v>
                </c:pt>
                <c:pt idx="124">
                  <c:v>0.58696661897314895</c:v>
                </c:pt>
                <c:pt idx="125">
                  <c:v>0.58807195607344376</c:v>
                </c:pt>
                <c:pt idx="126">
                  <c:v>0.58913024022231242</c:v>
                </c:pt>
                <c:pt idx="127">
                  <c:v>0.59030115478660639</c:v>
                </c:pt>
                <c:pt idx="128">
                  <c:v>0.59365475975144355</c:v>
                </c:pt>
                <c:pt idx="129">
                  <c:v>0.60074161776044899</c:v>
                </c:pt>
                <c:pt idx="130">
                  <c:v>0.60651610653777277</c:v>
                </c:pt>
                <c:pt idx="131">
                  <c:v>0.61355976837466486</c:v>
                </c:pt>
                <c:pt idx="132">
                  <c:v>0.62354783270165504</c:v>
                </c:pt>
                <c:pt idx="133">
                  <c:v>0.62523359665209333</c:v>
                </c:pt>
                <c:pt idx="134">
                  <c:v>0.63731873199900646</c:v>
                </c:pt>
                <c:pt idx="135">
                  <c:v>0.63867379980782235</c:v>
                </c:pt>
                <c:pt idx="136">
                  <c:v>0.64517796759757784</c:v>
                </c:pt>
                <c:pt idx="137">
                  <c:v>0.64662073449994639</c:v>
                </c:pt>
                <c:pt idx="138">
                  <c:v>0.65066583618321072</c:v>
                </c:pt>
                <c:pt idx="139">
                  <c:v>0.65195644273452225</c:v>
                </c:pt>
                <c:pt idx="140">
                  <c:v>0.65495038863320221</c:v>
                </c:pt>
                <c:pt idx="141">
                  <c:v>0.65632065999498512</c:v>
                </c:pt>
                <c:pt idx="142">
                  <c:v>0.66098271855204249</c:v>
                </c:pt>
                <c:pt idx="143">
                  <c:v>0.66667815441254152</c:v>
                </c:pt>
                <c:pt idx="144">
                  <c:v>0.67077738656042996</c:v>
                </c:pt>
                <c:pt idx="145">
                  <c:v>0.67192841618376853</c:v>
                </c:pt>
                <c:pt idx="146">
                  <c:v>0.67375852929235425</c:v>
                </c:pt>
                <c:pt idx="147">
                  <c:v>0.67555046747962477</c:v>
                </c:pt>
                <c:pt idx="148">
                  <c:v>0.67664758472028186</c:v>
                </c:pt>
                <c:pt idx="149">
                  <c:v>0.67874834596226041</c:v>
                </c:pt>
                <c:pt idx="150">
                  <c:v>0.68016331121394613</c:v>
                </c:pt>
                <c:pt idx="151">
                  <c:v>0.68094989203862644</c:v>
                </c:pt>
                <c:pt idx="152">
                  <c:v>0.6823018935100158</c:v>
                </c:pt>
                <c:pt idx="153">
                  <c:v>0.68379120295145268</c:v>
                </c:pt>
                <c:pt idx="154">
                  <c:v>0.68518751403466194</c:v>
                </c:pt>
                <c:pt idx="155">
                  <c:v>0.68538799518295568</c:v>
                </c:pt>
                <c:pt idx="156">
                  <c:v>0.68695542339075921</c:v>
                </c:pt>
                <c:pt idx="157">
                  <c:v>0.68696566557026395</c:v>
                </c:pt>
                <c:pt idx="158">
                  <c:v>0.68717712185231383</c:v>
                </c:pt>
                <c:pt idx="159">
                  <c:v>0.68717712185231383</c:v>
                </c:pt>
                <c:pt idx="160">
                  <c:v>0.69119669717333854</c:v>
                </c:pt>
                <c:pt idx="161">
                  <c:v>0.69119669717333854</c:v>
                </c:pt>
                <c:pt idx="162">
                  <c:v>0.69138746573927579</c:v>
                </c:pt>
                <c:pt idx="163">
                  <c:v>0.69319612581032131</c:v>
                </c:pt>
                <c:pt idx="164">
                  <c:v>0.69319612581032131</c:v>
                </c:pt>
                <c:pt idx="165">
                  <c:v>0.69470192855916224</c:v>
                </c:pt>
                <c:pt idx="166">
                  <c:v>0.69488151714364088</c:v>
                </c:pt>
                <c:pt idx="167">
                  <c:v>0.69581421018888545</c:v>
                </c:pt>
                <c:pt idx="168">
                  <c:v>0.69624252529009178</c:v>
                </c:pt>
                <c:pt idx="169">
                  <c:v>0.69711587608520842</c:v>
                </c:pt>
                <c:pt idx="170">
                  <c:v>0.69837012065958748</c:v>
                </c:pt>
                <c:pt idx="171">
                  <c:v>0.69837012065958748</c:v>
                </c:pt>
                <c:pt idx="172">
                  <c:v>0.69857213805122098</c:v>
                </c:pt>
                <c:pt idx="173">
                  <c:v>0.70042735777496989</c:v>
                </c:pt>
                <c:pt idx="174">
                  <c:v>0.70061854492121201</c:v>
                </c:pt>
                <c:pt idx="175">
                  <c:v>0.70078610587208923</c:v>
                </c:pt>
                <c:pt idx="176">
                  <c:v>0.70196644420651422</c:v>
                </c:pt>
                <c:pt idx="177">
                  <c:v>0.70212628640856245</c:v>
                </c:pt>
                <c:pt idx="178">
                  <c:v>0.70377620191044132</c:v>
                </c:pt>
                <c:pt idx="179">
                  <c:v>0.703961635174149</c:v>
                </c:pt>
                <c:pt idx="180">
                  <c:v>0.70553740133811005</c:v>
                </c:pt>
                <c:pt idx="181">
                  <c:v>0.70574144591551502</c:v>
                </c:pt>
                <c:pt idx="182">
                  <c:v>0.70579807366770841</c:v>
                </c:pt>
                <c:pt idx="183">
                  <c:v>0.70587483490225666</c:v>
                </c:pt>
                <c:pt idx="184">
                  <c:v>0.70593249368458932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0A-416C-8EEF-8899406AC0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25258376"/>
        <c:axId val="-2093859448"/>
      </c:scatterChart>
      <c:valAx>
        <c:axId val="-2025258376"/>
        <c:scaling>
          <c:orientation val="minMax"/>
          <c:max val="2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3859448"/>
        <c:crosses val="autoZero"/>
        <c:crossBetween val="midCat"/>
      </c:valAx>
      <c:valAx>
        <c:axId val="-209385944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25258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Anions w/o</a:t>
            </a:r>
            <a:r>
              <a:rPr lang="en-US" baseline="0"/>
              <a:t> SO4 charge balanced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6"/>
          <c:order val="0"/>
          <c:tx>
            <c:v>SO4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Anions'!$BU$20:$BU$204</c:f>
              <c:numCache>
                <c:formatCode>0.00</c:formatCode>
                <c:ptCount val="185"/>
                <c:pt idx="0">
                  <c:v>54.106156228620279</c:v>
                </c:pt>
                <c:pt idx="1">
                  <c:v>113.86171406606462</c:v>
                </c:pt>
                <c:pt idx="2">
                  <c:v>99.686241218291016</c:v>
                </c:pt>
                <c:pt idx="3">
                  <c:v>158.43799357181675</c:v>
                </c:pt>
                <c:pt idx="4">
                  <c:v>167.11730792303459</c:v>
                </c:pt>
                <c:pt idx="7">
                  <c:v>190.81836802687494</c:v>
                </c:pt>
                <c:pt idx="8">
                  <c:v>257.30923119788866</c:v>
                </c:pt>
                <c:pt idx="9">
                  <c:v>275.28277478627859</c:v>
                </c:pt>
                <c:pt idx="10">
                  <c:v>223.586116751395</c:v>
                </c:pt>
                <c:pt idx="11">
                  <c:v>317.99581952770205</c:v>
                </c:pt>
                <c:pt idx="12">
                  <c:v>287.11724666505251</c:v>
                </c:pt>
                <c:pt idx="13">
                  <c:v>274.71938486220716</c:v>
                </c:pt>
                <c:pt idx="14">
                  <c:v>257.20853295243586</c:v>
                </c:pt>
                <c:pt idx="15">
                  <c:v>264.93670241073278</c:v>
                </c:pt>
                <c:pt idx="16">
                  <c:v>296.00420945615434</c:v>
                </c:pt>
                <c:pt idx="17">
                  <c:v>359.68469713952226</c:v>
                </c:pt>
                <c:pt idx="18">
                  <c:v>229.65412656280645</c:v>
                </c:pt>
                <c:pt idx="19">
                  <c:v>238.00229964927482</c:v>
                </c:pt>
                <c:pt idx="20">
                  <c:v>228.51662946394285</c:v>
                </c:pt>
                <c:pt idx="21">
                  <c:v>288.94256760114189</c:v>
                </c:pt>
                <c:pt idx="22">
                  <c:v>328.97387010474188</c:v>
                </c:pt>
                <c:pt idx="23">
                  <c:v>244.32595315423896</c:v>
                </c:pt>
                <c:pt idx="24">
                  <c:v>212.56094126741223</c:v>
                </c:pt>
                <c:pt idx="25">
                  <c:v>254.00968773565307</c:v>
                </c:pt>
                <c:pt idx="26">
                  <c:v>169.71476771423625</c:v>
                </c:pt>
                <c:pt idx="27">
                  <c:v>301.14625169215338</c:v>
                </c:pt>
                <c:pt idx="28">
                  <c:v>226.30918729709711</c:v>
                </c:pt>
                <c:pt idx="29">
                  <c:v>143.251905751436</c:v>
                </c:pt>
                <c:pt idx="30">
                  <c:v>326.17601051601184</c:v>
                </c:pt>
                <c:pt idx="31">
                  <c:v>202.72666072743678</c:v>
                </c:pt>
                <c:pt idx="32">
                  <c:v>204.58792817484149</c:v>
                </c:pt>
                <c:pt idx="33">
                  <c:v>220.47322149990202</c:v>
                </c:pt>
                <c:pt idx="34">
                  <c:v>197.93848908879772</c:v>
                </c:pt>
                <c:pt idx="35">
                  <c:v>201.72506918601121</c:v>
                </c:pt>
                <c:pt idx="36">
                  <c:v>180.39823862149069</c:v>
                </c:pt>
                <c:pt idx="37">
                  <c:v>145.48686239119388</c:v>
                </c:pt>
                <c:pt idx="38">
                  <c:v>116.70246174334279</c:v>
                </c:pt>
                <c:pt idx="39">
                  <c:v>123.85972241243867</c:v>
                </c:pt>
                <c:pt idx="40">
                  <c:v>100.92348169174123</c:v>
                </c:pt>
                <c:pt idx="41">
                  <c:v>72.217499988665566</c:v>
                </c:pt>
                <c:pt idx="42">
                  <c:v>70.284505135745761</c:v>
                </c:pt>
                <c:pt idx="43">
                  <c:v>91.859478761766539</c:v>
                </c:pt>
                <c:pt idx="44">
                  <c:v>88.602346196355995</c:v>
                </c:pt>
                <c:pt idx="45">
                  <c:v>80.99910750256312</c:v>
                </c:pt>
                <c:pt idx="46">
                  <c:v>64.320146568550584</c:v>
                </c:pt>
                <c:pt idx="47">
                  <c:v>65.117503336750119</c:v>
                </c:pt>
                <c:pt idx="48">
                  <c:v>59.292778231528864</c:v>
                </c:pt>
                <c:pt idx="49">
                  <c:v>58.78321387019983</c:v>
                </c:pt>
                <c:pt idx="50">
                  <c:v>58.293912535115702</c:v>
                </c:pt>
                <c:pt idx="51">
                  <c:v>53.457541757414056</c:v>
                </c:pt>
                <c:pt idx="52">
                  <c:v>50.839420043241439</c:v>
                </c:pt>
                <c:pt idx="53">
                  <c:v>51.115852178297665</c:v>
                </c:pt>
                <c:pt idx="54">
                  <c:v>49.357742940917625</c:v>
                </c:pt>
                <c:pt idx="55">
                  <c:v>43.040851897576296</c:v>
                </c:pt>
                <c:pt idx="56">
                  <c:v>41.550619557231563</c:v>
                </c:pt>
                <c:pt idx="57">
                  <c:v>41.615399560859764</c:v>
                </c:pt>
                <c:pt idx="58">
                  <c:v>40.139596773289327</c:v>
                </c:pt>
                <c:pt idx="59">
                  <c:v>35.723053438755592</c:v>
                </c:pt>
                <c:pt idx="60">
                  <c:v>35.488323822099176</c:v>
                </c:pt>
                <c:pt idx="61">
                  <c:v>36.165398993562711</c:v>
                </c:pt>
                <c:pt idx="62">
                  <c:v>34.900916226897415</c:v>
                </c:pt>
                <c:pt idx="63">
                  <c:v>35.343493669722044</c:v>
                </c:pt>
                <c:pt idx="64">
                  <c:v>15.49360023460388</c:v>
                </c:pt>
                <c:pt idx="65">
                  <c:v>33.597066924393793</c:v>
                </c:pt>
                <c:pt idx="66">
                  <c:v>14.97534360827275</c:v>
                </c:pt>
                <c:pt idx="67">
                  <c:v>30.718443976696943</c:v>
                </c:pt>
                <c:pt idx="68">
                  <c:v>39.008459902605942</c:v>
                </c:pt>
                <c:pt idx="69">
                  <c:v>37.007176042582799</c:v>
                </c:pt>
                <c:pt idx="70">
                  <c:v>36.522309658268838</c:v>
                </c:pt>
                <c:pt idx="71">
                  <c:v>36.667643167043785</c:v>
                </c:pt>
                <c:pt idx="72">
                  <c:v>33.783691094188192</c:v>
                </c:pt>
                <c:pt idx="73">
                  <c:v>33.301486114307274</c:v>
                </c:pt>
                <c:pt idx="74">
                  <c:v>33.169057380627798</c:v>
                </c:pt>
                <c:pt idx="75">
                  <c:v>25.173733482035345</c:v>
                </c:pt>
                <c:pt idx="76">
                  <c:v>30.718847770226152</c:v>
                </c:pt>
                <c:pt idx="77">
                  <c:v>31.624702351569976</c:v>
                </c:pt>
                <c:pt idx="78">
                  <c:v>33.953530109453503</c:v>
                </c:pt>
                <c:pt idx="79">
                  <c:v>40.081000843740398</c:v>
                </c:pt>
                <c:pt idx="80">
                  <c:v>31.051473313808035</c:v>
                </c:pt>
                <c:pt idx="81">
                  <c:v>30.649364776363754</c:v>
                </c:pt>
                <c:pt idx="82">
                  <c:v>23.309162987148479</c:v>
                </c:pt>
                <c:pt idx="83">
                  <c:v>23.716894550365968</c:v>
                </c:pt>
                <c:pt idx="84">
                  <c:v>23.225249898790366</c:v>
                </c:pt>
                <c:pt idx="85">
                  <c:v>22.666415026229703</c:v>
                </c:pt>
                <c:pt idx="86">
                  <c:v>19.770125382670837</c:v>
                </c:pt>
                <c:pt idx="87">
                  <c:v>18.97905307858889</c:v>
                </c:pt>
                <c:pt idx="88">
                  <c:v>17.016724104027151</c:v>
                </c:pt>
                <c:pt idx="89">
                  <c:v>15.611462749838379</c:v>
                </c:pt>
                <c:pt idx="90">
                  <c:v>15.455064178529968</c:v>
                </c:pt>
                <c:pt idx="91">
                  <c:v>18.799469591209881</c:v>
                </c:pt>
                <c:pt idx="92">
                  <c:v>19.236466534118723</c:v>
                </c:pt>
                <c:pt idx="93">
                  <c:v>17.384198224154979</c:v>
                </c:pt>
                <c:pt idx="94">
                  <c:v>17.664586678139187</c:v>
                </c:pt>
                <c:pt idx="95">
                  <c:v>17.947185408224851</c:v>
                </c:pt>
                <c:pt idx="96">
                  <c:v>17.556225487040724</c:v>
                </c:pt>
                <c:pt idx="97">
                  <c:v>17.037827320171143</c:v>
                </c:pt>
                <c:pt idx="98">
                  <c:v>17.8543821373767</c:v>
                </c:pt>
                <c:pt idx="99">
                  <c:v>17.285097405891474</c:v>
                </c:pt>
                <c:pt idx="100">
                  <c:v>17.681056745740637</c:v>
                </c:pt>
                <c:pt idx="101">
                  <c:v>16.727375380748764</c:v>
                </c:pt>
                <c:pt idx="102">
                  <c:v>16.737552957769509</c:v>
                </c:pt>
                <c:pt idx="103">
                  <c:v>17.128330007055066</c:v>
                </c:pt>
                <c:pt idx="104">
                  <c:v>14.798303515802568</c:v>
                </c:pt>
                <c:pt idx="105">
                  <c:v>16.053602540796067</c:v>
                </c:pt>
                <c:pt idx="106">
                  <c:v>14.369482143022273</c:v>
                </c:pt>
                <c:pt idx="107">
                  <c:v>15.337313026002514</c:v>
                </c:pt>
                <c:pt idx="108">
                  <c:v>14.488364090028737</c:v>
                </c:pt>
                <c:pt idx="109">
                  <c:v>14.373147796323446</c:v>
                </c:pt>
                <c:pt idx="110">
                  <c:v>14.644119939369377</c:v>
                </c:pt>
                <c:pt idx="111">
                  <c:v>15.138116192576923</c:v>
                </c:pt>
                <c:pt idx="112">
                  <c:v>14.768764943880216</c:v>
                </c:pt>
                <c:pt idx="113">
                  <c:v>14.999131996026106</c:v>
                </c:pt>
                <c:pt idx="114">
                  <c:v>14.755712635747846</c:v>
                </c:pt>
                <c:pt idx="115">
                  <c:v>16.905719560868423</c:v>
                </c:pt>
                <c:pt idx="116">
                  <c:v>21.643694497716726</c:v>
                </c:pt>
                <c:pt idx="117">
                  <c:v>18.9236239140075</c:v>
                </c:pt>
                <c:pt idx="118">
                  <c:v>18.651369414938269</c:v>
                </c:pt>
                <c:pt idx="119">
                  <c:v>16.364424146167703</c:v>
                </c:pt>
                <c:pt idx="120">
                  <c:v>16.133641214441585</c:v>
                </c:pt>
                <c:pt idx="121">
                  <c:v>19.537873694482862</c:v>
                </c:pt>
                <c:pt idx="122">
                  <c:v>16.65727474594301</c:v>
                </c:pt>
                <c:pt idx="123">
                  <c:v>18.535474262939928</c:v>
                </c:pt>
                <c:pt idx="124">
                  <c:v>17.83091739773359</c:v>
                </c:pt>
                <c:pt idx="125">
                  <c:v>16.494010682772927</c:v>
                </c:pt>
                <c:pt idx="126">
                  <c:v>15.862827401598985</c:v>
                </c:pt>
                <c:pt idx="127">
                  <c:v>17.373687678755548</c:v>
                </c:pt>
                <c:pt idx="128">
                  <c:v>15.872874698676187</c:v>
                </c:pt>
                <c:pt idx="129">
                  <c:v>14.854926249468731</c:v>
                </c:pt>
                <c:pt idx="130">
                  <c:v>14.945666467872989</c:v>
                </c:pt>
                <c:pt idx="131">
                  <c:v>11.612553397631558</c:v>
                </c:pt>
                <c:pt idx="132">
                  <c:v>14.168975563897767</c:v>
                </c:pt>
                <c:pt idx="133">
                  <c:v>10.448559755779057</c:v>
                </c:pt>
                <c:pt idx="134">
                  <c:v>18.731283065374061</c:v>
                </c:pt>
                <c:pt idx="135">
                  <c:v>11.406087569006473</c:v>
                </c:pt>
                <c:pt idx="136">
                  <c:v>10.867506540461394</c:v>
                </c:pt>
                <c:pt idx="137">
                  <c:v>10.55022615013843</c:v>
                </c:pt>
                <c:pt idx="138">
                  <c:v>7.6132181978390685</c:v>
                </c:pt>
                <c:pt idx="139">
                  <c:v>7.7769987107487557</c:v>
                </c:pt>
                <c:pt idx="140">
                  <c:v>6.2348271371602344</c:v>
                </c:pt>
                <c:pt idx="141">
                  <c:v>8.7819918047871735</c:v>
                </c:pt>
                <c:pt idx="142">
                  <c:v>8.1924063660661073</c:v>
                </c:pt>
                <c:pt idx="143">
                  <c:v>7.0596354545018016</c:v>
                </c:pt>
                <c:pt idx="144">
                  <c:v>7.0096696808273462</c:v>
                </c:pt>
                <c:pt idx="145">
                  <c:v>7.5486773630426045</c:v>
                </c:pt>
                <c:pt idx="146">
                  <c:v>7.8040967417862808</c:v>
                </c:pt>
                <c:pt idx="147">
                  <c:v>7.6760741025864307</c:v>
                </c:pt>
                <c:pt idx="148">
                  <c:v>7.5618010758136682</c:v>
                </c:pt>
                <c:pt idx="149">
                  <c:v>7.0288367653464254</c:v>
                </c:pt>
                <c:pt idx="150">
                  <c:v>6.4118653378326878</c:v>
                </c:pt>
                <c:pt idx="151">
                  <c:v>6.4760434212747766</c:v>
                </c:pt>
                <c:pt idx="152">
                  <c:v>6.2007112856479383</c:v>
                </c:pt>
                <c:pt idx="153">
                  <c:v>6.6611844995551612</c:v>
                </c:pt>
                <c:pt idx="154">
                  <c:v>8.4424664801150566</c:v>
                </c:pt>
                <c:pt idx="155">
                  <c:v>7.0453026570618675</c:v>
                </c:pt>
                <c:pt idx="156">
                  <c:v>7.3261148097548956</c:v>
                </c:pt>
                <c:pt idx="157">
                  <c:v>7.7133447269562216</c:v>
                </c:pt>
                <c:pt idx="158">
                  <c:v>7.3397505386856148</c:v>
                </c:pt>
                <c:pt idx="159">
                  <c:v>7.1691707488055476</c:v>
                </c:pt>
                <c:pt idx="160">
                  <c:v>8.8559818622241426</c:v>
                </c:pt>
                <c:pt idx="161">
                  <c:v>6.4494882520392949</c:v>
                </c:pt>
                <c:pt idx="162">
                  <c:v>6.7847273088713616</c:v>
                </c:pt>
                <c:pt idx="163">
                  <c:v>7.732152271740417</c:v>
                </c:pt>
                <c:pt idx="164">
                  <c:v>7.002912779702549</c:v>
                </c:pt>
                <c:pt idx="165">
                  <c:v>7.4379003272026951</c:v>
                </c:pt>
                <c:pt idx="166">
                  <c:v>6.484783642559619</c:v>
                </c:pt>
                <c:pt idx="167">
                  <c:v>6.2162818153784221</c:v>
                </c:pt>
                <c:pt idx="168">
                  <c:v>13.157777118622532</c:v>
                </c:pt>
                <c:pt idx="169">
                  <c:v>5.0139254693969209</c:v>
                </c:pt>
                <c:pt idx="170">
                  <c:v>6.4737627566648044</c:v>
                </c:pt>
                <c:pt idx="171">
                  <c:v>7.4906466396546021</c:v>
                </c:pt>
                <c:pt idx="172">
                  <c:v>7.0865179722525626</c:v>
                </c:pt>
                <c:pt idx="173">
                  <c:v>8.777097648228521</c:v>
                </c:pt>
                <c:pt idx="174">
                  <c:v>6.7959572480043748</c:v>
                </c:pt>
                <c:pt idx="175">
                  <c:v>6.1620986244531624</c:v>
                </c:pt>
                <c:pt idx="176">
                  <c:v>6.7333656958540899</c:v>
                </c:pt>
                <c:pt idx="177">
                  <c:v>5.9550151125835953</c:v>
                </c:pt>
                <c:pt idx="178">
                  <c:v>7.843176116330838</c:v>
                </c:pt>
                <c:pt idx="179">
                  <c:v>6.6415884210687226</c:v>
                </c:pt>
                <c:pt idx="180">
                  <c:v>7.7060464816270908</c:v>
                </c:pt>
                <c:pt idx="181">
                  <c:v>7.1409046038266863</c:v>
                </c:pt>
                <c:pt idx="182">
                  <c:v>7.5613388896974945</c:v>
                </c:pt>
                <c:pt idx="183">
                  <c:v>9.6571359961359811</c:v>
                </c:pt>
                <c:pt idx="184">
                  <c:v>7.6686640878196366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97-44AA-8521-1D23DA030E5E}"/>
            </c:ext>
          </c:extLst>
        </c:ser>
        <c:ser>
          <c:idx val="7"/>
          <c:order val="1"/>
          <c:tx>
            <c:v>Cl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Anions'!$BV$20:$BV$204</c:f>
              <c:numCache>
                <c:formatCode>General</c:formatCode>
                <c:ptCount val="185"/>
                <c:pt idx="0">
                  <c:v>0.43863346928404379</c:v>
                </c:pt>
                <c:pt idx="1">
                  <c:v>1.1760512036654462</c:v>
                </c:pt>
                <c:pt idx="2">
                  <c:v>0.57349894986369154</c:v>
                </c:pt>
                <c:pt idx="3">
                  <c:v>0.68788098091667482</c:v>
                </c:pt>
                <c:pt idx="4">
                  <c:v>0.73583146117068521</c:v>
                </c:pt>
                <c:pt idx="7">
                  <c:v>0.85581334523739705</c:v>
                </c:pt>
                <c:pt idx="8">
                  <c:v>1.0719780493269409</c:v>
                </c:pt>
                <c:pt idx="9">
                  <c:v>1.1394225945935337</c:v>
                </c:pt>
                <c:pt idx="10">
                  <c:v>1.1467230206392707</c:v>
                </c:pt>
                <c:pt idx="11">
                  <c:v>1.232557294958289</c:v>
                </c:pt>
                <c:pt idx="12">
                  <c:v>1.2113616646669516</c:v>
                </c:pt>
                <c:pt idx="13">
                  <c:v>1.3445555864451328</c:v>
                </c:pt>
                <c:pt idx="14">
                  <c:v>1.3116051429561866</c:v>
                </c:pt>
                <c:pt idx="15">
                  <c:v>1.2922966559029789</c:v>
                </c:pt>
                <c:pt idx="16">
                  <c:v>1.3725297912017838</c:v>
                </c:pt>
                <c:pt idx="17">
                  <c:v>1.2214202708300133</c:v>
                </c:pt>
                <c:pt idx="18">
                  <c:v>1.3010891792387729</c:v>
                </c:pt>
                <c:pt idx="19">
                  <c:v>1.3992577993166926</c:v>
                </c:pt>
                <c:pt idx="20">
                  <c:v>1.4168809939021194</c:v>
                </c:pt>
                <c:pt idx="21">
                  <c:v>1.3068434344501636</c:v>
                </c:pt>
                <c:pt idx="22">
                  <c:v>1.39766838406271</c:v>
                </c:pt>
                <c:pt idx="23">
                  <c:v>1.4327319087024717</c:v>
                </c:pt>
                <c:pt idx="24">
                  <c:v>1.423834972480321</c:v>
                </c:pt>
                <c:pt idx="25">
                  <c:v>1.1718829045049644</c:v>
                </c:pt>
                <c:pt idx="26">
                  <c:v>1.5835496746003686</c:v>
                </c:pt>
                <c:pt idx="27">
                  <c:v>1.3562107720777654</c:v>
                </c:pt>
                <c:pt idx="28">
                  <c:v>1.4522906827680855</c:v>
                </c:pt>
                <c:pt idx="29">
                  <c:v>1.3180759237579192</c:v>
                </c:pt>
                <c:pt idx="30">
                  <c:v>1.104326105490498</c:v>
                </c:pt>
                <c:pt idx="31">
                  <c:v>1.4145157770912513</c:v>
                </c:pt>
                <c:pt idx="32">
                  <c:v>1.2196025278717961</c:v>
                </c:pt>
                <c:pt idx="33">
                  <c:v>1.3264326703082761</c:v>
                </c:pt>
                <c:pt idx="34">
                  <c:v>1.2488604927450657</c:v>
                </c:pt>
                <c:pt idx="35">
                  <c:v>1.2176529995316145</c:v>
                </c:pt>
                <c:pt idx="36">
                  <c:v>1.3207186306763958</c:v>
                </c:pt>
                <c:pt idx="37">
                  <c:v>1.2053467877733279</c:v>
                </c:pt>
                <c:pt idx="38">
                  <c:v>1.4009631807605281</c:v>
                </c:pt>
                <c:pt idx="39">
                  <c:v>1.4078808926297481</c:v>
                </c:pt>
                <c:pt idx="40">
                  <c:v>1.417456903106167</c:v>
                </c:pt>
                <c:pt idx="41">
                  <c:v>1.4429070311102128</c:v>
                </c:pt>
                <c:pt idx="42">
                  <c:v>1.3388407722959463</c:v>
                </c:pt>
                <c:pt idx="43">
                  <c:v>1.3433814338664227</c:v>
                </c:pt>
                <c:pt idx="44">
                  <c:v>1.3598161776215643</c:v>
                </c:pt>
                <c:pt idx="45">
                  <c:v>1.3567599919961266</c:v>
                </c:pt>
                <c:pt idx="46">
                  <c:v>1.3442538172131882</c:v>
                </c:pt>
                <c:pt idx="47">
                  <c:v>1.3350081910947595</c:v>
                </c:pt>
                <c:pt idx="48">
                  <c:v>1.357903137205839</c:v>
                </c:pt>
                <c:pt idx="49">
                  <c:v>1.3636646571326942</c:v>
                </c:pt>
                <c:pt idx="50">
                  <c:v>1.3551868411960237</c:v>
                </c:pt>
                <c:pt idx="51">
                  <c:v>1.3431139375194046</c:v>
                </c:pt>
                <c:pt idx="52">
                  <c:v>1.3420484747942381</c:v>
                </c:pt>
                <c:pt idx="53">
                  <c:v>1.3624565348678597</c:v>
                </c:pt>
                <c:pt idx="54">
                  <c:v>1.3373151534512637</c:v>
                </c:pt>
                <c:pt idx="55">
                  <c:v>1.3588462160553105</c:v>
                </c:pt>
                <c:pt idx="56">
                  <c:v>1.3677822366314509</c:v>
                </c:pt>
                <c:pt idx="57">
                  <c:v>1.3605406705047454</c:v>
                </c:pt>
                <c:pt idx="58">
                  <c:v>1.3678163197768165</c:v>
                </c:pt>
                <c:pt idx="59">
                  <c:v>1.2817542747267949</c:v>
                </c:pt>
                <c:pt idx="60">
                  <c:v>1.2604765586688114</c:v>
                </c:pt>
                <c:pt idx="61">
                  <c:v>1.30799995005323</c:v>
                </c:pt>
                <c:pt idx="62">
                  <c:v>1.2830657216431236</c:v>
                </c:pt>
                <c:pt idx="63">
                  <c:v>1.2518035584506297</c:v>
                </c:pt>
                <c:pt idx="64">
                  <c:v>1.3748164176962077</c:v>
                </c:pt>
                <c:pt idx="65">
                  <c:v>1.2606693097334534</c:v>
                </c:pt>
                <c:pt idx="66">
                  <c:v>1.3902780988082581</c:v>
                </c:pt>
                <c:pt idx="67">
                  <c:v>1.2577727354952493</c:v>
                </c:pt>
                <c:pt idx="68">
                  <c:v>1.3283444188289808</c:v>
                </c:pt>
                <c:pt idx="69">
                  <c:v>1.2670422922815923</c:v>
                </c:pt>
                <c:pt idx="70">
                  <c:v>1.3205646653334893</c:v>
                </c:pt>
                <c:pt idx="71">
                  <c:v>1.2873248965226338</c:v>
                </c:pt>
                <c:pt idx="72">
                  <c:v>1.2896464590915933</c:v>
                </c:pt>
                <c:pt idx="73">
                  <c:v>1.2996459825791291</c:v>
                </c:pt>
                <c:pt idx="74">
                  <c:v>1.2964243566584028</c:v>
                </c:pt>
                <c:pt idx="75">
                  <c:v>1.3266375856712165</c:v>
                </c:pt>
                <c:pt idx="76">
                  <c:v>1.2873709015171475</c:v>
                </c:pt>
                <c:pt idx="77">
                  <c:v>1.2867209431867619</c:v>
                </c:pt>
                <c:pt idx="78">
                  <c:v>1.2809581504649274</c:v>
                </c:pt>
                <c:pt idx="79">
                  <c:v>1.2234925895497186</c:v>
                </c:pt>
                <c:pt idx="80">
                  <c:v>1.3320282049491292</c:v>
                </c:pt>
                <c:pt idx="81">
                  <c:v>1.3238139856227589</c:v>
                </c:pt>
                <c:pt idx="82">
                  <c:v>1.4201075225973256</c:v>
                </c:pt>
                <c:pt idx="83">
                  <c:v>1.5785374980074267</c:v>
                </c:pt>
                <c:pt idx="84">
                  <c:v>1.4473148067339783</c:v>
                </c:pt>
                <c:pt idx="85">
                  <c:v>1.4941879207117572</c:v>
                </c:pt>
                <c:pt idx="86">
                  <c:v>1.3245423279357513</c:v>
                </c:pt>
                <c:pt idx="87">
                  <c:v>1.4351096613855854</c:v>
                </c:pt>
                <c:pt idx="88">
                  <c:v>1.5215909436270656</c:v>
                </c:pt>
                <c:pt idx="89">
                  <c:v>1.3874481825003084</c:v>
                </c:pt>
                <c:pt idx="90">
                  <c:v>1.4676969917733529</c:v>
                </c:pt>
                <c:pt idx="91">
                  <c:v>1.2706424279376012</c:v>
                </c:pt>
                <c:pt idx="92">
                  <c:v>1.3903689179572634</c:v>
                </c:pt>
                <c:pt idx="93">
                  <c:v>1.3724439228018614</c:v>
                </c:pt>
                <c:pt idx="94">
                  <c:v>1.3419763059237249</c:v>
                </c:pt>
                <c:pt idx="95">
                  <c:v>1.3743751555657657</c:v>
                </c:pt>
                <c:pt idx="96">
                  <c:v>1.4210315157641078</c:v>
                </c:pt>
                <c:pt idx="97">
                  <c:v>1.4234165889531745</c:v>
                </c:pt>
                <c:pt idx="98">
                  <c:v>1.4427864675317754</c:v>
                </c:pt>
                <c:pt idx="99">
                  <c:v>1.3581726685210076</c:v>
                </c:pt>
                <c:pt idx="100">
                  <c:v>1.4425708927855891</c:v>
                </c:pt>
                <c:pt idx="101">
                  <c:v>1.4500570429539736</c:v>
                </c:pt>
                <c:pt idx="102">
                  <c:v>1.3353384497831704</c:v>
                </c:pt>
                <c:pt idx="103">
                  <c:v>1.3903760800777181</c:v>
                </c:pt>
                <c:pt idx="104">
                  <c:v>1.3213357060830677</c:v>
                </c:pt>
                <c:pt idx="105">
                  <c:v>1.323042982895998</c:v>
                </c:pt>
                <c:pt idx="106">
                  <c:v>1.3066752808983231</c:v>
                </c:pt>
                <c:pt idx="107">
                  <c:v>1.3901817885121721</c:v>
                </c:pt>
                <c:pt idx="108">
                  <c:v>1.275448072890478</c:v>
                </c:pt>
                <c:pt idx="109">
                  <c:v>1.2951393906279518</c:v>
                </c:pt>
                <c:pt idx="110">
                  <c:v>1.3006348051066636</c:v>
                </c:pt>
                <c:pt idx="111">
                  <c:v>1.3374233960198239</c:v>
                </c:pt>
                <c:pt idx="112">
                  <c:v>1.3551671176888067</c:v>
                </c:pt>
                <c:pt idx="113">
                  <c:v>1.3359634989925493</c:v>
                </c:pt>
                <c:pt idx="114">
                  <c:v>1.3453225545446781</c:v>
                </c:pt>
                <c:pt idx="115">
                  <c:v>1.4533274505423111</c:v>
                </c:pt>
                <c:pt idx="116">
                  <c:v>1.4627269961692788</c:v>
                </c:pt>
                <c:pt idx="117">
                  <c:v>1.3597901286227223</c:v>
                </c:pt>
                <c:pt idx="118">
                  <c:v>1.4947774979074877</c:v>
                </c:pt>
                <c:pt idx="119">
                  <c:v>1.4269034288867259</c:v>
                </c:pt>
                <c:pt idx="120">
                  <c:v>1.4752384126599847</c:v>
                </c:pt>
                <c:pt idx="121">
                  <c:v>1.4328893880302533</c:v>
                </c:pt>
                <c:pt idx="122">
                  <c:v>1.4327711697091985</c:v>
                </c:pt>
                <c:pt idx="123">
                  <c:v>1.4375207295607584</c:v>
                </c:pt>
                <c:pt idx="124">
                  <c:v>1.4324131590154405</c:v>
                </c:pt>
                <c:pt idx="125">
                  <c:v>1.4003085311999481</c:v>
                </c:pt>
                <c:pt idx="126">
                  <c:v>1.4069018411721184</c:v>
                </c:pt>
                <c:pt idx="127">
                  <c:v>1.4311315860951612</c:v>
                </c:pt>
                <c:pt idx="128">
                  <c:v>1.3954460275155227</c:v>
                </c:pt>
                <c:pt idx="129">
                  <c:v>1.4705824999835093</c:v>
                </c:pt>
                <c:pt idx="130">
                  <c:v>1.4433409538710176</c:v>
                </c:pt>
                <c:pt idx="131">
                  <c:v>1.3909368806310485</c:v>
                </c:pt>
                <c:pt idx="132">
                  <c:v>1.4917227969900124</c:v>
                </c:pt>
                <c:pt idx="133">
                  <c:v>1.4141859102674126</c:v>
                </c:pt>
                <c:pt idx="134">
                  <c:v>1.2563483755088196</c:v>
                </c:pt>
                <c:pt idx="135">
                  <c:v>1.3978279014948427</c:v>
                </c:pt>
                <c:pt idx="136">
                  <c:v>1.4181049538991504</c:v>
                </c:pt>
                <c:pt idx="137">
                  <c:v>1.4608860969561663</c:v>
                </c:pt>
                <c:pt idx="138">
                  <c:v>1.3852449329320558</c:v>
                </c:pt>
                <c:pt idx="139">
                  <c:v>1.3690287808846762</c:v>
                </c:pt>
                <c:pt idx="140">
                  <c:v>1.2873012801485635</c:v>
                </c:pt>
                <c:pt idx="141">
                  <c:v>1.2928851624809012</c:v>
                </c:pt>
                <c:pt idx="142">
                  <c:v>1.3660406409946186</c:v>
                </c:pt>
                <c:pt idx="143">
                  <c:v>1.3219772717187326</c:v>
                </c:pt>
                <c:pt idx="144">
                  <c:v>1.3471821947068485</c:v>
                </c:pt>
                <c:pt idx="145">
                  <c:v>1.350875561160477</c:v>
                </c:pt>
                <c:pt idx="146">
                  <c:v>1.3282062582356977</c:v>
                </c:pt>
                <c:pt idx="147">
                  <c:v>1.3508287024875985</c:v>
                </c:pt>
                <c:pt idx="148">
                  <c:v>1.3363630270828706</c:v>
                </c:pt>
                <c:pt idx="149">
                  <c:v>1.3843697090842773</c:v>
                </c:pt>
                <c:pt idx="150">
                  <c:v>1.3584587235402996</c:v>
                </c:pt>
                <c:pt idx="151">
                  <c:v>1.3265246887098776</c:v>
                </c:pt>
                <c:pt idx="152">
                  <c:v>1.3162946193713021</c:v>
                </c:pt>
                <c:pt idx="153">
                  <c:v>1.280758090776597</c:v>
                </c:pt>
                <c:pt idx="154">
                  <c:v>1.479758957686774</c:v>
                </c:pt>
                <c:pt idx="155">
                  <c:v>1.3830128475581327</c:v>
                </c:pt>
                <c:pt idx="156">
                  <c:v>1.3719291511159211</c:v>
                </c:pt>
                <c:pt idx="157">
                  <c:v>1.3588419380310071</c:v>
                </c:pt>
                <c:pt idx="158">
                  <c:v>1.3902636966892261</c:v>
                </c:pt>
                <c:pt idx="159">
                  <c:v>1.4337768026718765</c:v>
                </c:pt>
                <c:pt idx="160">
                  <c:v>1.3810767305209357</c:v>
                </c:pt>
                <c:pt idx="161">
                  <c:v>1.4119797059439605</c:v>
                </c:pt>
                <c:pt idx="162">
                  <c:v>1.3879026065837521</c:v>
                </c:pt>
                <c:pt idx="163">
                  <c:v>1.4030270231582618</c:v>
                </c:pt>
                <c:pt idx="164">
                  <c:v>1.4494022768811643</c:v>
                </c:pt>
                <c:pt idx="165">
                  <c:v>1.3240290445408467</c:v>
                </c:pt>
                <c:pt idx="166">
                  <c:v>1.2995177471990542</c:v>
                </c:pt>
                <c:pt idx="167">
                  <c:v>1.2979761528673783</c:v>
                </c:pt>
                <c:pt idx="168">
                  <c:v>2.0026230244711201</c:v>
                </c:pt>
                <c:pt idx="169">
                  <c:v>1.3280283505420902</c:v>
                </c:pt>
                <c:pt idx="170">
                  <c:v>1.2862127665261454</c:v>
                </c:pt>
                <c:pt idx="171">
                  <c:v>1.3729099452302398</c:v>
                </c:pt>
                <c:pt idx="172">
                  <c:v>1.2860755326679632</c:v>
                </c:pt>
                <c:pt idx="173">
                  <c:v>1.347828266317725</c:v>
                </c:pt>
                <c:pt idx="174">
                  <c:v>1.3064547509015809</c:v>
                </c:pt>
                <c:pt idx="175">
                  <c:v>1.4030922164296704</c:v>
                </c:pt>
                <c:pt idx="176">
                  <c:v>1.334170667508533</c:v>
                </c:pt>
                <c:pt idx="177">
                  <c:v>1.4327644415324492</c:v>
                </c:pt>
                <c:pt idx="178">
                  <c:v>1.4372138450324314</c:v>
                </c:pt>
                <c:pt idx="179">
                  <c:v>1.4999721993776429</c:v>
                </c:pt>
                <c:pt idx="180">
                  <c:v>1.2884098646905673</c:v>
                </c:pt>
                <c:pt idx="181">
                  <c:v>1.3301161097358427</c:v>
                </c:pt>
                <c:pt idx="182">
                  <c:v>1.3409641530096557</c:v>
                </c:pt>
                <c:pt idx="183">
                  <c:v>1.422888384752734</c:v>
                </c:pt>
                <c:pt idx="184">
                  <c:v>1.4103905042098452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97-44AA-8521-1D23DA030E5E}"/>
            </c:ext>
          </c:extLst>
        </c:ser>
        <c:ser>
          <c:idx val="8"/>
          <c:order val="2"/>
          <c:tx>
            <c:v>NO3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Anions'!$BW$20:$BW$204</c:f>
              <c:numCache>
                <c:formatCode>General</c:formatCode>
                <c:ptCount val="185"/>
                <c:pt idx="0">
                  <c:v>7.2118443134172594E-2</c:v>
                </c:pt>
                <c:pt idx="1">
                  <c:v>0.17552217451951388</c:v>
                </c:pt>
                <c:pt idx="2">
                  <c:v>7.3672031823091372E-2</c:v>
                </c:pt>
                <c:pt idx="3">
                  <c:v>0.12023207525297701</c:v>
                </c:pt>
                <c:pt idx="4">
                  <c:v>0.1076062578491233</c:v>
                </c:pt>
                <c:pt idx="7">
                  <c:v>0.20362138118810266</c:v>
                </c:pt>
                <c:pt idx="8">
                  <c:v>0.2448174038413084</c:v>
                </c:pt>
                <c:pt idx="9">
                  <c:v>0.29824301353792076</c:v>
                </c:pt>
                <c:pt idx="10">
                  <c:v>0.32383563050082087</c:v>
                </c:pt>
                <c:pt idx="11">
                  <c:v>0.26508632206020299</c:v>
                </c:pt>
                <c:pt idx="12">
                  <c:v>0.29066697366594252</c:v>
                </c:pt>
                <c:pt idx="13">
                  <c:v>0.31347752299363829</c:v>
                </c:pt>
                <c:pt idx="14">
                  <c:v>0.28764282121533863</c:v>
                </c:pt>
                <c:pt idx="15">
                  <c:v>0.3336980914019681</c:v>
                </c:pt>
                <c:pt idx="16">
                  <c:v>0.35227128652986139</c:v>
                </c:pt>
                <c:pt idx="17">
                  <c:v>0.2518176872096321</c:v>
                </c:pt>
                <c:pt idx="18">
                  <c:v>0.39244094404401553</c:v>
                </c:pt>
                <c:pt idx="19">
                  <c:v>0.3614335908939208</c:v>
                </c:pt>
                <c:pt idx="20">
                  <c:v>0.33120471853212102</c:v>
                </c:pt>
                <c:pt idx="21">
                  <c:v>0.35736480476788757</c:v>
                </c:pt>
                <c:pt idx="22">
                  <c:v>0.37230004293718461</c:v>
                </c:pt>
                <c:pt idx="23">
                  <c:v>0.30469279890526962</c:v>
                </c:pt>
                <c:pt idx="24">
                  <c:v>0.33950977526056109</c:v>
                </c:pt>
                <c:pt idx="25">
                  <c:v>0.36278917123616261</c:v>
                </c:pt>
                <c:pt idx="26">
                  <c:v>0.388002937630822</c:v>
                </c:pt>
                <c:pt idx="27">
                  <c:v>0.37240412172651527</c:v>
                </c:pt>
                <c:pt idx="28">
                  <c:v>0.37996409413630616</c:v>
                </c:pt>
                <c:pt idx="29">
                  <c:v>0.34695530997797652</c:v>
                </c:pt>
                <c:pt idx="30">
                  <c:v>0.29511129949859738</c:v>
                </c:pt>
                <c:pt idx="31">
                  <c:v>0.36116013596178403</c:v>
                </c:pt>
                <c:pt idx="32">
                  <c:v>0.28422463796842995</c:v>
                </c:pt>
                <c:pt idx="33">
                  <c:v>0.33450530733243233</c:v>
                </c:pt>
                <c:pt idx="34">
                  <c:v>0.30949244538542858</c:v>
                </c:pt>
                <c:pt idx="35">
                  <c:v>0.29953344967625056</c:v>
                </c:pt>
                <c:pt idx="36">
                  <c:v>0.34101267375713229</c:v>
                </c:pt>
                <c:pt idx="37">
                  <c:v>0.31034289262327752</c:v>
                </c:pt>
                <c:pt idx="38">
                  <c:v>0.37110213199574538</c:v>
                </c:pt>
                <c:pt idx="39">
                  <c:v>0.38210749330290983</c:v>
                </c:pt>
                <c:pt idx="40">
                  <c:v>0.36803161324893496</c:v>
                </c:pt>
                <c:pt idx="41">
                  <c:v>0.37421701211507991</c:v>
                </c:pt>
                <c:pt idx="42">
                  <c:v>0.36980085403326651</c:v>
                </c:pt>
                <c:pt idx="43">
                  <c:v>0.37115572980329242</c:v>
                </c:pt>
                <c:pt idx="44">
                  <c:v>0.37667089123108444</c:v>
                </c:pt>
                <c:pt idx="45">
                  <c:v>0.37395162185924141</c:v>
                </c:pt>
                <c:pt idx="46">
                  <c:v>0.37696746686969523</c:v>
                </c:pt>
                <c:pt idx="47">
                  <c:v>0.37522169788619636</c:v>
                </c:pt>
                <c:pt idx="48">
                  <c:v>0.38172462817364533</c:v>
                </c:pt>
                <c:pt idx="49">
                  <c:v>0.38220924306294479</c:v>
                </c:pt>
                <c:pt idx="50">
                  <c:v>0.38358931211990327</c:v>
                </c:pt>
                <c:pt idx="51">
                  <c:v>0.36448555052033732</c:v>
                </c:pt>
                <c:pt idx="52">
                  <c:v>0.36931221682548648</c:v>
                </c:pt>
                <c:pt idx="53">
                  <c:v>0.3475311483704327</c:v>
                </c:pt>
                <c:pt idx="54">
                  <c:v>0.34957666199883364</c:v>
                </c:pt>
                <c:pt idx="55">
                  <c:v>0.35505202046199791</c:v>
                </c:pt>
                <c:pt idx="56">
                  <c:v>0.35506280109440136</c:v>
                </c:pt>
                <c:pt idx="57">
                  <c:v>0.35661129193054486</c:v>
                </c:pt>
                <c:pt idx="58">
                  <c:v>0.3633033917690715</c:v>
                </c:pt>
                <c:pt idx="59">
                  <c:v>0.34291786926565332</c:v>
                </c:pt>
                <c:pt idx="60">
                  <c:v>0.32916071316511919</c:v>
                </c:pt>
                <c:pt idx="61">
                  <c:v>0.33411234226939052</c:v>
                </c:pt>
                <c:pt idx="62">
                  <c:v>0.33191676847466201</c:v>
                </c:pt>
                <c:pt idx="63">
                  <c:v>0.33383413216140645</c:v>
                </c:pt>
                <c:pt idx="64">
                  <c:v>0.35572160761949106</c:v>
                </c:pt>
                <c:pt idx="65">
                  <c:v>0.33565921452573827</c:v>
                </c:pt>
                <c:pt idx="66">
                  <c:v>0.37304946954511908</c:v>
                </c:pt>
                <c:pt idx="67">
                  <c:v>0.34037473887075897</c:v>
                </c:pt>
                <c:pt idx="68">
                  <c:v>0.3404688837873403</c:v>
                </c:pt>
                <c:pt idx="69">
                  <c:v>0.33211640321575464</c:v>
                </c:pt>
                <c:pt idx="70">
                  <c:v>0.3441176526765467</c:v>
                </c:pt>
                <c:pt idx="71">
                  <c:v>0.33702295710010666</c:v>
                </c:pt>
                <c:pt idx="72">
                  <c:v>0.34488496344539976</c:v>
                </c:pt>
                <c:pt idx="73">
                  <c:v>0.34271093606612169</c:v>
                </c:pt>
                <c:pt idx="74">
                  <c:v>0.34663109920894147</c:v>
                </c:pt>
                <c:pt idx="75">
                  <c:v>0.35113067679538235</c:v>
                </c:pt>
                <c:pt idx="76">
                  <c:v>0.33792570884437734</c:v>
                </c:pt>
                <c:pt idx="77">
                  <c:v>0.33802366262075451</c:v>
                </c:pt>
                <c:pt idx="78">
                  <c:v>0.3313592197076437</c:v>
                </c:pt>
                <c:pt idx="79">
                  <c:v>0.31660933961527277</c:v>
                </c:pt>
                <c:pt idx="80">
                  <c:v>0.34601482866390687</c:v>
                </c:pt>
                <c:pt idx="81">
                  <c:v>0.35344467420363579</c:v>
                </c:pt>
                <c:pt idx="82">
                  <c:v>0.38318448165162539</c:v>
                </c:pt>
                <c:pt idx="83">
                  <c:v>0.40568327539454313</c:v>
                </c:pt>
                <c:pt idx="84">
                  <c:v>0.37775139930478785</c:v>
                </c:pt>
                <c:pt idx="85">
                  <c:v>0.37819278156038372</c:v>
                </c:pt>
                <c:pt idx="86">
                  <c:v>0.33954136331738177</c:v>
                </c:pt>
                <c:pt idx="87">
                  <c:v>0.37297204500331199</c:v>
                </c:pt>
                <c:pt idx="88">
                  <c:v>0.36827513432594711</c:v>
                </c:pt>
                <c:pt idx="89">
                  <c:v>0.36232382430658755</c:v>
                </c:pt>
                <c:pt idx="90">
                  <c:v>0.36117880532035629</c:v>
                </c:pt>
                <c:pt idx="91">
                  <c:v>0.32999379763766684</c:v>
                </c:pt>
                <c:pt idx="92">
                  <c:v>0.33972989478217058</c:v>
                </c:pt>
                <c:pt idx="93">
                  <c:v>0.33149012957880397</c:v>
                </c:pt>
                <c:pt idx="94">
                  <c:v>0.32580953567647947</c:v>
                </c:pt>
                <c:pt idx="95">
                  <c:v>0.32973372557968572</c:v>
                </c:pt>
                <c:pt idx="96">
                  <c:v>0.32977581808223894</c:v>
                </c:pt>
                <c:pt idx="97">
                  <c:v>0.32976162085518329</c:v>
                </c:pt>
                <c:pt idx="98">
                  <c:v>0.32594196482647358</c:v>
                </c:pt>
                <c:pt idx="99">
                  <c:v>0.3248394554484661</c:v>
                </c:pt>
                <c:pt idx="100">
                  <c:v>0.34292691358005073</c:v>
                </c:pt>
                <c:pt idx="101">
                  <c:v>0.33055665088858771</c:v>
                </c:pt>
                <c:pt idx="102">
                  <c:v>0.31975469728990891</c:v>
                </c:pt>
                <c:pt idx="103">
                  <c:v>0.34143157265527962</c:v>
                </c:pt>
                <c:pt idx="104">
                  <c:v>0.34403633070917455</c:v>
                </c:pt>
                <c:pt idx="105">
                  <c:v>0.340791192561062</c:v>
                </c:pt>
                <c:pt idx="106">
                  <c:v>0.33954392872580685</c:v>
                </c:pt>
                <c:pt idx="107">
                  <c:v>0.33810892968645528</c:v>
                </c:pt>
                <c:pt idx="108">
                  <c:v>0.3333271949692822</c:v>
                </c:pt>
                <c:pt idx="109">
                  <c:v>0.34111248740789746</c:v>
                </c:pt>
                <c:pt idx="110">
                  <c:v>0.33649260401550635</c:v>
                </c:pt>
                <c:pt idx="111">
                  <c:v>0.34376553365185147</c:v>
                </c:pt>
                <c:pt idx="112">
                  <c:v>0.34531162929630349</c:v>
                </c:pt>
                <c:pt idx="113">
                  <c:v>0.33925729008834621</c:v>
                </c:pt>
                <c:pt idx="114">
                  <c:v>0.34251115652134512</c:v>
                </c:pt>
                <c:pt idx="115">
                  <c:v>0.39895810825981054</c:v>
                </c:pt>
                <c:pt idx="116">
                  <c:v>0.34699453978721617</c:v>
                </c:pt>
                <c:pt idx="117">
                  <c:v>0.35714680196545817</c:v>
                </c:pt>
                <c:pt idx="118">
                  <c:v>0.44680194289593239</c:v>
                </c:pt>
                <c:pt idx="119">
                  <c:v>0.34330087713741514</c:v>
                </c:pt>
                <c:pt idx="120">
                  <c:v>0.4885151346023946</c:v>
                </c:pt>
                <c:pt idx="121">
                  <c:v>0.4168354461968819</c:v>
                </c:pt>
                <c:pt idx="122">
                  <c:v>0.47874336038673648</c:v>
                </c:pt>
                <c:pt idx="123">
                  <c:v>0.32837455177600611</c:v>
                </c:pt>
                <c:pt idx="124">
                  <c:v>0.35698726916053541</c:v>
                </c:pt>
                <c:pt idx="125">
                  <c:v>0.60128510988709027</c:v>
                </c:pt>
                <c:pt idx="126">
                  <c:v>0.36854517220494165</c:v>
                </c:pt>
                <c:pt idx="127">
                  <c:v>0.40779850578565957</c:v>
                </c:pt>
                <c:pt idx="128">
                  <c:v>0.37902943094939906</c:v>
                </c:pt>
                <c:pt idx="129">
                  <c:v>0.42470201263334351</c:v>
                </c:pt>
                <c:pt idx="130">
                  <c:v>0.46581771764096591</c:v>
                </c:pt>
                <c:pt idx="131">
                  <c:v>0.5102466320773269</c:v>
                </c:pt>
                <c:pt idx="132">
                  <c:v>0.43090623959105812</c:v>
                </c:pt>
                <c:pt idx="133">
                  <c:v>0.4940704647453808</c:v>
                </c:pt>
                <c:pt idx="134">
                  <c:v>0.38428687470575518</c:v>
                </c:pt>
                <c:pt idx="135">
                  <c:v>0.44256875359243752</c:v>
                </c:pt>
                <c:pt idx="136">
                  <c:v>0.34267559059250696</c:v>
                </c:pt>
                <c:pt idx="137">
                  <c:v>0.32790923355971907</c:v>
                </c:pt>
                <c:pt idx="138">
                  <c:v>0.39351028809670263</c:v>
                </c:pt>
                <c:pt idx="139">
                  <c:v>0.3904202941346675</c:v>
                </c:pt>
                <c:pt idx="140">
                  <c:v>0.34433710844246035</c:v>
                </c:pt>
                <c:pt idx="141">
                  <c:v>0.44311894806481927</c:v>
                </c:pt>
                <c:pt idx="142">
                  <c:v>0.40934831121806409</c:v>
                </c:pt>
                <c:pt idx="143">
                  <c:v>0.38919266507199651</c:v>
                </c:pt>
                <c:pt idx="144">
                  <c:v>0.35956678495192912</c:v>
                </c:pt>
                <c:pt idx="145">
                  <c:v>0.36270526152785854</c:v>
                </c:pt>
                <c:pt idx="146">
                  <c:v>0.36789828260921892</c:v>
                </c:pt>
                <c:pt idx="147">
                  <c:v>0.34941534222206827</c:v>
                </c:pt>
                <c:pt idx="148">
                  <c:v>0.37788459982483658</c:v>
                </c:pt>
                <c:pt idx="149">
                  <c:v>0.37485606176867886</c:v>
                </c:pt>
                <c:pt idx="150">
                  <c:v>0.36030582196755606</c:v>
                </c:pt>
                <c:pt idx="151">
                  <c:v>0.38960693750493763</c:v>
                </c:pt>
                <c:pt idx="152">
                  <c:v>0.35440978758869596</c:v>
                </c:pt>
                <c:pt idx="153">
                  <c:v>0.35762013130613124</c:v>
                </c:pt>
                <c:pt idx="154">
                  <c:v>0.40274475207431371</c:v>
                </c:pt>
                <c:pt idx="155">
                  <c:v>0.35902443180974836</c:v>
                </c:pt>
                <c:pt idx="156">
                  <c:v>0.36750226301075017</c:v>
                </c:pt>
                <c:pt idx="157">
                  <c:v>0.38230162745184415</c:v>
                </c:pt>
                <c:pt idx="158">
                  <c:v>0.35026551907442294</c:v>
                </c:pt>
                <c:pt idx="159">
                  <c:v>0.37540845329141193</c:v>
                </c:pt>
                <c:pt idx="160">
                  <c:v>0.46244507796240275</c:v>
                </c:pt>
                <c:pt idx="161">
                  <c:v>0.37555291381526984</c:v>
                </c:pt>
                <c:pt idx="162">
                  <c:v>0.35216468161033637</c:v>
                </c:pt>
                <c:pt idx="163">
                  <c:v>0.38481711767048288</c:v>
                </c:pt>
                <c:pt idx="164">
                  <c:v>0.3403833509833043</c:v>
                </c:pt>
                <c:pt idx="165">
                  <c:v>0.35633762581661543</c:v>
                </c:pt>
                <c:pt idx="166">
                  <c:v>0.33727922564508866</c:v>
                </c:pt>
                <c:pt idx="167">
                  <c:v>0.35770566377827478</c:v>
                </c:pt>
                <c:pt idx="168">
                  <c:v>0.39381080877785446</c:v>
                </c:pt>
                <c:pt idx="169">
                  <c:v>0.30534730413034589</c:v>
                </c:pt>
                <c:pt idx="170">
                  <c:v>0.32311729583136067</c:v>
                </c:pt>
                <c:pt idx="171">
                  <c:v>0.30507534521362001</c:v>
                </c:pt>
                <c:pt idx="172">
                  <c:v>0.26119390299078243</c:v>
                </c:pt>
                <c:pt idx="173">
                  <c:v>0.29726895431147365</c:v>
                </c:pt>
                <c:pt idx="174">
                  <c:v>0.11920251700861692</c:v>
                </c:pt>
                <c:pt idx="175">
                  <c:v>0.14480498403052403</c:v>
                </c:pt>
                <c:pt idx="176">
                  <c:v>0.31041907821149878</c:v>
                </c:pt>
                <c:pt idx="177">
                  <c:v>0.20703334474947588</c:v>
                </c:pt>
                <c:pt idx="178">
                  <c:v>0.27953687803717231</c:v>
                </c:pt>
                <c:pt idx="179">
                  <c:v>0.27256645028389531</c:v>
                </c:pt>
                <c:pt idx="180">
                  <c:v>0.10978619328035369</c:v>
                </c:pt>
                <c:pt idx="181">
                  <c:v>2.7595613324396438E-2</c:v>
                </c:pt>
                <c:pt idx="182">
                  <c:v>1.1459453965812511E-2</c:v>
                </c:pt>
                <c:pt idx="183">
                  <c:v>1.6699882753910704E-2</c:v>
                </c:pt>
                <c:pt idx="184">
                  <c:v>1.6772111896191048E-2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97-44AA-8521-1D23DA030E5E}"/>
            </c:ext>
          </c:extLst>
        </c:ser>
        <c:ser>
          <c:idx val="9"/>
          <c:order val="3"/>
          <c:tx>
            <c:v>Br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Anions'!$BX$20:$BX$204</c:f>
              <c:numCache>
                <c:formatCode>General</c:formatCode>
                <c:ptCount val="185"/>
                <c:pt idx="0">
                  <c:v>0.35728313008113177</c:v>
                </c:pt>
                <c:pt idx="1">
                  <c:v>0.46488090080345329</c:v>
                </c:pt>
                <c:pt idx="2">
                  <c:v>0.57592005462612261</c:v>
                </c:pt>
                <c:pt idx="3">
                  <c:v>0.70410646354473028</c:v>
                </c:pt>
                <c:pt idx="4">
                  <c:v>0.70689265027046888</c:v>
                </c:pt>
                <c:pt idx="7">
                  <c:v>0.78157557675787515</c:v>
                </c:pt>
                <c:pt idx="8">
                  <c:v>0.96016025842432473</c:v>
                </c:pt>
                <c:pt idx="9">
                  <c:v>1.0631704948847955</c:v>
                </c:pt>
                <c:pt idx="10">
                  <c:v>1.1155501949920625</c:v>
                </c:pt>
                <c:pt idx="11">
                  <c:v>1.1525291182762725</c:v>
                </c:pt>
                <c:pt idx="12">
                  <c:v>1.1959470014791092</c:v>
                </c:pt>
                <c:pt idx="13">
                  <c:v>1.2319273987747137</c:v>
                </c:pt>
                <c:pt idx="14">
                  <c:v>1.1425611766921673</c:v>
                </c:pt>
                <c:pt idx="15">
                  <c:v>1.2498347518539101</c:v>
                </c:pt>
                <c:pt idx="16">
                  <c:v>1.3321673477787166</c:v>
                </c:pt>
                <c:pt idx="17">
                  <c:v>1.0041527125326635</c:v>
                </c:pt>
                <c:pt idx="18">
                  <c:v>1.2651646075603169</c:v>
                </c:pt>
                <c:pt idx="19">
                  <c:v>1.1995289145890085</c:v>
                </c:pt>
                <c:pt idx="20">
                  <c:v>1.2858801652592515</c:v>
                </c:pt>
                <c:pt idx="21">
                  <c:v>1.1347222418651439</c:v>
                </c:pt>
                <c:pt idx="22">
                  <c:v>1.3166983200617639</c:v>
                </c:pt>
                <c:pt idx="23">
                  <c:v>1.132983362283333</c:v>
                </c:pt>
                <c:pt idx="24">
                  <c:v>1.2108433350757022</c:v>
                </c:pt>
                <c:pt idx="25">
                  <c:v>0.97909969074847703</c:v>
                </c:pt>
                <c:pt idx="26">
                  <c:v>1.2189025256670862</c:v>
                </c:pt>
                <c:pt idx="27">
                  <c:v>1.1168681157709748</c:v>
                </c:pt>
                <c:pt idx="28">
                  <c:v>1.1905597519711351</c:v>
                </c:pt>
                <c:pt idx="29">
                  <c:v>1.1030569260600844</c:v>
                </c:pt>
                <c:pt idx="30">
                  <c:v>0.91682726794090053</c:v>
                </c:pt>
                <c:pt idx="31">
                  <c:v>1.0322450195009238</c:v>
                </c:pt>
                <c:pt idx="32">
                  <c:v>0.79652121347982596</c:v>
                </c:pt>
                <c:pt idx="33">
                  <c:v>0.93591975002821226</c:v>
                </c:pt>
                <c:pt idx="34">
                  <c:v>0.82757509597177581</c:v>
                </c:pt>
                <c:pt idx="35">
                  <c:v>0.82488063048262816</c:v>
                </c:pt>
                <c:pt idx="36">
                  <c:v>0.83256863902347089</c:v>
                </c:pt>
                <c:pt idx="37">
                  <c:v>0.72865896437965161</c:v>
                </c:pt>
                <c:pt idx="38">
                  <c:v>0.83706819835606161</c:v>
                </c:pt>
                <c:pt idx="39">
                  <c:v>0.80753858023874503</c:v>
                </c:pt>
                <c:pt idx="40">
                  <c:v>0.7318324556792094</c:v>
                </c:pt>
                <c:pt idx="41">
                  <c:v>0.76196400402678222</c:v>
                </c:pt>
                <c:pt idx="42">
                  <c:v>0.73730565656562475</c:v>
                </c:pt>
                <c:pt idx="43">
                  <c:v>0.69608817492427644</c:v>
                </c:pt>
                <c:pt idx="44">
                  <c:v>0.650977374910506</c:v>
                </c:pt>
                <c:pt idx="45">
                  <c:v>0.61438268113662542</c:v>
                </c:pt>
                <c:pt idx="46">
                  <c:v>0.58851450949838524</c:v>
                </c:pt>
                <c:pt idx="47">
                  <c:v>0.56375343377807952</c:v>
                </c:pt>
                <c:pt idx="48">
                  <c:v>0.56353666564519012</c:v>
                </c:pt>
                <c:pt idx="49">
                  <c:v>0.52994129995883466</c:v>
                </c:pt>
                <c:pt idx="50">
                  <c:v>0.49678399194293954</c:v>
                </c:pt>
                <c:pt idx="51">
                  <c:v>0.47235866698348877</c:v>
                </c:pt>
                <c:pt idx="52">
                  <c:v>0.46862995042967726</c:v>
                </c:pt>
                <c:pt idx="53">
                  <c:v>0.43124534598999037</c:v>
                </c:pt>
                <c:pt idx="54">
                  <c:v>0.39879123823154461</c:v>
                </c:pt>
                <c:pt idx="55">
                  <c:v>0.38784684308819689</c:v>
                </c:pt>
                <c:pt idx="56">
                  <c:v>0.37109095191318148</c:v>
                </c:pt>
                <c:pt idx="57">
                  <c:v>0.34741133324936591</c:v>
                </c:pt>
                <c:pt idx="58">
                  <c:v>0.33787484015812608</c:v>
                </c:pt>
                <c:pt idx="59">
                  <c:v>0.3139908756255359</c:v>
                </c:pt>
                <c:pt idx="60">
                  <c:v>0.28565468012312556</c:v>
                </c:pt>
                <c:pt idx="61">
                  <c:v>0.273977079780935</c:v>
                </c:pt>
                <c:pt idx="62">
                  <c:v>0.26237057670025415</c:v>
                </c:pt>
                <c:pt idx="63">
                  <c:v>0.24830505584515006</c:v>
                </c:pt>
                <c:pt idx="64">
                  <c:v>8.5433759882675986E-2</c:v>
                </c:pt>
                <c:pt idx="65">
                  <c:v>0.24037586765237659</c:v>
                </c:pt>
                <c:pt idx="66">
                  <c:v>8.9708100803551113E-2</c:v>
                </c:pt>
                <c:pt idx="67">
                  <c:v>0.23647703485050731</c:v>
                </c:pt>
                <c:pt idx="68">
                  <c:v>0.22673148790034484</c:v>
                </c:pt>
                <c:pt idx="69">
                  <c:v>0.20057549579795778</c:v>
                </c:pt>
                <c:pt idx="70">
                  <c:v>0.19953214348529277</c:v>
                </c:pt>
                <c:pt idx="71">
                  <c:v>0.19009107349545179</c:v>
                </c:pt>
                <c:pt idx="72">
                  <c:v>0.18183186327256989</c:v>
                </c:pt>
                <c:pt idx="73">
                  <c:v>0.17624206142906676</c:v>
                </c:pt>
                <c:pt idx="74">
                  <c:v>0.17505936435964789</c:v>
                </c:pt>
                <c:pt idx="75">
                  <c:v>0.1716446466195492</c:v>
                </c:pt>
                <c:pt idx="76">
                  <c:v>0.15930763386636593</c:v>
                </c:pt>
                <c:pt idx="77">
                  <c:v>0.15200925025053655</c:v>
                </c:pt>
                <c:pt idx="78">
                  <c:v>0.14553772484816974</c:v>
                </c:pt>
                <c:pt idx="79">
                  <c:v>0.13369612339520753</c:v>
                </c:pt>
                <c:pt idx="80">
                  <c:v>0.14394181167001385</c:v>
                </c:pt>
                <c:pt idx="81">
                  <c:v>0.14102523748026852</c:v>
                </c:pt>
                <c:pt idx="82">
                  <c:v>0.11178230217181427</c:v>
                </c:pt>
                <c:pt idx="83">
                  <c:v>0.11660488524022901</c:v>
                </c:pt>
                <c:pt idx="84">
                  <c:v>0.10637678031708141</c:v>
                </c:pt>
                <c:pt idx="85">
                  <c:v>0.10938043396266024</c:v>
                </c:pt>
                <c:pt idx="86">
                  <c:v>9.2319573728509102E-2</c:v>
                </c:pt>
                <c:pt idx="87">
                  <c:v>9.6748727467371648E-2</c:v>
                </c:pt>
                <c:pt idx="88">
                  <c:v>9.240565429719734E-2</c:v>
                </c:pt>
                <c:pt idx="89">
                  <c:v>9.7517797121581956E-2</c:v>
                </c:pt>
                <c:pt idx="90">
                  <c:v>9.0118011770998901E-2</c:v>
                </c:pt>
                <c:pt idx="91">
                  <c:v>7.9958200626996698E-2</c:v>
                </c:pt>
                <c:pt idx="92">
                  <c:v>7.7056866930472534E-2</c:v>
                </c:pt>
                <c:pt idx="93">
                  <c:v>7.68208971149245E-2</c:v>
                </c:pt>
                <c:pt idx="94">
                  <c:v>7.635903645059279E-2</c:v>
                </c:pt>
                <c:pt idx="95">
                  <c:v>7.3343515612589866E-2</c:v>
                </c:pt>
                <c:pt idx="96">
                  <c:v>7.198963734358213E-2</c:v>
                </c:pt>
                <c:pt idx="97">
                  <c:v>6.9862169329381024E-2</c:v>
                </c:pt>
                <c:pt idx="98">
                  <c:v>6.9592259246788607E-2</c:v>
                </c:pt>
                <c:pt idx="99">
                  <c:v>6.9278053993256858E-2</c:v>
                </c:pt>
                <c:pt idx="100">
                  <c:v>6.9038184750365397E-2</c:v>
                </c:pt>
                <c:pt idx="101">
                  <c:v>6.6669373408076271E-2</c:v>
                </c:pt>
                <c:pt idx="102">
                  <c:v>6.4843737045557917E-2</c:v>
                </c:pt>
                <c:pt idx="103">
                  <c:v>6.7091281280521428E-2</c:v>
                </c:pt>
                <c:pt idx="104">
                  <c:v>6.3908811217097974E-2</c:v>
                </c:pt>
                <c:pt idx="105">
                  <c:v>6.2937352764868323E-2</c:v>
                </c:pt>
                <c:pt idx="106">
                  <c:v>6.148744111296317E-2</c:v>
                </c:pt>
                <c:pt idx="107">
                  <c:v>6.0001425265990838E-2</c:v>
                </c:pt>
                <c:pt idx="108">
                  <c:v>6.0656362045093837E-2</c:v>
                </c:pt>
                <c:pt idx="109">
                  <c:v>5.9885095980999385E-2</c:v>
                </c:pt>
                <c:pt idx="110">
                  <c:v>5.8936220804445466E-2</c:v>
                </c:pt>
                <c:pt idx="111">
                  <c:v>5.7530001618694628E-2</c:v>
                </c:pt>
                <c:pt idx="112">
                  <c:v>5.8487285616223815E-2</c:v>
                </c:pt>
                <c:pt idx="113">
                  <c:v>5.6160278749196581E-2</c:v>
                </c:pt>
                <c:pt idx="114">
                  <c:v>5.6945770098515522E-2</c:v>
                </c:pt>
                <c:pt idx="115">
                  <c:v>7.4721324430622113E-2</c:v>
                </c:pt>
                <c:pt idx="116">
                  <c:v>6.0199781827315862E-2</c:v>
                </c:pt>
                <c:pt idx="117">
                  <c:v>5.8697280292063787E-2</c:v>
                </c:pt>
                <c:pt idx="118">
                  <c:v>8.6609497062273846E-2</c:v>
                </c:pt>
                <c:pt idx="119">
                  <c:v>4.0173832034972594E-2</c:v>
                </c:pt>
                <c:pt idx="120">
                  <c:v>4.3204611980011604E-2</c:v>
                </c:pt>
                <c:pt idx="121">
                  <c:v>0.12903900403027677</c:v>
                </c:pt>
                <c:pt idx="122">
                  <c:v>6.7232182365506543E-2</c:v>
                </c:pt>
                <c:pt idx="123">
                  <c:v>4.8147657851892796E-2</c:v>
                </c:pt>
                <c:pt idx="124">
                  <c:v>0.20784343696464549</c:v>
                </c:pt>
                <c:pt idx="125">
                  <c:v>9.6363361731724634E-2</c:v>
                </c:pt>
                <c:pt idx="126">
                  <c:v>0.11517218958857502</c:v>
                </c:pt>
                <c:pt idx="127">
                  <c:v>4.206428263632761E-2</c:v>
                </c:pt>
                <c:pt idx="128">
                  <c:v>0.14411813199692741</c:v>
                </c:pt>
                <c:pt idx="129">
                  <c:v>0.1200188074872162</c:v>
                </c:pt>
                <c:pt idx="130">
                  <c:v>9.937424578857712E-2</c:v>
                </c:pt>
                <c:pt idx="131">
                  <c:v>8.2185517542114214E-2</c:v>
                </c:pt>
                <c:pt idx="132">
                  <c:v>2.7337282497138744E-2</c:v>
                </c:pt>
                <c:pt idx="133">
                  <c:v>7.8838406940118788E-2</c:v>
                </c:pt>
                <c:pt idx="134">
                  <c:v>0.4361805079384708</c:v>
                </c:pt>
                <c:pt idx="135">
                  <c:v>1.0466651319617421E-2</c:v>
                </c:pt>
                <c:pt idx="136">
                  <c:v>4.9732448646069072E-2</c:v>
                </c:pt>
                <c:pt idx="137">
                  <c:v>1.3418030146008829E-2</c:v>
                </c:pt>
                <c:pt idx="138">
                  <c:v>3.4278795056791787E-2</c:v>
                </c:pt>
                <c:pt idx="139">
                  <c:v>1.6617833638023521E-2</c:v>
                </c:pt>
                <c:pt idx="140">
                  <c:v>7.3723572508057385E-3</c:v>
                </c:pt>
                <c:pt idx="141">
                  <c:v>3.7238611013827035E-2</c:v>
                </c:pt>
                <c:pt idx="142">
                  <c:v>1.5524980012992321E-2</c:v>
                </c:pt>
                <c:pt idx="143">
                  <c:v>3.8009046719052357E-2</c:v>
                </c:pt>
                <c:pt idx="144">
                  <c:v>4.0768810698739312E-2</c:v>
                </c:pt>
                <c:pt idx="145">
                  <c:v>1.619437998161713E-2</c:v>
                </c:pt>
                <c:pt idx="146">
                  <c:v>3.5475330856982859E-2</c:v>
                </c:pt>
                <c:pt idx="147">
                  <c:v>1.9187582614754908E-2</c:v>
                </c:pt>
                <c:pt idx="148">
                  <c:v>1.9474253703956515E-2</c:v>
                </c:pt>
                <c:pt idx="149">
                  <c:v>2.4973064234634506E-2</c:v>
                </c:pt>
                <c:pt idx="150">
                  <c:v>1.5331463605769072E-2</c:v>
                </c:pt>
                <c:pt idx="151">
                  <c:v>1.4151337531529955E-2</c:v>
                </c:pt>
                <c:pt idx="152">
                  <c:v>1.6572885265693137E-2</c:v>
                </c:pt>
                <c:pt idx="153">
                  <c:v>8.9090939448698905E-3</c:v>
                </c:pt>
                <c:pt idx="154">
                  <c:v>1.3655756496423088E-2</c:v>
                </c:pt>
                <c:pt idx="155">
                  <c:v>1.3113644705966364E-2</c:v>
                </c:pt>
                <c:pt idx="156">
                  <c:v>1.725906803203426E-2</c:v>
                </c:pt>
                <c:pt idx="157">
                  <c:v>1.1413242440279853E-2</c:v>
                </c:pt>
                <c:pt idx="158">
                  <c:v>2.2255845616580238E-2</c:v>
                </c:pt>
                <c:pt idx="159">
                  <c:v>1.9710518632305392E-2</c:v>
                </c:pt>
                <c:pt idx="160">
                  <c:v>1.2171475674083332E-2</c:v>
                </c:pt>
                <c:pt idx="161">
                  <c:v>1.2738379452171655E-2</c:v>
                </c:pt>
                <c:pt idx="162">
                  <c:v>1.8507842570614469E-2</c:v>
                </c:pt>
                <c:pt idx="163">
                  <c:v>1.2698141990049172E-2</c:v>
                </c:pt>
                <c:pt idx="164">
                  <c:v>2.1024344118655204E-2</c:v>
                </c:pt>
                <c:pt idx="165">
                  <c:v>1.2248197658579119E-2</c:v>
                </c:pt>
                <c:pt idx="166">
                  <c:v>1.5011809004945344E-2</c:v>
                </c:pt>
                <c:pt idx="167">
                  <c:v>1.2548694100885655E-2</c:v>
                </c:pt>
                <c:pt idx="168">
                  <c:v>2.4908366668155393E-2</c:v>
                </c:pt>
                <c:pt idx="169">
                  <c:v>1.281452961782348E-2</c:v>
                </c:pt>
                <c:pt idx="170">
                  <c:v>1.1143356677162868E-2</c:v>
                </c:pt>
                <c:pt idx="171">
                  <c:v>1.4862191944681266E-2</c:v>
                </c:pt>
                <c:pt idx="172">
                  <c:v>2.0745244265199931E-2</c:v>
                </c:pt>
                <c:pt idx="173">
                  <c:v>1.4391733982526985E-2</c:v>
                </c:pt>
                <c:pt idx="174">
                  <c:v>1.4299306869023542E-2</c:v>
                </c:pt>
                <c:pt idx="175">
                  <c:v>7.3888885900704948E-3</c:v>
                </c:pt>
                <c:pt idx="176">
                  <c:v>1.1600510114209444E-2</c:v>
                </c:pt>
                <c:pt idx="177">
                  <c:v>1.4182168060797851E-2</c:v>
                </c:pt>
                <c:pt idx="178">
                  <c:v>1.4885281083570115E-2</c:v>
                </c:pt>
                <c:pt idx="179">
                  <c:v>1.5088255222790094E-2</c:v>
                </c:pt>
                <c:pt idx="180">
                  <c:v>1.3075562503118962E-2</c:v>
                </c:pt>
                <c:pt idx="181">
                  <c:v>1.3600802951239799E-2</c:v>
                </c:pt>
                <c:pt idx="182">
                  <c:v>1.4064281968713045E-2</c:v>
                </c:pt>
                <c:pt idx="183">
                  <c:v>1.5597007417771713E-2</c:v>
                </c:pt>
                <c:pt idx="184">
                  <c:v>1.367681951062048E-2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97-44AA-8521-1D23DA030E5E}"/>
            </c:ext>
          </c:extLst>
        </c:ser>
        <c:ser>
          <c:idx val="10"/>
          <c:order val="4"/>
          <c:tx>
            <c:v>Sum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Anions'!$BY$20:$BY$204</c:f>
              <c:numCache>
                <c:formatCode>0.00</c:formatCode>
                <c:ptCount val="185"/>
                <c:pt idx="0">
                  <c:v>54.974191271119622</c:v>
                </c:pt>
                <c:pt idx="1">
                  <c:v>115.67816834505304</c:v>
                </c:pt>
                <c:pt idx="2">
                  <c:v>100.90933225460392</c:v>
                </c:pt>
                <c:pt idx="3">
                  <c:v>159.95021309153111</c:v>
                </c:pt>
                <c:pt idx="4">
                  <c:v>168.66763829232485</c:v>
                </c:pt>
                <c:pt idx="7">
                  <c:v>192.65937833005833</c:v>
                </c:pt>
                <c:pt idx="8">
                  <c:v>259.58618690948123</c:v>
                </c:pt>
                <c:pt idx="9">
                  <c:v>277.78361088929483</c:v>
                </c:pt>
                <c:pt idx="10">
                  <c:v>226.17222559752713</c:v>
                </c:pt>
                <c:pt idx="11">
                  <c:v>320.6459922629968</c:v>
                </c:pt>
                <c:pt idx="12">
                  <c:v>289.81522230486451</c:v>
                </c:pt>
                <c:pt idx="13">
                  <c:v>277.60934537042067</c:v>
                </c:pt>
                <c:pt idx="14">
                  <c:v>259.95034209329953</c:v>
                </c:pt>
                <c:pt idx="15">
                  <c:v>267.81253190989162</c:v>
                </c:pt>
                <c:pt idx="16">
                  <c:v>299.06117788166466</c:v>
                </c:pt>
                <c:pt idx="17">
                  <c:v>362.16208781009459</c:v>
                </c:pt>
                <c:pt idx="18">
                  <c:v>232.61282129364955</c:v>
                </c:pt>
                <c:pt idx="19">
                  <c:v>240.96251995407442</c:v>
                </c:pt>
                <c:pt idx="20">
                  <c:v>231.55059534163632</c:v>
                </c:pt>
                <c:pt idx="21">
                  <c:v>291.74149808222506</c:v>
                </c:pt>
                <c:pt idx="22">
                  <c:v>332.06053685180353</c:v>
                </c:pt>
                <c:pt idx="23">
                  <c:v>247.19636122413004</c:v>
                </c:pt>
                <c:pt idx="24">
                  <c:v>215.5351293502288</c:v>
                </c:pt>
                <c:pt idx="25">
                  <c:v>256.52345950214266</c:v>
                </c:pt>
                <c:pt idx="26">
                  <c:v>172.90522285213453</c:v>
                </c:pt>
                <c:pt idx="27">
                  <c:v>303.9917347017286</c:v>
                </c:pt>
                <c:pt idx="28">
                  <c:v>229.33200182597264</c:v>
                </c:pt>
                <c:pt idx="29">
                  <c:v>146.01999391123198</c:v>
                </c:pt>
                <c:pt idx="30">
                  <c:v>328.49227518894185</c:v>
                </c:pt>
                <c:pt idx="31">
                  <c:v>205.53458165999075</c:v>
                </c:pt>
                <c:pt idx="32">
                  <c:v>206.88827655416154</c:v>
                </c:pt>
                <c:pt idx="33">
                  <c:v>223.07007922757091</c:v>
                </c:pt>
                <c:pt idx="34">
                  <c:v>200.32441712289997</c:v>
                </c:pt>
                <c:pt idx="35">
                  <c:v>204.06713626570172</c:v>
                </c:pt>
                <c:pt idx="36">
                  <c:v>182.89253856494767</c:v>
                </c:pt>
                <c:pt idx="37">
                  <c:v>147.73121103597015</c:v>
                </c:pt>
                <c:pt idx="38">
                  <c:v>119.31159525445513</c:v>
                </c:pt>
                <c:pt idx="39">
                  <c:v>126.45724937861007</c:v>
                </c:pt>
                <c:pt idx="40">
                  <c:v>103.44080266377554</c:v>
                </c:pt>
                <c:pt idx="41">
                  <c:v>74.796588035917637</c:v>
                </c:pt>
                <c:pt idx="42">
                  <c:v>72.73045241864061</c:v>
                </c:pt>
                <c:pt idx="43">
                  <c:v>94.270104100360527</c:v>
                </c:pt>
                <c:pt idx="44">
                  <c:v>90.98981064011916</c:v>
                </c:pt>
                <c:pt idx="45">
                  <c:v>83.344201797555129</c:v>
                </c:pt>
                <c:pt idx="46">
                  <c:v>66.629882362131852</c:v>
                </c:pt>
                <c:pt idx="47">
                  <c:v>67.391486659509141</c:v>
                </c:pt>
                <c:pt idx="48">
                  <c:v>61.595942662553533</c:v>
                </c:pt>
                <c:pt idx="49">
                  <c:v>61.059029070354306</c:v>
                </c:pt>
                <c:pt idx="50">
                  <c:v>60.529472680374568</c:v>
                </c:pt>
                <c:pt idx="51">
                  <c:v>55.637499912437285</c:v>
                </c:pt>
                <c:pt idx="52">
                  <c:v>53.019410685290843</c:v>
                </c:pt>
                <c:pt idx="53">
                  <c:v>53.257085207525954</c:v>
                </c:pt>
                <c:pt idx="54">
                  <c:v>51.443425994599266</c:v>
                </c:pt>
                <c:pt idx="55">
                  <c:v>45.142596977181803</c:v>
                </c:pt>
                <c:pt idx="56">
                  <c:v>43.644555546870592</c:v>
                </c:pt>
                <c:pt idx="57">
                  <c:v>43.679962856544428</c:v>
                </c:pt>
                <c:pt idx="58">
                  <c:v>42.208591324993343</c:v>
                </c:pt>
                <c:pt idx="59">
                  <c:v>37.661716458373576</c:v>
                </c:pt>
                <c:pt idx="60">
                  <c:v>37.363615774056228</c:v>
                </c:pt>
                <c:pt idx="61">
                  <c:v>38.081488365666267</c:v>
                </c:pt>
                <c:pt idx="62">
                  <c:v>36.778269293715461</c:v>
                </c:pt>
                <c:pt idx="63">
                  <c:v>37.177436416179233</c:v>
                </c:pt>
                <c:pt idx="64">
                  <c:v>17.309572019802253</c:v>
                </c:pt>
                <c:pt idx="65">
                  <c:v>35.433771316305361</c:v>
                </c:pt>
                <c:pt idx="66">
                  <c:v>16.828379277429679</c:v>
                </c:pt>
                <c:pt idx="67">
                  <c:v>32.553068485913457</c:v>
                </c:pt>
                <c:pt idx="68">
                  <c:v>40.904004693122609</c:v>
                </c:pt>
                <c:pt idx="69">
                  <c:v>38.806910233878106</c:v>
                </c:pt>
                <c:pt idx="70">
                  <c:v>38.386524119764168</c:v>
                </c:pt>
                <c:pt idx="71">
                  <c:v>38.482082094161974</c:v>
                </c:pt>
                <c:pt idx="72">
                  <c:v>35.600054379997758</c:v>
                </c:pt>
                <c:pt idx="73">
                  <c:v>35.120085094381587</c:v>
                </c:pt>
                <c:pt idx="74">
                  <c:v>34.987172200854793</c:v>
                </c:pt>
                <c:pt idx="75">
                  <c:v>27.023146391121493</c:v>
                </c:pt>
                <c:pt idx="76">
                  <c:v>32.503452014454048</c:v>
                </c:pt>
                <c:pt idx="77">
                  <c:v>33.40145620762803</c:v>
                </c:pt>
                <c:pt idx="78">
                  <c:v>35.71138520447424</c:v>
                </c:pt>
                <c:pt idx="79">
                  <c:v>41.754798896300606</c:v>
                </c:pt>
                <c:pt idx="80">
                  <c:v>32.873458159091079</c:v>
                </c:pt>
                <c:pt idx="81">
                  <c:v>32.467648673670418</c:v>
                </c:pt>
                <c:pt idx="82">
                  <c:v>25.224237293569246</c:v>
                </c:pt>
                <c:pt idx="83">
                  <c:v>25.817720209008169</c:v>
                </c:pt>
                <c:pt idx="84">
                  <c:v>25.156692885146214</c:v>
                </c:pt>
                <c:pt idx="85">
                  <c:v>24.648176162464502</c:v>
                </c:pt>
                <c:pt idx="86">
                  <c:v>21.52652864765248</c:v>
                </c:pt>
                <c:pt idx="87">
                  <c:v>20.883883512445159</c:v>
                </c:pt>
                <c:pt idx="88">
                  <c:v>18.998995836277363</c:v>
                </c:pt>
                <c:pt idx="89">
                  <c:v>17.45875255376686</c:v>
                </c:pt>
                <c:pt idx="90">
                  <c:v>17.374057987394679</c:v>
                </c:pt>
                <c:pt idx="91">
                  <c:v>20.480064017412147</c:v>
                </c:pt>
                <c:pt idx="92">
                  <c:v>21.04362221378863</c:v>
                </c:pt>
                <c:pt idx="93">
                  <c:v>19.164953173650566</c:v>
                </c:pt>
                <c:pt idx="94">
                  <c:v>19.408731556189988</c:v>
                </c:pt>
                <c:pt idx="95">
                  <c:v>19.724637804982891</c:v>
                </c:pt>
                <c:pt idx="96">
                  <c:v>19.379022458230651</c:v>
                </c:pt>
                <c:pt idx="97">
                  <c:v>18.86086769930888</c:v>
                </c:pt>
                <c:pt idx="98">
                  <c:v>19.692702828981737</c:v>
                </c:pt>
                <c:pt idx="99">
                  <c:v>19.037387583854205</c:v>
                </c:pt>
                <c:pt idx="100">
                  <c:v>19.535592736856643</c:v>
                </c:pt>
                <c:pt idx="101">
                  <c:v>18.574658447999401</c:v>
                </c:pt>
                <c:pt idx="102">
                  <c:v>18.457489841888144</c:v>
                </c:pt>
                <c:pt idx="103">
                  <c:v>18.927228941068584</c:v>
                </c:pt>
                <c:pt idx="104">
                  <c:v>16.527584363811904</c:v>
                </c:pt>
                <c:pt idx="105">
                  <c:v>17.780374069017999</c:v>
                </c:pt>
                <c:pt idx="106">
                  <c:v>16.077188793759365</c:v>
                </c:pt>
                <c:pt idx="107">
                  <c:v>17.125605169467132</c:v>
                </c:pt>
                <c:pt idx="108">
                  <c:v>16.157795719933592</c:v>
                </c:pt>
                <c:pt idx="109">
                  <c:v>16.069284770340293</c:v>
                </c:pt>
                <c:pt idx="110">
                  <c:v>16.340183569295991</c:v>
                </c:pt>
                <c:pt idx="111">
                  <c:v>16.876835123867291</c:v>
                </c:pt>
                <c:pt idx="112">
                  <c:v>16.52773097648155</c:v>
                </c:pt>
                <c:pt idx="113">
                  <c:v>16.730513063856201</c:v>
                </c:pt>
                <c:pt idx="114">
                  <c:v>16.500492116912383</c:v>
                </c:pt>
                <c:pt idx="115">
                  <c:v>18.832726444101169</c:v>
                </c:pt>
                <c:pt idx="116">
                  <c:v>23.513615815500536</c:v>
                </c:pt>
                <c:pt idx="117">
                  <c:v>20.699258124887749</c:v>
                </c:pt>
                <c:pt idx="118">
                  <c:v>20.679558352803962</c:v>
                </c:pt>
                <c:pt idx="119">
                  <c:v>18.174802284226818</c:v>
                </c:pt>
                <c:pt idx="120">
                  <c:v>18.140599373683976</c:v>
                </c:pt>
                <c:pt idx="121">
                  <c:v>21.516637532740273</c:v>
                </c:pt>
                <c:pt idx="122">
                  <c:v>18.636021458404453</c:v>
                </c:pt>
                <c:pt idx="123">
                  <c:v>20.349517202128585</c:v>
                </c:pt>
                <c:pt idx="124">
                  <c:v>19.828161262874207</c:v>
                </c:pt>
                <c:pt idx="125">
                  <c:v>18.59196768559169</c:v>
                </c:pt>
                <c:pt idx="126">
                  <c:v>17.753446604564619</c:v>
                </c:pt>
                <c:pt idx="127">
                  <c:v>19.254682053272699</c:v>
                </c:pt>
                <c:pt idx="128">
                  <c:v>17.791468289138034</c:v>
                </c:pt>
                <c:pt idx="129">
                  <c:v>16.8702295695728</c:v>
                </c:pt>
                <c:pt idx="130">
                  <c:v>16.954199385173553</c:v>
                </c:pt>
                <c:pt idx="131">
                  <c:v>13.595922427882048</c:v>
                </c:pt>
                <c:pt idx="132">
                  <c:v>16.118941882975978</c:v>
                </c:pt>
                <c:pt idx="133">
                  <c:v>12.435654537731969</c:v>
                </c:pt>
                <c:pt idx="134">
                  <c:v>20.808098823527104</c:v>
                </c:pt>
                <c:pt idx="135">
                  <c:v>13.256950875413372</c:v>
                </c:pt>
                <c:pt idx="136">
                  <c:v>12.678019533599119</c:v>
                </c:pt>
                <c:pt idx="137">
                  <c:v>12.352439510800323</c:v>
                </c:pt>
                <c:pt idx="138">
                  <c:v>9.4262522139246201</c:v>
                </c:pt>
                <c:pt idx="139">
                  <c:v>9.553065619406123</c:v>
                </c:pt>
                <c:pt idx="140">
                  <c:v>7.8738378830020643</c:v>
                </c:pt>
                <c:pt idx="141">
                  <c:v>10.555234526346721</c:v>
                </c:pt>
                <c:pt idx="142">
                  <c:v>9.9833202982917832</c:v>
                </c:pt>
                <c:pt idx="143">
                  <c:v>8.8088144380115843</c:v>
                </c:pt>
                <c:pt idx="144">
                  <c:v>8.7571874711848636</c:v>
                </c:pt>
                <c:pt idx="145">
                  <c:v>9.2784525657125574</c:v>
                </c:pt>
                <c:pt idx="146">
                  <c:v>9.5356766134881799</c:v>
                </c:pt>
                <c:pt idx="147">
                  <c:v>9.3955057299108518</c:v>
                </c:pt>
                <c:pt idx="148">
                  <c:v>9.2955229564253319</c:v>
                </c:pt>
                <c:pt idx="149">
                  <c:v>8.8130356004340165</c:v>
                </c:pt>
                <c:pt idx="150">
                  <c:v>8.1459613469463115</c:v>
                </c:pt>
                <c:pt idx="151">
                  <c:v>8.2063263850211214</c:v>
                </c:pt>
                <c:pt idx="152">
                  <c:v>7.8879885778736289</c:v>
                </c:pt>
                <c:pt idx="153">
                  <c:v>8.3084718155827595</c:v>
                </c:pt>
                <c:pt idx="154">
                  <c:v>10.338625946372568</c:v>
                </c:pt>
                <c:pt idx="155">
                  <c:v>8.8004535811357147</c:v>
                </c:pt>
                <c:pt idx="156">
                  <c:v>9.0828052919136013</c:v>
                </c:pt>
                <c:pt idx="157">
                  <c:v>9.465901534879352</c:v>
                </c:pt>
                <c:pt idx="158">
                  <c:v>9.1025356000658437</c:v>
                </c:pt>
                <c:pt idx="159">
                  <c:v>8.9980665234011408</c:v>
                </c:pt>
                <c:pt idx="160">
                  <c:v>10.711675146381566</c:v>
                </c:pt>
                <c:pt idx="161">
                  <c:v>8.2497592512506976</c:v>
                </c:pt>
                <c:pt idx="162">
                  <c:v>8.5433024396360633</c:v>
                </c:pt>
                <c:pt idx="163">
                  <c:v>9.5326945545592103</c:v>
                </c:pt>
                <c:pt idx="164">
                  <c:v>8.813722751685674</c:v>
                </c:pt>
                <c:pt idx="165">
                  <c:v>9.1305151952187362</c:v>
                </c:pt>
                <c:pt idx="166">
                  <c:v>8.1365924244087076</c:v>
                </c:pt>
                <c:pt idx="167">
                  <c:v>7.8845123261249617</c:v>
                </c:pt>
                <c:pt idx="168">
                  <c:v>15.579119318539661</c:v>
                </c:pt>
                <c:pt idx="169">
                  <c:v>6.6601156536871811</c:v>
                </c:pt>
                <c:pt idx="170">
                  <c:v>8.0942361756994732</c:v>
                </c:pt>
                <c:pt idx="171">
                  <c:v>9.1834941220431432</c:v>
                </c:pt>
                <c:pt idx="172">
                  <c:v>8.654532652176508</c:v>
                </c:pt>
                <c:pt idx="173">
                  <c:v>10.436586602840245</c:v>
                </c:pt>
                <c:pt idx="174">
                  <c:v>8.235913822783596</c:v>
                </c:pt>
                <c:pt idx="175">
                  <c:v>7.7173847135034279</c:v>
                </c:pt>
                <c:pt idx="176">
                  <c:v>8.3895559516883313</c:v>
                </c:pt>
                <c:pt idx="177">
                  <c:v>7.6089950669263189</c:v>
                </c:pt>
                <c:pt idx="178">
                  <c:v>9.5748121204840118</c:v>
                </c:pt>
                <c:pt idx="179">
                  <c:v>8.4292153259530522</c:v>
                </c:pt>
                <c:pt idx="180">
                  <c:v>9.1173181021011303</c:v>
                </c:pt>
                <c:pt idx="181">
                  <c:v>8.5122171298381666</c:v>
                </c:pt>
                <c:pt idx="182">
                  <c:v>8.9278267786416752</c:v>
                </c:pt>
                <c:pt idx="183">
                  <c:v>11.112321271060397</c:v>
                </c:pt>
                <c:pt idx="184">
                  <c:v>9.1095035234362935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797-44AA-8521-1D23DA030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2345160"/>
        <c:axId val="-2002339400"/>
      </c:scatterChart>
      <c:valAx>
        <c:axId val="-20023451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339400"/>
        <c:crosses val="autoZero"/>
        <c:crossBetween val="midCat"/>
      </c:valAx>
      <c:valAx>
        <c:axId val="-200233940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3451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600">
                <a:solidFill>
                  <a:sysClr val="windowText" lastClr="000000"/>
                </a:solidFill>
              </a:rPr>
              <a:t>Br, Na,SO4</a:t>
            </a:r>
            <a:r>
              <a:rPr lang="en-US" sz="1600" baseline="0">
                <a:solidFill>
                  <a:sysClr val="windowText" lastClr="000000"/>
                </a:solidFill>
              </a:rPr>
              <a:t> Recoveries (w/ Charge Balance)</a:t>
            </a:r>
            <a:endParaRPr lang="en-US" sz="16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776595791617701"/>
          <c:y val="0.109410029498525"/>
          <c:w val="0.74829530448209003"/>
          <c:h val="0.75370705874155097"/>
        </c:manualLayout>
      </c:layout>
      <c:scatterChart>
        <c:scatterStyle val="lineMarker"/>
        <c:varyColors val="0"/>
        <c:ser>
          <c:idx val="0"/>
          <c:order val="0"/>
          <c:tx>
            <c:v>Br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'R-42 Anions'!$I$20:$I$204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Anions'!$BQ$20:$BQ$204</c:f>
              <c:numCache>
                <c:formatCode>General</c:formatCode>
                <c:ptCount val="185"/>
                <c:pt idx="0">
                  <c:v>0</c:v>
                </c:pt>
                <c:pt idx="1">
                  <c:v>6.6991897178810805E-3</c:v>
                </c:pt>
                <c:pt idx="2">
                  <c:v>1.50071772675781E-2</c:v>
                </c:pt>
                <c:pt idx="3">
                  <c:v>2.5172401744853197E-2</c:v>
                </c:pt>
                <c:pt idx="4">
                  <c:v>3.5377994067255308E-2</c:v>
                </c:pt>
                <c:pt idx="7">
                  <c:v>4.2441872406156538E-2</c:v>
                </c:pt>
                <c:pt idx="8">
                  <c:v>5.0315367662015963E-2</c:v>
                </c:pt>
                <c:pt idx="9">
                  <c:v>5.9465478620212772E-2</c:v>
                </c:pt>
                <c:pt idx="10">
                  <c:v>6.9320052693513864E-2</c:v>
                </c:pt>
                <c:pt idx="11">
                  <c:v>7.9579735719586445E-2</c:v>
                </c:pt>
                <c:pt idx="12">
                  <c:v>9.0203899134253696E-2</c:v>
                </c:pt>
                <c:pt idx="13">
                  <c:v>0.10118801610350311</c:v>
                </c:pt>
                <c:pt idx="14">
                  <c:v>0.11193010746304424</c:v>
                </c:pt>
                <c:pt idx="15">
                  <c:v>0.12275338213291168</c:v>
                </c:pt>
                <c:pt idx="16">
                  <c:v>0.13443623984191885</c:v>
                </c:pt>
                <c:pt idx="17">
                  <c:v>0.14500529354095279</c:v>
                </c:pt>
                <c:pt idx="18">
                  <c:v>0.15527058909178137</c:v>
                </c:pt>
                <c:pt idx="19">
                  <c:v>0.16642162622252149</c:v>
                </c:pt>
                <c:pt idx="20">
                  <c:v>0.17766657771435329</c:v>
                </c:pt>
                <c:pt idx="21">
                  <c:v>0.18861772696995197</c:v>
                </c:pt>
                <c:pt idx="22">
                  <c:v>0.19970859089313781</c:v>
                </c:pt>
                <c:pt idx="23">
                  <c:v>0.21079157157592002</c:v>
                </c:pt>
                <c:pt idx="24">
                  <c:v>0.22139465674924738</c:v>
                </c:pt>
                <c:pt idx="25">
                  <c:v>0.2313001074875039</c:v>
                </c:pt>
                <c:pt idx="26">
                  <c:v>0.24124209471521652</c:v>
                </c:pt>
                <c:pt idx="27">
                  <c:v>0.2518086576119094</c:v>
                </c:pt>
                <c:pt idx="28">
                  <c:v>0.26224672802646626</c:v>
                </c:pt>
                <c:pt idx="29">
                  <c:v>0.27262218516206566</c:v>
                </c:pt>
                <c:pt idx="30">
                  <c:v>0.28175667108069924</c:v>
                </c:pt>
                <c:pt idx="31">
                  <c:v>0.29938358877645094</c:v>
                </c:pt>
                <c:pt idx="32">
                  <c:v>0.3159196870808943</c:v>
                </c:pt>
                <c:pt idx="33">
                  <c:v>0.33158240065028216</c:v>
                </c:pt>
                <c:pt idx="34">
                  <c:v>0.34752668090643851</c:v>
                </c:pt>
                <c:pt idx="35">
                  <c:v>0.36246416540877091</c:v>
                </c:pt>
                <c:pt idx="36">
                  <c:v>0.37744692654964174</c:v>
                </c:pt>
                <c:pt idx="37">
                  <c:v>0.39155724232955064</c:v>
                </c:pt>
                <c:pt idx="38">
                  <c:v>0.40570835577703485</c:v>
                </c:pt>
                <c:pt idx="39">
                  <c:v>0.420574673583753</c:v>
                </c:pt>
                <c:pt idx="40">
                  <c:v>0.4344868150679832</c:v>
                </c:pt>
                <c:pt idx="41">
                  <c:v>0.44798573020395227</c:v>
                </c:pt>
                <c:pt idx="42">
                  <c:v>0.46153427105344058</c:v>
                </c:pt>
                <c:pt idx="43">
                  <c:v>0.47448551335440353</c:v>
                </c:pt>
                <c:pt idx="44">
                  <c:v>0.48665401397147739</c:v>
                </c:pt>
                <c:pt idx="45">
                  <c:v>0.49808168789322438</c:v>
                </c:pt>
                <c:pt idx="46">
                  <c:v>0.50894300873288201</c:v>
                </c:pt>
                <c:pt idx="47">
                  <c:v>0.51934527233664574</c:v>
                </c:pt>
                <c:pt idx="48">
                  <c:v>0.52952106091880835</c:v>
                </c:pt>
                <c:pt idx="49">
                  <c:v>0.53939027364867531</c:v>
                </c:pt>
                <c:pt idx="50">
                  <c:v>0.54865423744719621</c:v>
                </c:pt>
                <c:pt idx="51">
                  <c:v>0.5573960974101867</c:v>
                </c:pt>
                <c:pt idx="52">
                  <c:v>0.56588268365047645</c:v>
                </c:pt>
                <c:pt idx="53">
                  <c:v>0.57399649390698426</c:v>
                </c:pt>
                <c:pt idx="54">
                  <c:v>0.58147707400990634</c:v>
                </c:pt>
                <c:pt idx="55">
                  <c:v>0.58856415830192832</c:v>
                </c:pt>
                <c:pt idx="56">
                  <c:v>0.59540008308557779</c:v>
                </c:pt>
                <c:pt idx="57">
                  <c:v>0.60186937762524628</c:v>
                </c:pt>
                <c:pt idx="58">
                  <c:v>0.60803750046644434</c:v>
                </c:pt>
                <c:pt idx="59">
                  <c:v>0.6139025987972041</c:v>
                </c:pt>
                <c:pt idx="60">
                  <c:v>0.61929421503014614</c:v>
                </c:pt>
                <c:pt idx="61">
                  <c:v>0.6243230247146988</c:v>
                </c:pt>
                <c:pt idx="62">
                  <c:v>0.62914071658266546</c:v>
                </c:pt>
                <c:pt idx="63">
                  <c:v>0.63372563927238046</c:v>
                </c:pt>
                <c:pt idx="64">
                  <c:v>0.63372563927238046</c:v>
                </c:pt>
                <c:pt idx="65">
                  <c:v>0.63663437514260879</c:v>
                </c:pt>
                <c:pt idx="66">
                  <c:v>0.63663437514260879</c:v>
                </c:pt>
                <c:pt idx="67">
                  <c:v>0.63954651575841315</c:v>
                </c:pt>
                <c:pt idx="68">
                  <c:v>0.64370105242992914</c:v>
                </c:pt>
                <c:pt idx="69">
                  <c:v>0.6475300685355857</c:v>
                </c:pt>
                <c:pt idx="70">
                  <c:v>0.65111246719168758</c:v>
                </c:pt>
                <c:pt idx="71">
                  <c:v>0.6545998032081517</c:v>
                </c:pt>
                <c:pt idx="72">
                  <c:v>0.65792665013744089</c:v>
                </c:pt>
                <c:pt idx="73">
                  <c:v>0.66112792756822247</c:v>
                </c:pt>
                <c:pt idx="74">
                  <c:v>0.66426779850428086</c:v>
                </c:pt>
                <c:pt idx="75">
                  <c:v>0.66736598451234519</c:v>
                </c:pt>
                <c:pt idx="76">
                  <c:v>0.67032134900445162</c:v>
                </c:pt>
                <c:pt idx="77">
                  <c:v>0.67309867864077377</c:v>
                </c:pt>
                <c:pt idx="78">
                  <c:v>0.67575115600909486</c:v>
                </c:pt>
                <c:pt idx="79">
                  <c:v>0.67823758758713193</c:v>
                </c:pt>
                <c:pt idx="80">
                  <c:v>0.6807095489623104</c:v>
                </c:pt>
                <c:pt idx="81">
                  <c:v>0.68324796368258722</c:v>
                </c:pt>
                <c:pt idx="82">
                  <c:v>0.70796301968546937</c:v>
                </c:pt>
                <c:pt idx="83">
                  <c:v>0.70998842273283902</c:v>
                </c:pt>
                <c:pt idx="84">
                  <c:v>0.71196481371594766</c:v>
                </c:pt>
                <c:pt idx="85">
                  <c:v>0.71387570033562886</c:v>
                </c:pt>
                <c:pt idx="86">
                  <c:v>0.71565912974974522</c:v>
                </c:pt>
                <c:pt idx="87">
                  <c:v>0.71732802701956166</c:v>
                </c:pt>
                <c:pt idx="88">
                  <c:v>0.71899770478518432</c:v>
                </c:pt>
                <c:pt idx="89">
                  <c:v>0.72067435573345107</c:v>
                </c:pt>
                <c:pt idx="90">
                  <c:v>0.72233026454323435</c:v>
                </c:pt>
                <c:pt idx="91">
                  <c:v>0.72682035046459426</c:v>
                </c:pt>
                <c:pt idx="92">
                  <c:v>0.72819861989444268</c:v>
                </c:pt>
                <c:pt idx="93">
                  <c:v>0.72954844327876001</c:v>
                </c:pt>
                <c:pt idx="94">
                  <c:v>0.73089193940851138</c:v>
                </c:pt>
                <c:pt idx="95">
                  <c:v>0.73220390599329044</c:v>
                </c:pt>
                <c:pt idx="96">
                  <c:v>0.73347625507677794</c:v>
                </c:pt>
                <c:pt idx="97">
                  <c:v>0.73471703866625426</c:v>
                </c:pt>
                <c:pt idx="98">
                  <c:v>0.73593608514107334</c:v>
                </c:pt>
                <c:pt idx="99">
                  <c:v>0.73714983542080548</c:v>
                </c:pt>
                <c:pt idx="100">
                  <c:v>0.73835856188673599</c:v>
                </c:pt>
                <c:pt idx="101">
                  <c:v>0.7395436353506265</c:v>
                </c:pt>
                <c:pt idx="102">
                  <c:v>0.74069067760397933</c:v>
                </c:pt>
                <c:pt idx="103">
                  <c:v>0.74184154531132096</c:v>
                </c:pt>
                <c:pt idx="104">
                  <c:v>0.74298393601212909</c:v>
                </c:pt>
                <c:pt idx="105">
                  <c:v>0.74408866289136744</c:v>
                </c:pt>
                <c:pt idx="106">
                  <c:v>0.74517143511933881</c:v>
                </c:pt>
                <c:pt idx="107">
                  <c:v>0.74622758718554039</c:v>
                </c:pt>
                <c:pt idx="108">
                  <c:v>0.74727620382747928</c:v>
                </c:pt>
                <c:pt idx="109">
                  <c:v>0.74832376570745085</c:v>
                </c:pt>
                <c:pt idx="110">
                  <c:v>0.74935573100405828</c:v>
                </c:pt>
                <c:pt idx="111">
                  <c:v>0.75036634257406509</c:v>
                </c:pt>
                <c:pt idx="112">
                  <c:v>0.75137288363223553</c:v>
                </c:pt>
                <c:pt idx="113">
                  <c:v>0.75236700536320833</c:v>
                </c:pt>
                <c:pt idx="114">
                  <c:v>0.75334715011667952</c:v>
                </c:pt>
                <c:pt idx="115">
                  <c:v>0.75449558854916876</c:v>
                </c:pt>
                <c:pt idx="116">
                  <c:v>0.75567353122495307</c:v>
                </c:pt>
                <c:pt idx="117">
                  <c:v>0.75670618330726991</c:v>
                </c:pt>
                <c:pt idx="118">
                  <c:v>0.75797829324210109</c:v>
                </c:pt>
                <c:pt idx="119">
                  <c:v>0.75908245039514466</c:v>
                </c:pt>
                <c:pt idx="120">
                  <c:v>0.75979305386982465</c:v>
                </c:pt>
                <c:pt idx="121">
                  <c:v>0.7613094011045709</c:v>
                </c:pt>
                <c:pt idx="122">
                  <c:v>0.76304360719771935</c:v>
                </c:pt>
                <c:pt idx="123">
                  <c:v>0.76404436850058766</c:v>
                </c:pt>
                <c:pt idx="124">
                  <c:v>0.76632005718440199</c:v>
                </c:pt>
                <c:pt idx="125">
                  <c:v>0.76903291941652696</c:v>
                </c:pt>
                <c:pt idx="126">
                  <c:v>0.77090552806396262</c:v>
                </c:pt>
                <c:pt idx="127">
                  <c:v>0.77228580497789667</c:v>
                </c:pt>
                <c:pt idx="128">
                  <c:v>0.77748778594291001</c:v>
                </c:pt>
                <c:pt idx="129">
                  <c:v>0.79442410646069472</c:v>
                </c:pt>
                <c:pt idx="130">
                  <c:v>0.80576324840414193</c:v>
                </c:pt>
                <c:pt idx="131">
                  <c:v>0.82097101069130685</c:v>
                </c:pt>
                <c:pt idx="132">
                  <c:v>0.83112671671648664</c:v>
                </c:pt>
                <c:pt idx="133">
                  <c:v>0.83348878206522603</c:v>
                </c:pt>
                <c:pt idx="134">
                  <c:v>0.87741966426222751</c:v>
                </c:pt>
                <c:pt idx="135">
                  <c:v>0.88743059972130012</c:v>
                </c:pt>
                <c:pt idx="136">
                  <c:v>0.89191366788160376</c:v>
                </c:pt>
                <c:pt idx="137">
                  <c:v>0.89351722169775893</c:v>
                </c:pt>
                <c:pt idx="138">
                  <c:v>0.89704929871743755</c:v>
                </c:pt>
                <c:pt idx="139">
                  <c:v>0.89822821944567344</c:v>
                </c:pt>
                <c:pt idx="140">
                  <c:v>0.89974151157297821</c:v>
                </c:pt>
                <c:pt idx="141">
                  <c:v>0.90066917974287386</c:v>
                </c:pt>
                <c:pt idx="142">
                  <c:v>0.90481893063546193</c:v>
                </c:pt>
                <c:pt idx="143">
                  <c:v>0.9110523072214104</c:v>
                </c:pt>
                <c:pt idx="144">
                  <c:v>0.91793629795570075</c:v>
                </c:pt>
                <c:pt idx="145">
                  <c:v>0.91917292340140877</c:v>
                </c:pt>
                <c:pt idx="146">
                  <c:v>0.9208653203327235</c:v>
                </c:pt>
                <c:pt idx="147">
                  <c:v>0.92266627517443012</c:v>
                </c:pt>
                <c:pt idx="148">
                  <c:v>0.92388690061223955</c:v>
                </c:pt>
                <c:pt idx="149">
                  <c:v>0.92531735474269783</c:v>
                </c:pt>
                <c:pt idx="150">
                  <c:v>0.92659755755663231</c:v>
                </c:pt>
                <c:pt idx="151">
                  <c:v>0.92748527640547407</c:v>
                </c:pt>
                <c:pt idx="152">
                  <c:v>0.92841801931646339</c:v>
                </c:pt>
                <c:pt idx="153">
                  <c:v>0.92916063577118368</c:v>
                </c:pt>
                <c:pt idx="154">
                  <c:v>0.92979745337350694</c:v>
                </c:pt>
                <c:pt idx="155">
                  <c:v>0.92989611698145713</c:v>
                </c:pt>
                <c:pt idx="156">
                  <c:v>0.93058611270105762</c:v>
                </c:pt>
                <c:pt idx="157">
                  <c:v>0.93069340318292737</c:v>
                </c:pt>
                <c:pt idx="158">
                  <c:v>0.93082334664723354</c:v>
                </c:pt>
                <c:pt idx="159">
                  <c:v>0.93082334664723354</c:v>
                </c:pt>
                <c:pt idx="160">
                  <c:v>0.93265097127952445</c:v>
                </c:pt>
                <c:pt idx="161">
                  <c:v>0.93265097127952445</c:v>
                </c:pt>
                <c:pt idx="162">
                  <c:v>0.932769930636419</c:v>
                </c:pt>
                <c:pt idx="163">
                  <c:v>0.93372014615342103</c:v>
                </c:pt>
                <c:pt idx="164">
                  <c:v>0.93372014615342103</c:v>
                </c:pt>
                <c:pt idx="165">
                  <c:v>0.93461716615496204</c:v>
                </c:pt>
                <c:pt idx="166">
                  <c:v>0.93471805393172958</c:v>
                </c:pt>
                <c:pt idx="167">
                  <c:v>0.93528042938754352</c:v>
                </c:pt>
                <c:pt idx="168">
                  <c:v>0.93542754569531605</c:v>
                </c:pt>
                <c:pt idx="169">
                  <c:v>0.93646579604091829</c:v>
                </c:pt>
                <c:pt idx="170">
                  <c:v>0.93706721891732958</c:v>
                </c:pt>
                <c:pt idx="171">
                  <c:v>0.93706721891732958</c:v>
                </c:pt>
                <c:pt idx="172">
                  <c:v>0.93720594991838546</c:v>
                </c:pt>
                <c:pt idx="173">
                  <c:v>0.93816213711742824</c:v>
                </c:pt>
                <c:pt idx="174">
                  <c:v>0.93826951251382062</c:v>
                </c:pt>
                <c:pt idx="175">
                  <c:v>0.93834514038274097</c:v>
                </c:pt>
                <c:pt idx="176">
                  <c:v>0.93874134553615773</c:v>
                </c:pt>
                <c:pt idx="177">
                  <c:v>0.93883553581724366</c:v>
                </c:pt>
                <c:pt idx="178">
                  <c:v>0.93961728907744879</c:v>
                </c:pt>
                <c:pt idx="179">
                  <c:v>0.93973047869040627</c:v>
                </c:pt>
                <c:pt idx="180">
                  <c:v>0.94046537523546914</c:v>
                </c:pt>
                <c:pt idx="181">
                  <c:v>0.94056361706415659</c:v>
                </c:pt>
                <c:pt idx="182">
                  <c:v>0.94059009237509483</c:v>
                </c:pt>
                <c:pt idx="183">
                  <c:v>0.94061890011629179</c:v>
                </c:pt>
                <c:pt idx="184">
                  <c:v>0.94064725513374403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07-47F6-9F1F-6D33F636E1C9}"/>
            </c:ext>
          </c:extLst>
        </c:ser>
        <c:ser>
          <c:idx val="2"/>
          <c:order val="1"/>
          <c:tx>
            <c:v>Na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'R-42 Cations-Metals'!$I$20:$I$244</c:f>
              <c:numCache>
                <c:formatCode>General</c:formatCode>
                <c:ptCount val="22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3770.4000000284295</c:v>
                </c:pt>
                <c:pt idx="32">
                  <c:v>4003.2000000148787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4701.6000000148788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6564.0000000284281</c:v>
                </c:pt>
                <c:pt idx="44">
                  <c:v>6796.8000000148777</c:v>
                </c:pt>
                <c:pt idx="45">
                  <c:v>7029.6000000216527</c:v>
                </c:pt>
                <c:pt idx="46">
                  <c:v>7262.4000000284277</c:v>
                </c:pt>
                <c:pt idx="47">
                  <c:v>7495.2000000148773</c:v>
                </c:pt>
                <c:pt idx="48">
                  <c:v>7728.0000000216523</c:v>
                </c:pt>
                <c:pt idx="49">
                  <c:v>7960.8000000284273</c:v>
                </c:pt>
                <c:pt idx="50">
                  <c:v>8193.6000000148761</c:v>
                </c:pt>
                <c:pt idx="51">
                  <c:v>8426.4000000216511</c:v>
                </c:pt>
                <c:pt idx="52">
                  <c:v>8659.2000000284261</c:v>
                </c:pt>
                <c:pt idx="53">
                  <c:v>8892.0000000148757</c:v>
                </c:pt>
                <c:pt idx="54">
                  <c:v>9124.8000000216507</c:v>
                </c:pt>
                <c:pt idx="55">
                  <c:v>9357.6000000284257</c:v>
                </c:pt>
                <c:pt idx="56">
                  <c:v>9590.4000000148753</c:v>
                </c:pt>
                <c:pt idx="57">
                  <c:v>9823.2000000216503</c:v>
                </c:pt>
                <c:pt idx="58">
                  <c:v>10056.000000028425</c:v>
                </c:pt>
                <c:pt idx="59">
                  <c:v>10288.800000014875</c:v>
                </c:pt>
                <c:pt idx="60">
                  <c:v>10521.60000002165</c:v>
                </c:pt>
                <c:pt idx="61">
                  <c:v>10754.400000028425</c:v>
                </c:pt>
                <c:pt idx="62">
                  <c:v>10987.200000014875</c:v>
                </c:pt>
                <c:pt idx="63">
                  <c:v>11220.00000002165</c:v>
                </c:pt>
                <c:pt idx="64">
                  <c:v>11452.800000028425</c:v>
                </c:pt>
                <c:pt idx="65">
                  <c:v>11685.600000014874</c:v>
                </c:pt>
                <c:pt idx="66">
                  <c:v>11918.400000021649</c:v>
                </c:pt>
                <c:pt idx="67">
                  <c:v>12151.200000028424</c:v>
                </c:pt>
                <c:pt idx="68">
                  <c:v>12384.000000014874</c:v>
                </c:pt>
                <c:pt idx="69">
                  <c:v>12616.800000021649</c:v>
                </c:pt>
                <c:pt idx="70">
                  <c:v>12849.600000028424</c:v>
                </c:pt>
                <c:pt idx="71">
                  <c:v>13082.400000014874</c:v>
                </c:pt>
                <c:pt idx="72">
                  <c:v>13315.200000021649</c:v>
                </c:pt>
                <c:pt idx="73">
                  <c:v>13548.000000028424</c:v>
                </c:pt>
                <c:pt idx="74">
                  <c:v>13780.800000014873</c:v>
                </c:pt>
                <c:pt idx="75">
                  <c:v>14013.600000021648</c:v>
                </c:pt>
                <c:pt idx="76">
                  <c:v>14246.400000028423</c:v>
                </c:pt>
                <c:pt idx="77">
                  <c:v>14479.200000014873</c:v>
                </c:pt>
                <c:pt idx="78">
                  <c:v>14712.000000021648</c:v>
                </c:pt>
                <c:pt idx="79">
                  <c:v>14944.800000028423</c:v>
                </c:pt>
                <c:pt idx="80">
                  <c:v>15177.600000014872</c:v>
                </c:pt>
                <c:pt idx="81">
                  <c:v>15410.400000021647</c:v>
                </c:pt>
                <c:pt idx="82">
                  <c:v>15643.200000028422</c:v>
                </c:pt>
                <c:pt idx="83">
                  <c:v>15876.000000014872</c:v>
                </c:pt>
                <c:pt idx="84">
                  <c:v>16108.800000021647</c:v>
                </c:pt>
                <c:pt idx="85">
                  <c:v>16341.600000028422</c:v>
                </c:pt>
                <c:pt idx="86">
                  <c:v>16574.40000001487</c:v>
                </c:pt>
                <c:pt idx="87">
                  <c:v>16807.200000021647</c:v>
                </c:pt>
                <c:pt idx="88">
                  <c:v>17040.000000028424</c:v>
                </c:pt>
                <c:pt idx="89">
                  <c:v>17272.800000014871</c:v>
                </c:pt>
                <c:pt idx="90">
                  <c:v>17505.600000021648</c:v>
                </c:pt>
                <c:pt idx="91">
                  <c:v>17738.400000028425</c:v>
                </c:pt>
                <c:pt idx="92">
                  <c:v>17971.200000014873</c:v>
                </c:pt>
                <c:pt idx="93">
                  <c:v>18204.00000002165</c:v>
                </c:pt>
                <c:pt idx="94">
                  <c:v>18436.800000028426</c:v>
                </c:pt>
                <c:pt idx="95">
                  <c:v>18669.600000014874</c:v>
                </c:pt>
                <c:pt idx="96">
                  <c:v>18902.400000021651</c:v>
                </c:pt>
                <c:pt idx="97">
                  <c:v>19135.200000028428</c:v>
                </c:pt>
                <c:pt idx="98">
                  <c:v>19368.000000014876</c:v>
                </c:pt>
                <c:pt idx="99">
                  <c:v>19600.800000021653</c:v>
                </c:pt>
                <c:pt idx="100">
                  <c:v>19833.600000028429</c:v>
                </c:pt>
                <c:pt idx="101">
                  <c:v>20066.400000014877</c:v>
                </c:pt>
                <c:pt idx="102">
                  <c:v>20299.200000021654</c:v>
                </c:pt>
                <c:pt idx="103">
                  <c:v>20532.000000028431</c:v>
                </c:pt>
                <c:pt idx="104">
                  <c:v>20764.800000014879</c:v>
                </c:pt>
                <c:pt idx="105">
                  <c:v>20997.600000021655</c:v>
                </c:pt>
                <c:pt idx="106">
                  <c:v>21230.400000028432</c:v>
                </c:pt>
                <c:pt idx="107">
                  <c:v>21463.20000001488</c:v>
                </c:pt>
                <c:pt idx="108">
                  <c:v>21696.000000021657</c:v>
                </c:pt>
                <c:pt idx="109">
                  <c:v>21928.800000028434</c:v>
                </c:pt>
                <c:pt idx="110">
                  <c:v>22161.600000014882</c:v>
                </c:pt>
                <c:pt idx="111">
                  <c:v>22394.400000021658</c:v>
                </c:pt>
                <c:pt idx="112">
                  <c:v>22627.200000028435</c:v>
                </c:pt>
                <c:pt idx="113">
                  <c:v>22860.000000014883</c:v>
                </c:pt>
                <c:pt idx="114">
                  <c:v>23092.80000002166</c:v>
                </c:pt>
                <c:pt idx="115">
                  <c:v>23325.600000028437</c:v>
                </c:pt>
                <c:pt idx="116">
                  <c:v>23558.400000014884</c:v>
                </c:pt>
                <c:pt idx="117">
                  <c:v>23791.200000021661</c:v>
                </c:pt>
                <c:pt idx="118">
                  <c:v>24024.000000028438</c:v>
                </c:pt>
                <c:pt idx="119">
                  <c:v>24256.800000014886</c:v>
                </c:pt>
                <c:pt idx="120">
                  <c:v>24489.600000021663</c:v>
                </c:pt>
                <c:pt idx="121">
                  <c:v>24722.40000002844</c:v>
                </c:pt>
                <c:pt idx="122">
                  <c:v>24955.200000014887</c:v>
                </c:pt>
                <c:pt idx="123">
                  <c:v>25188.000000021664</c:v>
                </c:pt>
                <c:pt idx="124">
                  <c:v>25420.800000028441</c:v>
                </c:pt>
                <c:pt idx="125">
                  <c:v>25653.600000014889</c:v>
                </c:pt>
                <c:pt idx="126">
                  <c:v>25886.400000021666</c:v>
                </c:pt>
                <c:pt idx="127">
                  <c:v>26119.200000028442</c:v>
                </c:pt>
                <c:pt idx="128">
                  <c:v>26352.00000001489</c:v>
                </c:pt>
                <c:pt idx="129">
                  <c:v>26584.800000021667</c:v>
                </c:pt>
                <c:pt idx="130">
                  <c:v>26817.600000028444</c:v>
                </c:pt>
                <c:pt idx="131">
                  <c:v>27050.400000014892</c:v>
                </c:pt>
                <c:pt idx="132">
                  <c:v>27283.200000021669</c:v>
                </c:pt>
                <c:pt idx="133">
                  <c:v>27516.000000028445</c:v>
                </c:pt>
                <c:pt idx="134">
                  <c:v>27748.800000014893</c:v>
                </c:pt>
                <c:pt idx="135">
                  <c:v>27981.60000002167</c:v>
                </c:pt>
                <c:pt idx="136">
                  <c:v>28214.400000028447</c:v>
                </c:pt>
                <c:pt idx="137">
                  <c:v>28447.200000014895</c:v>
                </c:pt>
                <c:pt idx="138">
                  <c:v>29184.40000001941</c:v>
                </c:pt>
                <c:pt idx="139">
                  <c:v>30862.500000021668</c:v>
                </c:pt>
                <c:pt idx="140">
                  <c:v>32220.500000017149</c:v>
                </c:pt>
                <c:pt idx="141">
                  <c:v>34432.100000030703</c:v>
                </c:pt>
                <c:pt idx="142">
                  <c:v>36926.940000012182</c:v>
                </c:pt>
                <c:pt idx="143">
                  <c:v>37526.400000014895</c:v>
                </c:pt>
                <c:pt idx="144">
                  <c:v>39738.000000028449</c:v>
                </c:pt>
                <c:pt idx="145">
                  <c:v>40320.000000014901</c:v>
                </c:pt>
                <c:pt idx="146">
                  <c:v>42405.500000023938</c:v>
                </c:pt>
                <c:pt idx="147">
                  <c:v>43113.600000014907</c:v>
                </c:pt>
                <c:pt idx="148">
                  <c:v>45237.900000028458</c:v>
                </c:pt>
                <c:pt idx="149">
                  <c:v>45897.500000023938</c:v>
                </c:pt>
                <c:pt idx="150">
                  <c:v>47944.200000028453</c:v>
                </c:pt>
                <c:pt idx="151">
                  <c:v>48545.600000017163</c:v>
                </c:pt>
                <c:pt idx="152">
                  <c:v>50776.600000012644</c:v>
                </c:pt>
                <c:pt idx="153">
                  <c:v>54074.60000003071</c:v>
                </c:pt>
                <c:pt idx="154">
                  <c:v>56470.500000014901</c:v>
                </c:pt>
                <c:pt idx="155">
                  <c:v>57081.6000000149</c:v>
                </c:pt>
                <c:pt idx="156">
                  <c:v>58012.800000021678</c:v>
                </c:pt>
                <c:pt idx="157">
                  <c:v>58944.000000028456</c:v>
                </c:pt>
                <c:pt idx="158">
                  <c:v>59875.200000014906</c:v>
                </c:pt>
                <c:pt idx="159">
                  <c:v>60806.400000021684</c:v>
                </c:pt>
                <c:pt idx="160">
                  <c:v>61737.600000028462</c:v>
                </c:pt>
                <c:pt idx="161">
                  <c:v>62668.800000014911</c:v>
                </c:pt>
                <c:pt idx="162">
                  <c:v>63600.00000002169</c:v>
                </c:pt>
                <c:pt idx="163">
                  <c:v>64531.200000028468</c:v>
                </c:pt>
                <c:pt idx="164">
                  <c:v>65462.400000014917</c:v>
                </c:pt>
                <c:pt idx="165">
                  <c:v>65578.800000014919</c:v>
                </c:pt>
                <c:pt idx="166">
                  <c:v>66277.200000014913</c:v>
                </c:pt>
                <c:pt idx="167">
                  <c:v>66393.60000000814</c:v>
                </c:pt>
                <c:pt idx="168">
                  <c:v>66510.000000008135</c:v>
                </c:pt>
                <c:pt idx="169">
                  <c:v>67324.800000001356</c:v>
                </c:pt>
                <c:pt idx="170">
                  <c:v>67476.120000001363</c:v>
                </c:pt>
                <c:pt idx="171">
                  <c:v>68252.119999990071</c:v>
                </c:pt>
                <c:pt idx="172">
                  <c:v>68368.519999990065</c:v>
                </c:pt>
                <c:pt idx="173">
                  <c:v>69299.719999990062</c:v>
                </c:pt>
                <c:pt idx="174">
                  <c:v>69299.719999990062</c:v>
                </c:pt>
                <c:pt idx="175">
                  <c:v>70114.519999983284</c:v>
                </c:pt>
                <c:pt idx="176">
                  <c:v>70230.919999983278</c:v>
                </c:pt>
                <c:pt idx="177">
                  <c:v>70871.119999976509</c:v>
                </c:pt>
                <c:pt idx="178">
                  <c:v>70987.519999976503</c:v>
                </c:pt>
                <c:pt idx="179">
                  <c:v>71802.319999976506</c:v>
                </c:pt>
                <c:pt idx="180">
                  <c:v>72617.119999969727</c:v>
                </c:pt>
                <c:pt idx="181">
                  <c:v>72617.119999969727</c:v>
                </c:pt>
                <c:pt idx="182">
                  <c:v>72617.119999969727</c:v>
                </c:pt>
                <c:pt idx="183">
                  <c:v>73548.319999969724</c:v>
                </c:pt>
                <c:pt idx="184">
                  <c:v>73664.719999969719</c:v>
                </c:pt>
                <c:pt idx="185">
                  <c:v>73781.119999969713</c:v>
                </c:pt>
                <c:pt idx="186">
                  <c:v>74508.619999962932</c:v>
                </c:pt>
                <c:pt idx="187">
                  <c:v>74625.019999962926</c:v>
                </c:pt>
                <c:pt idx="188">
                  <c:v>75439.819999956148</c:v>
                </c:pt>
                <c:pt idx="189">
                  <c:v>75556.219999956142</c:v>
                </c:pt>
                <c:pt idx="190">
                  <c:v>76371.019999949363</c:v>
                </c:pt>
                <c:pt idx="191">
                  <c:v>76487.419999949358</c:v>
                </c:pt>
                <c:pt idx="192">
                  <c:v>76517.419999949358</c:v>
                </c:pt>
                <c:pt idx="193">
                  <c:v>76547.419999949358</c:v>
                </c:pt>
                <c:pt idx="194">
                  <c:v>76577.419999949358</c:v>
                </c:pt>
                <c:pt idx="195">
                  <c:v>76607.419999949358</c:v>
                </c:pt>
                <c:pt idx="196">
                  <c:v>76637.419999949358</c:v>
                </c:pt>
                <c:pt idx="197">
                  <c:v>76667.419999949358</c:v>
                </c:pt>
                <c:pt idx="198">
                  <c:v>76697.419999949358</c:v>
                </c:pt>
                <c:pt idx="199">
                  <c:v>76727.419999949358</c:v>
                </c:pt>
                <c:pt idx="200">
                  <c:v>76757.419999949358</c:v>
                </c:pt>
                <c:pt idx="201">
                  <c:v>76787.419999949358</c:v>
                </c:pt>
                <c:pt idx="202">
                  <c:v>76817.419999949358</c:v>
                </c:pt>
                <c:pt idx="203">
                  <c:v>76847.419999949358</c:v>
                </c:pt>
                <c:pt idx="204">
                  <c:v>76877.419999949358</c:v>
                </c:pt>
                <c:pt idx="205">
                  <c:v>76907.419999949358</c:v>
                </c:pt>
                <c:pt idx="206">
                  <c:v>76937.419999949358</c:v>
                </c:pt>
                <c:pt idx="207">
                  <c:v>76967.419999949358</c:v>
                </c:pt>
                <c:pt idx="208">
                  <c:v>76997.419999949358</c:v>
                </c:pt>
                <c:pt idx="209">
                  <c:v>77027.419999949358</c:v>
                </c:pt>
                <c:pt idx="210">
                  <c:v>77057.419999949358</c:v>
                </c:pt>
                <c:pt idx="211">
                  <c:v>77087.419999949358</c:v>
                </c:pt>
                <c:pt idx="212">
                  <c:v>77117.419999949358</c:v>
                </c:pt>
                <c:pt idx="213">
                  <c:v>77147.419999949358</c:v>
                </c:pt>
                <c:pt idx="214">
                  <c:v>77177.419999949358</c:v>
                </c:pt>
                <c:pt idx="215">
                  <c:v>77207.419999949358</c:v>
                </c:pt>
                <c:pt idx="216">
                  <c:v>77237.419999949358</c:v>
                </c:pt>
                <c:pt idx="217">
                  <c:v>77267.419999949358</c:v>
                </c:pt>
                <c:pt idx="218">
                  <c:v>77297.419999949358</c:v>
                </c:pt>
                <c:pt idx="219">
                  <c:v>77327.419999949358</c:v>
                </c:pt>
                <c:pt idx="220">
                  <c:v>77357.419999949358</c:v>
                </c:pt>
                <c:pt idx="221">
                  <c:v>77387.419999949358</c:v>
                </c:pt>
                <c:pt idx="222">
                  <c:v>77417.419999949358</c:v>
                </c:pt>
                <c:pt idx="223">
                  <c:v>77447.419999949358</c:v>
                </c:pt>
                <c:pt idx="224">
                  <c:v>77477.419999949358</c:v>
                </c:pt>
              </c:numCache>
            </c:numRef>
          </c:xVal>
          <c:yVal>
            <c:numRef>
              <c:f>'R-42 Cations-Metals'!$CX$20:$CX$244</c:f>
              <c:numCache>
                <c:formatCode>General</c:formatCode>
                <c:ptCount val="225"/>
                <c:pt idx="0">
                  <c:v>0</c:v>
                </c:pt>
                <c:pt idx="1">
                  <c:v>7.6308097859163829E-3</c:v>
                </c:pt>
                <c:pt idx="2">
                  <c:v>1.7123694594553474E-2</c:v>
                </c:pt>
                <c:pt idx="3">
                  <c:v>2.7823733189300117E-2</c:v>
                </c:pt>
                <c:pt idx="4">
                  <c:v>3.9137650101027766E-2</c:v>
                </c:pt>
                <c:pt idx="7">
                  <c:v>6.0303429229277922E-2</c:v>
                </c:pt>
                <c:pt idx="8">
                  <c:v>6.8960860207250216E-2</c:v>
                </c:pt>
                <c:pt idx="9">
                  <c:v>7.7551109898197398E-2</c:v>
                </c:pt>
                <c:pt idx="10">
                  <c:v>8.630150451509068E-2</c:v>
                </c:pt>
                <c:pt idx="11">
                  <c:v>9.4903071088216606E-2</c:v>
                </c:pt>
                <c:pt idx="12">
                  <c:v>0.10361151233639372</c:v>
                </c:pt>
                <c:pt idx="13">
                  <c:v>0.11225771568351131</c:v>
                </c:pt>
                <c:pt idx="14">
                  <c:v>0.12068207234289019</c:v>
                </c:pt>
                <c:pt idx="15">
                  <c:v>0.12903117388740995</c:v>
                </c:pt>
                <c:pt idx="16">
                  <c:v>0.13695992431484699</c:v>
                </c:pt>
                <c:pt idx="17">
                  <c:v>0.1450479952780884</c:v>
                </c:pt>
                <c:pt idx="18">
                  <c:v>0.15278019619821326</c:v>
                </c:pt>
                <c:pt idx="19">
                  <c:v>0.16022210529957662</c:v>
                </c:pt>
                <c:pt idx="20">
                  <c:v>0.16745030436028011</c:v>
                </c:pt>
                <c:pt idx="21">
                  <c:v>0.1746890457472578</c:v>
                </c:pt>
                <c:pt idx="22">
                  <c:v>0.18144560303170737</c:v>
                </c:pt>
                <c:pt idx="23">
                  <c:v>0.18827243456634277</c:v>
                </c:pt>
                <c:pt idx="24">
                  <c:v>0.19464245938569535</c:v>
                </c:pt>
                <c:pt idx="25">
                  <c:v>0.20121511691526492</c:v>
                </c:pt>
                <c:pt idx="26">
                  <c:v>0.20723178795372307</c:v>
                </c:pt>
                <c:pt idx="27">
                  <c:v>0.21344194230115787</c:v>
                </c:pt>
                <c:pt idx="28">
                  <c:v>0.21939995773306303</c:v>
                </c:pt>
                <c:pt idx="29">
                  <c:v>0.22487532243292882</c:v>
                </c:pt>
                <c:pt idx="30">
                  <c:v>0.23049633057150318</c:v>
                </c:pt>
                <c:pt idx="31">
                  <c:v>0.243221779753094</c:v>
                </c:pt>
                <c:pt idx="32">
                  <c:v>0.25537432399674526</c:v>
                </c:pt>
                <c:pt idx="33">
                  <c:v>0.26747425159348653</c:v>
                </c:pt>
                <c:pt idx="34">
                  <c:v>0.27886356241494692</c:v>
                </c:pt>
                <c:pt idx="35">
                  <c:v>0.2891448077958888</c:v>
                </c:pt>
                <c:pt idx="36">
                  <c:v>0.29955060843064668</c:v>
                </c:pt>
                <c:pt idx="37">
                  <c:v>0.30986771120803991</c:v>
                </c:pt>
                <c:pt idx="38">
                  <c:v>0.3194917766457831</c:v>
                </c:pt>
                <c:pt idx="39">
                  <c:v>0.32889620817953003</c:v>
                </c:pt>
                <c:pt idx="40">
                  <c:v>0.33801221824598465</c:v>
                </c:pt>
                <c:pt idx="41">
                  <c:v>0.34597693601384527</c:v>
                </c:pt>
                <c:pt idx="42">
                  <c:v>0.35426723012991224</c:v>
                </c:pt>
                <c:pt idx="43">
                  <c:v>0.36259677215063835</c:v>
                </c:pt>
                <c:pt idx="44">
                  <c:v>0.37044971610286087</c:v>
                </c:pt>
                <c:pt idx="45">
                  <c:v>0.37794974465320735</c:v>
                </c:pt>
                <c:pt idx="46">
                  <c:v>0.38504117626134482</c:v>
                </c:pt>
                <c:pt idx="47">
                  <c:v>0.39172117960579822</c:v>
                </c:pt>
                <c:pt idx="48">
                  <c:v>0.39820575520143586</c:v>
                </c:pt>
                <c:pt idx="49">
                  <c:v>0.40431032986014459</c:v>
                </c:pt>
                <c:pt idx="50">
                  <c:v>0.41023873289318324</c:v>
                </c:pt>
                <c:pt idx="51">
                  <c:v>0.41593946771595031</c:v>
                </c:pt>
                <c:pt idx="52">
                  <c:v>0.42151146475891332</c:v>
                </c:pt>
                <c:pt idx="53">
                  <c:v>0.42690265073466577</c:v>
                </c:pt>
                <c:pt idx="54">
                  <c:v>0.43207516203383028</c:v>
                </c:pt>
                <c:pt idx="55">
                  <c:v>0.43725802074207204</c:v>
                </c:pt>
                <c:pt idx="56">
                  <c:v>0.44221146719255044</c:v>
                </c:pt>
                <c:pt idx="57">
                  <c:v>0.4473718950393098</c:v>
                </c:pt>
                <c:pt idx="58">
                  <c:v>0.4524094296467534</c:v>
                </c:pt>
                <c:pt idx="59">
                  <c:v>0.45738607515578938</c:v>
                </c:pt>
                <c:pt idx="60">
                  <c:v>0.4620520209740458</c:v>
                </c:pt>
                <c:pt idx="61">
                  <c:v>0.46658954165958633</c:v>
                </c:pt>
                <c:pt idx="62">
                  <c:v>0.47104149801823292</c:v>
                </c:pt>
                <c:pt idx="63">
                  <c:v>0.47535049923931222</c:v>
                </c:pt>
                <c:pt idx="64">
                  <c:v>0.47958993327932309</c:v>
                </c:pt>
                <c:pt idx="65">
                  <c:v>0.48363297985201914</c:v>
                </c:pt>
                <c:pt idx="66">
                  <c:v>0.48775832108227246</c:v>
                </c:pt>
                <c:pt idx="67">
                  <c:v>0.49164866343909563</c:v>
                </c:pt>
                <c:pt idx="68">
                  <c:v>0.49548695590884284</c:v>
                </c:pt>
                <c:pt idx="69">
                  <c:v>0.49921212106677532</c:v>
                </c:pt>
                <c:pt idx="70">
                  <c:v>0.50281047035705329</c:v>
                </c:pt>
                <c:pt idx="71">
                  <c:v>0.5063031151967663</c:v>
                </c:pt>
                <c:pt idx="72">
                  <c:v>0.5097086054688369</c:v>
                </c:pt>
                <c:pt idx="73">
                  <c:v>0.51303901514020078</c:v>
                </c:pt>
                <c:pt idx="74">
                  <c:v>0.51641976422136471</c:v>
                </c:pt>
                <c:pt idx="75">
                  <c:v>0.51981051903620779</c:v>
                </c:pt>
                <c:pt idx="76">
                  <c:v>0.52301615849134053</c:v>
                </c:pt>
                <c:pt idx="77">
                  <c:v>0.52601378437077451</c:v>
                </c:pt>
                <c:pt idx="78">
                  <c:v>0.52925385390306523</c:v>
                </c:pt>
                <c:pt idx="79">
                  <c:v>0.53236231567991354</c:v>
                </c:pt>
                <c:pt idx="80">
                  <c:v>0.53539977219387302</c:v>
                </c:pt>
                <c:pt idx="81">
                  <c:v>0.53837276929564915</c:v>
                </c:pt>
                <c:pt idx="82">
                  <c:v>0.54126248289183265</c:v>
                </c:pt>
                <c:pt idx="83">
                  <c:v>0.54390451664502915</c:v>
                </c:pt>
                <c:pt idx="84">
                  <c:v>0.54650087716756102</c:v>
                </c:pt>
                <c:pt idx="85">
                  <c:v>0.54896483168579702</c:v>
                </c:pt>
                <c:pt idx="86">
                  <c:v>0.55141154970311179</c:v>
                </c:pt>
                <c:pt idx="87">
                  <c:v>0.55381257477868262</c:v>
                </c:pt>
                <c:pt idx="88">
                  <c:v>0.55610318262254588</c:v>
                </c:pt>
                <c:pt idx="89">
                  <c:v>0.5583684199294332</c:v>
                </c:pt>
                <c:pt idx="90">
                  <c:v>0.56061348664919974</c:v>
                </c:pt>
                <c:pt idx="91">
                  <c:v>0.56286593994800627</c:v>
                </c:pt>
                <c:pt idx="92">
                  <c:v>0.56505891510260398</c:v>
                </c:pt>
                <c:pt idx="93">
                  <c:v>0.56725864659014735</c:v>
                </c:pt>
                <c:pt idx="94">
                  <c:v>0.56922492488446841</c:v>
                </c:pt>
                <c:pt idx="95">
                  <c:v>0.57116435162198009</c:v>
                </c:pt>
                <c:pt idx="96">
                  <c:v>0.57307484006875775</c:v>
                </c:pt>
                <c:pt idx="97">
                  <c:v>0.57498853579174458</c:v>
                </c:pt>
                <c:pt idx="98">
                  <c:v>0.57694290533027093</c:v>
                </c:pt>
                <c:pt idx="99">
                  <c:v>0.57903551381878149</c:v>
                </c:pt>
                <c:pt idx="100">
                  <c:v>0.58114579695535939</c:v>
                </c:pt>
                <c:pt idx="101">
                  <c:v>0.58308290244604111</c:v>
                </c:pt>
                <c:pt idx="102">
                  <c:v>0.58503818962632614</c:v>
                </c:pt>
                <c:pt idx="103">
                  <c:v>0.58694048397611298</c:v>
                </c:pt>
                <c:pt idx="104">
                  <c:v>0.58877450921698127</c:v>
                </c:pt>
                <c:pt idx="105">
                  <c:v>0.5905603972900596</c:v>
                </c:pt>
                <c:pt idx="107">
                  <c:v>0.59384726049234304</c:v>
                </c:pt>
                <c:pt idx="108">
                  <c:v>0.59545253894809336</c:v>
                </c:pt>
                <c:pt idx="109">
                  <c:v>0.59702398493904474</c:v>
                </c:pt>
                <c:pt idx="110">
                  <c:v>0.59853686638513359</c:v>
                </c:pt>
                <c:pt idx="111">
                  <c:v>0.60001825712331625</c:v>
                </c:pt>
                <c:pt idx="112">
                  <c:v>0.6014912922148945</c:v>
                </c:pt>
                <c:pt idx="113">
                  <c:v>0.60317495055530235</c:v>
                </c:pt>
                <c:pt idx="114">
                  <c:v>0.60465878765786651</c:v>
                </c:pt>
                <c:pt idx="115">
                  <c:v>0.60625777465227026</c:v>
                </c:pt>
                <c:pt idx="116">
                  <c:v>0.6074215935000038</c:v>
                </c:pt>
                <c:pt idx="117">
                  <c:v>0.6085536196924084</c:v>
                </c:pt>
                <c:pt idx="118">
                  <c:v>0.60979175351245896</c:v>
                </c:pt>
                <c:pt idx="119">
                  <c:v>0.61099071241395275</c:v>
                </c:pt>
                <c:pt idx="120">
                  <c:v>0.6122030443172316</c:v>
                </c:pt>
                <c:pt idx="121">
                  <c:v>0.61336147037401023</c:v>
                </c:pt>
                <c:pt idx="122">
                  <c:v>0.61447729750929758</c:v>
                </c:pt>
                <c:pt idx="123">
                  <c:v>0.61559298023996778</c:v>
                </c:pt>
                <c:pt idx="124">
                  <c:v>0.61676639845462689</c:v>
                </c:pt>
                <c:pt idx="125">
                  <c:v>0.61801857061652887</c:v>
                </c:pt>
                <c:pt idx="126">
                  <c:v>0.61927711422599918</c:v>
                </c:pt>
                <c:pt idx="127">
                  <c:v>0.62049990686279355</c:v>
                </c:pt>
                <c:pt idx="128">
                  <c:v>0.62170882287330342</c:v>
                </c:pt>
                <c:pt idx="129">
                  <c:v>0.62288323659519884</c:v>
                </c:pt>
                <c:pt idx="130">
                  <c:v>0.6240662231235351</c:v>
                </c:pt>
                <c:pt idx="131">
                  <c:v>0.62519037080028894</c:v>
                </c:pt>
                <c:pt idx="132">
                  <c:v>0.62632508997522907</c:v>
                </c:pt>
                <c:pt idx="133">
                  <c:v>0.62736605901087106</c:v>
                </c:pt>
                <c:pt idx="134">
                  <c:v>0.62839806829235789</c:v>
                </c:pt>
                <c:pt idx="135">
                  <c:v>0.62942172112361783</c:v>
                </c:pt>
                <c:pt idx="136">
                  <c:v>0.63060553917857654</c:v>
                </c:pt>
                <c:pt idx="137">
                  <c:v>0.63179361921207455</c:v>
                </c:pt>
                <c:pt idx="138">
                  <c:v>0.6350217082618842</c:v>
                </c:pt>
                <c:pt idx="139">
                  <c:v>0.6419309565486323</c:v>
                </c:pt>
                <c:pt idx="140">
                  <c:v>0.6472993086034553</c:v>
                </c:pt>
                <c:pt idx="141">
                  <c:v>0.65496360352407557</c:v>
                </c:pt>
                <c:pt idx="142">
                  <c:v>0.66269128220891382</c:v>
                </c:pt>
                <c:pt idx="143">
                  <c:v>0.66449924400532945</c:v>
                </c:pt>
                <c:pt idx="144">
                  <c:v>0.67110525795497633</c:v>
                </c:pt>
                <c:pt idx="145">
                  <c:v>0.67294889910569433</c:v>
                </c:pt>
                <c:pt idx="146">
                  <c:v>0.67876592124030821</c:v>
                </c:pt>
                <c:pt idx="147">
                  <c:v>0.68057415738993798</c:v>
                </c:pt>
                <c:pt idx="148">
                  <c:v>0.68568503160338246</c:v>
                </c:pt>
                <c:pt idx="149">
                  <c:v>0.68736716264223507</c:v>
                </c:pt>
                <c:pt idx="150">
                  <c:v>0.69122230490768621</c:v>
                </c:pt>
                <c:pt idx="151">
                  <c:v>0.69232255837456314</c:v>
                </c:pt>
                <c:pt idx="152">
                  <c:v>0.69661323976032996</c:v>
                </c:pt>
                <c:pt idx="153">
                  <c:v>0.70184124046739138</c:v>
                </c:pt>
                <c:pt idx="154">
                  <c:v>0.70530095903621748</c:v>
                </c:pt>
                <c:pt idx="155">
                  <c:v>0.70617730320362149</c:v>
                </c:pt>
                <c:pt idx="156">
                  <c:v>0.70742695935824784</c:v>
                </c:pt>
                <c:pt idx="157">
                  <c:v>0.70863504310099656</c:v>
                </c:pt>
                <c:pt idx="158">
                  <c:v>0.70983627516275205</c:v>
                </c:pt>
                <c:pt idx="159">
                  <c:v>0.71099817043188362</c:v>
                </c:pt>
                <c:pt idx="160">
                  <c:v>0.71213380218291489</c:v>
                </c:pt>
                <c:pt idx="161">
                  <c:v>0.71308850200025509</c:v>
                </c:pt>
                <c:pt idx="162">
                  <c:v>0.7140827045228908</c:v>
                </c:pt>
                <c:pt idx="163">
                  <c:v>0.71507160847244711</c:v>
                </c:pt>
                <c:pt idx="164">
                  <c:v>0.71603845046892034</c:v>
                </c:pt>
                <c:pt idx="165">
                  <c:v>0.71615870271000892</c:v>
                </c:pt>
                <c:pt idx="166">
                  <c:v>0.71699743380213676</c:v>
                </c:pt>
                <c:pt idx="167">
                  <c:v>0.71710842719205847</c:v>
                </c:pt>
                <c:pt idx="168">
                  <c:v>0.71737910276620331</c:v>
                </c:pt>
                <c:pt idx="169">
                  <c:v>0.71827345378896978</c:v>
                </c:pt>
                <c:pt idx="170">
                  <c:v>0.71853105607454004</c:v>
                </c:pt>
                <c:pt idx="171">
                  <c:v>0.71932377272773074</c:v>
                </c:pt>
                <c:pt idx="172">
                  <c:v>0.71952496946693689</c:v>
                </c:pt>
                <c:pt idx="173">
                  <c:v>0.72043815004243161</c:v>
                </c:pt>
                <c:pt idx="174">
                  <c:v>0.72043815004243161</c:v>
                </c:pt>
                <c:pt idx="175">
                  <c:v>0.72123566406148232</c:v>
                </c:pt>
                <c:pt idx="176">
                  <c:v>0.72139159923727236</c:v>
                </c:pt>
                <c:pt idx="177">
                  <c:v>0.72201490939757251</c:v>
                </c:pt>
                <c:pt idx="178">
                  <c:v>0.72223063357973039</c:v>
                </c:pt>
                <c:pt idx="179">
                  <c:v>0.72311247503202514</c:v>
                </c:pt>
                <c:pt idx="180">
                  <c:v>0.72433026883493623</c:v>
                </c:pt>
                <c:pt idx="181">
                  <c:v>0.72433026883493623</c:v>
                </c:pt>
                <c:pt idx="182">
                  <c:v>0.72433026883493623</c:v>
                </c:pt>
                <c:pt idx="183">
                  <c:v>0.72525849367300999</c:v>
                </c:pt>
                <c:pt idx="184">
                  <c:v>0.72537443903873555</c:v>
                </c:pt>
                <c:pt idx="185">
                  <c:v>0.72543035249496612</c:v>
                </c:pt>
                <c:pt idx="186">
                  <c:v>0.72643727859602969</c:v>
                </c:pt>
                <c:pt idx="187">
                  <c:v>0.7265921735904709</c:v>
                </c:pt>
                <c:pt idx="188">
                  <c:v>0.72758081990823453</c:v>
                </c:pt>
                <c:pt idx="189">
                  <c:v>0.72774057155763183</c:v>
                </c:pt>
                <c:pt idx="190">
                  <c:v>0.72868500288257676</c:v>
                </c:pt>
                <c:pt idx="191">
                  <c:v>0.72882204040663123</c:v>
                </c:pt>
                <c:pt idx="192">
                  <c:v>0.72886234755879709</c:v>
                </c:pt>
                <c:pt idx="193">
                  <c:v>0.72891214809834348</c:v>
                </c:pt>
                <c:pt idx="194">
                  <c:v>0.7289511791716089</c:v>
                </c:pt>
                <c:pt idx="195">
                  <c:v>0.72899074930521357</c:v>
                </c:pt>
                <c:pt idx="196">
                  <c:v>0.72903524310232859</c:v>
                </c:pt>
                <c:pt idx="197">
                  <c:v>0.72907506259937216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07-47F6-9F1F-6D33F636E1C9}"/>
            </c:ext>
          </c:extLst>
        </c:ser>
        <c:ser>
          <c:idx val="1"/>
          <c:order val="2"/>
          <c:tx>
            <c:v>SO4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'R-42 Anions'!$I$20:$I$204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Anions'!$BS$20:$BS$204</c:f>
              <c:numCache>
                <c:formatCode>General</c:formatCode>
                <c:ptCount val="185"/>
                <c:pt idx="0">
                  <c:v>0</c:v>
                </c:pt>
                <c:pt idx="1">
                  <c:v>6.68243953712736E-3</c:v>
                </c:pt>
                <c:pt idx="2">
                  <c:v>1.2520574958114867E-2</c:v>
                </c:pt>
                <c:pt idx="3">
                  <c:v>2.185801843087886E-2</c:v>
                </c:pt>
                <c:pt idx="4">
                  <c:v>3.171240979843009E-2</c:v>
                </c:pt>
                <c:pt idx="7">
                  <c:v>3.8762775421968293E-2</c:v>
                </c:pt>
                <c:pt idx="8">
                  <c:v>4.4590017186106543E-2</c:v>
                </c:pt>
                <c:pt idx="9">
                  <c:v>5.0372312282066532E-2</c:v>
                </c:pt>
                <c:pt idx="10">
                  <c:v>5.6261750023913294E-2</c:v>
                </c:pt>
                <c:pt idx="11">
                  <c:v>6.2051616516179714E-2</c:v>
                </c:pt>
                <c:pt idx="12">
                  <c:v>6.7912985963626521E-2</c:v>
                </c:pt>
                <c:pt idx="13">
                  <c:v>7.3732716043765495E-2</c:v>
                </c:pt>
                <c:pt idx="14">
                  <c:v>7.9404022806936175E-2</c:v>
                </c:pt>
                <c:pt idx="15">
                  <c:v>8.5024981224220336E-2</c:v>
                </c:pt>
                <c:pt idx="16">
                  <c:v>9.0364709807842072E-2</c:v>
                </c:pt>
                <c:pt idx="17">
                  <c:v>9.5811029491058838E-2</c:v>
                </c:pt>
                <c:pt idx="18">
                  <c:v>0.10101925947029609</c:v>
                </c:pt>
                <c:pt idx="19">
                  <c:v>0.10603327390784416</c:v>
                </c:pt>
                <c:pt idx="20">
                  <c:v>0.11090430873443911</c:v>
                </c:pt>
                <c:pt idx="21">
                  <c:v>0.11578239675190578</c:v>
                </c:pt>
                <c:pt idx="22">
                  <c:v>0.12033788647133591</c:v>
                </c:pt>
                <c:pt idx="23">
                  <c:v>0.12494039216120102</c:v>
                </c:pt>
                <c:pt idx="24">
                  <c:v>0.12923727792682513</c:v>
                </c:pt>
                <c:pt idx="25">
                  <c:v>0.13366973217573141</c:v>
                </c:pt>
                <c:pt idx="26">
                  <c:v>0.13773021170622521</c:v>
                </c:pt>
                <c:pt idx="27">
                  <c:v>0.14192013844545967</c:v>
                </c:pt>
                <c:pt idx="28">
                  <c:v>0.14594137529095397</c:v>
                </c:pt>
                <c:pt idx="29">
                  <c:v>0.14963970164669407</c:v>
                </c:pt>
                <c:pt idx="30">
                  <c:v>0.15343546863807161</c:v>
                </c:pt>
                <c:pt idx="31">
                  <c:v>0.16102700262148953</c:v>
                </c:pt>
                <c:pt idx="32">
                  <c:v>0.1696110059273869</c:v>
                </c:pt>
                <c:pt idx="33">
                  <c:v>0.17777651306711412</c:v>
                </c:pt>
                <c:pt idx="34">
                  <c:v>0.18546659233383617</c:v>
                </c:pt>
                <c:pt idx="35">
                  <c:v>0.19315667159988675</c:v>
                </c:pt>
                <c:pt idx="36">
                  <c:v>0.20018874760464239</c:v>
                </c:pt>
                <c:pt idx="37">
                  <c:v>0.20716148159112052</c:v>
                </c:pt>
                <c:pt idx="38">
                  <c:v>0.21367054897167437</c:v>
                </c:pt>
                <c:pt idx="39">
                  <c:v>0.22003267346621047</c:v>
                </c:pt>
                <c:pt idx="40">
                  <c:v>0.22620183375064948</c:v>
                </c:pt>
                <c:pt idx="41">
                  <c:v>0.23160073857845959</c:v>
                </c:pt>
                <c:pt idx="42">
                  <c:v>0.23721746555192857</c:v>
                </c:pt>
                <c:pt idx="43">
                  <c:v>0.2428604507682102</c:v>
                </c:pt>
                <c:pt idx="44">
                  <c:v>0.24818457494169999</c:v>
                </c:pt>
                <c:pt idx="45">
                  <c:v>0.25327258617119963</c:v>
                </c:pt>
                <c:pt idx="46">
                  <c:v>0.25808723152768837</c:v>
                </c:pt>
                <c:pt idx="47">
                  <c:v>0.26262661675648802</c:v>
                </c:pt>
                <c:pt idx="48">
                  <c:v>0.26703525387720278</c:v>
                </c:pt>
                <c:pt idx="49">
                  <c:v>0.27118965686854068</c:v>
                </c:pt>
                <c:pt idx="50">
                  <c:v>0.27522619478239374</c:v>
                </c:pt>
                <c:pt idx="51">
                  <c:v>0.27911041457384794</c:v>
                </c:pt>
                <c:pt idx="52">
                  <c:v>0.2827761060538414</c:v>
                </c:pt>
                <c:pt idx="53">
                  <c:v>0.28646240477741725</c:v>
                </c:pt>
                <c:pt idx="54">
                  <c:v>0.29001764136609126</c:v>
                </c:pt>
                <c:pt idx="55">
                  <c:v>0.29310197136346067</c:v>
                </c:pt>
                <c:pt idx="56">
                  <c:v>0.2960752087001417</c:v>
                </c:pt>
                <c:pt idx="57">
                  <c:v>0.29905327520549507</c:v>
                </c:pt>
                <c:pt idx="58">
                  <c:v>0.30192132473329347</c:v>
                </c:pt>
                <c:pt idx="59">
                  <c:v>0.30446013328572208</c:v>
                </c:pt>
                <c:pt idx="60">
                  <c:v>0.30698144340078654</c:v>
                </c:pt>
                <c:pt idx="61">
                  <c:v>0.30955322757957376</c:v>
                </c:pt>
                <c:pt idx="62">
                  <c:v>0.31203074809816883</c:v>
                </c:pt>
                <c:pt idx="63">
                  <c:v>0.31454126152972139</c:v>
                </c:pt>
                <c:pt idx="64">
                  <c:v>0.31454126152972139</c:v>
                </c:pt>
                <c:pt idx="65">
                  <c:v>0.31692158372321672</c:v>
                </c:pt>
                <c:pt idx="66">
                  <c:v>0.31692158372321672</c:v>
                </c:pt>
                <c:pt idx="67">
                  <c:v>0.31908731261253048</c:v>
                </c:pt>
                <c:pt idx="68">
                  <c:v>0.32187103904461328</c:v>
                </c:pt>
                <c:pt idx="69">
                  <c:v>0.32450557535226776</c:v>
                </c:pt>
                <c:pt idx="70">
                  <c:v>0.32710396622443155</c:v>
                </c:pt>
                <c:pt idx="71">
                  <c:v>0.32971319130414833</c:v>
                </c:pt>
                <c:pt idx="72">
                  <c:v>0.33210742580847025</c:v>
                </c:pt>
                <c:pt idx="73">
                  <c:v>0.33446571327759267</c:v>
                </c:pt>
                <c:pt idx="74">
                  <c:v>0.33681412855454979</c:v>
                </c:pt>
                <c:pt idx="75">
                  <c:v>0.33856651475681981</c:v>
                </c:pt>
                <c:pt idx="76">
                  <c:v>0.34073227374781379</c:v>
                </c:pt>
                <c:pt idx="77">
                  <c:v>0.34296556166900238</c:v>
                </c:pt>
                <c:pt idx="78">
                  <c:v>0.34537245719774284</c:v>
                </c:pt>
                <c:pt idx="79">
                  <c:v>0.34823613856233593</c:v>
                </c:pt>
                <c:pt idx="80">
                  <c:v>0.35042669385914377</c:v>
                </c:pt>
                <c:pt idx="81">
                  <c:v>0.3525872730871224</c:v>
                </c:pt>
                <c:pt idx="82">
                  <c:v>0.37033453753934265</c:v>
                </c:pt>
                <c:pt idx="83">
                  <c:v>0.37197832046657037</c:v>
                </c:pt>
                <c:pt idx="84">
                  <c:v>0.37358545265749366</c:v>
                </c:pt>
                <c:pt idx="85">
                  <c:v>0.37515092526900556</c:v>
                </c:pt>
                <c:pt idx="86">
                  <c:v>0.37650048757367172</c:v>
                </c:pt>
                <c:pt idx="87">
                  <c:v>0.37779107764653164</c:v>
                </c:pt>
                <c:pt idx="88">
                  <c:v>0.37893538157302986</c:v>
                </c:pt>
                <c:pt idx="89">
                  <c:v>0.37997492718888876</c:v>
                </c:pt>
                <c:pt idx="90">
                  <c:v>0.38100281372781225</c:v>
                </c:pt>
                <c:pt idx="91">
                  <c:v>0.38483442160379083</c:v>
                </c:pt>
                <c:pt idx="92">
                  <c:v>0.38614420113120673</c:v>
                </c:pt>
                <c:pt idx="93">
                  <c:v>0.38731589922741833</c:v>
                </c:pt>
                <c:pt idx="94">
                  <c:v>0.38850849949996052</c:v>
                </c:pt>
                <c:pt idx="95">
                  <c:v>0.3897221667189541</c:v>
                </c:pt>
                <c:pt idx="96">
                  <c:v>0.39090668896733505</c:v>
                </c:pt>
                <c:pt idx="97">
                  <c:v>0.39205256607957917</c:v>
                </c:pt>
                <c:pt idx="98">
                  <c:v>0.39325931507382628</c:v>
                </c:pt>
                <c:pt idx="99">
                  <c:v>0.39442362548071352</c:v>
                </c:pt>
                <c:pt idx="100">
                  <c:v>0.3956174535508129</c:v>
                </c:pt>
                <c:pt idx="101">
                  <c:v>0.39674018733781652</c:v>
                </c:pt>
                <c:pt idx="102">
                  <c:v>0.39786367983477244</c:v>
                </c:pt>
                <c:pt idx="103">
                  <c:v>0.39901630366965091</c:v>
                </c:pt>
                <c:pt idx="104">
                  <c:v>0.3999952305348522</c:v>
                </c:pt>
                <c:pt idx="105">
                  <c:v>0.40106773643772753</c:v>
                </c:pt>
                <c:pt idx="106">
                  <c:v>0.40201469586672145</c:v>
                </c:pt>
                <c:pt idx="107">
                  <c:v>0.40303380438606046</c:v>
                </c:pt>
                <c:pt idx="108">
                  <c:v>0.40398962613238276</c:v>
                </c:pt>
                <c:pt idx="109">
                  <c:v>0.40493685882559621</c:v>
                </c:pt>
                <c:pt idx="110">
                  <c:v>0.4059042917356358</c:v>
                </c:pt>
                <c:pt idx="111">
                  <c:v>0.40690855068717574</c:v>
                </c:pt>
                <c:pt idx="112">
                  <c:v>0.40788527553422299</c:v>
                </c:pt>
                <c:pt idx="113">
                  <c:v>0.41051275821980454</c:v>
                </c:pt>
                <c:pt idx="114">
                  <c:v>0.41220805976445768</c:v>
                </c:pt>
                <c:pt idx="115">
                  <c:v>0.41334408861207517</c:v>
                </c:pt>
                <c:pt idx="116">
                  <c:v>0.4148333202634954</c:v>
                </c:pt>
                <c:pt idx="117">
                  <c:v>0.41611977824699981</c:v>
                </c:pt>
                <c:pt idx="118">
                  <c:v>0.41548224855819965</c:v>
                </c:pt>
                <c:pt idx="119">
                  <c:v>0.41708681893429561</c:v>
                </c:pt>
                <c:pt idx="120">
                  <c:v>0.41935519593451831</c:v>
                </c:pt>
                <c:pt idx="121">
                  <c:v>0.42068744452413159</c:v>
                </c:pt>
                <c:pt idx="122">
                  <c:v>0.42180495250452271</c:v>
                </c:pt>
                <c:pt idx="123">
                  <c:v>0.42306247501520572</c:v>
                </c:pt>
                <c:pt idx="124">
                  <c:v>0.42426747477851784</c:v>
                </c:pt>
                <c:pt idx="125">
                  <c:v>0.4253728118788126</c:v>
                </c:pt>
                <c:pt idx="126">
                  <c:v>0.42643109602768131</c:v>
                </c:pt>
                <c:pt idx="127">
                  <c:v>0.42760201059197522</c:v>
                </c:pt>
                <c:pt idx="128">
                  <c:v>0.43095561555681239</c:v>
                </c:pt>
                <c:pt idx="129">
                  <c:v>0.43804247356581782</c:v>
                </c:pt>
                <c:pt idx="130">
                  <c:v>0.44381696234314166</c:v>
                </c:pt>
                <c:pt idx="131">
                  <c:v>0.45086062418003381</c:v>
                </c:pt>
                <c:pt idx="132">
                  <c:v>0.46084868850702404</c:v>
                </c:pt>
                <c:pt idx="133">
                  <c:v>0.46253445245746228</c:v>
                </c:pt>
                <c:pt idx="134">
                  <c:v>0.47461958780437546</c:v>
                </c:pt>
                <c:pt idx="135">
                  <c:v>0.47597465561319136</c:v>
                </c:pt>
                <c:pt idx="136">
                  <c:v>0.48247882340294679</c:v>
                </c:pt>
                <c:pt idx="137">
                  <c:v>0.4839215903053154</c:v>
                </c:pt>
                <c:pt idx="138">
                  <c:v>0.48796669198857967</c:v>
                </c:pt>
                <c:pt idx="139">
                  <c:v>0.48925729853989119</c:v>
                </c:pt>
                <c:pt idx="140">
                  <c:v>0.49225124443857121</c:v>
                </c:pt>
                <c:pt idx="141">
                  <c:v>0.49362151580035413</c:v>
                </c:pt>
                <c:pt idx="142">
                  <c:v>0.49828357435741144</c:v>
                </c:pt>
                <c:pt idx="143">
                  <c:v>0.50397901021791058</c:v>
                </c:pt>
                <c:pt idx="144">
                  <c:v>0.5080782423657989</c:v>
                </c:pt>
                <c:pt idx="145">
                  <c:v>0.50922927198913748</c:v>
                </c:pt>
                <c:pt idx="146">
                  <c:v>0.5110593850977232</c:v>
                </c:pt>
                <c:pt idx="147">
                  <c:v>0.51285132328499372</c:v>
                </c:pt>
                <c:pt idx="148">
                  <c:v>0.51394844052565081</c:v>
                </c:pt>
                <c:pt idx="149">
                  <c:v>0.51604920176762947</c:v>
                </c:pt>
                <c:pt idx="150">
                  <c:v>0.51746416701931508</c:v>
                </c:pt>
                <c:pt idx="151">
                  <c:v>0.5182507478439955</c:v>
                </c:pt>
                <c:pt idx="152">
                  <c:v>0.51960274931538475</c:v>
                </c:pt>
                <c:pt idx="153">
                  <c:v>0.52109205875682163</c:v>
                </c:pt>
                <c:pt idx="154">
                  <c:v>0.52248836984003089</c:v>
                </c:pt>
                <c:pt idx="155">
                  <c:v>0.52268885098832474</c:v>
                </c:pt>
                <c:pt idx="156">
                  <c:v>0.52425627919612827</c:v>
                </c:pt>
                <c:pt idx="157">
                  <c:v>0.5242665213756329</c:v>
                </c:pt>
                <c:pt idx="158">
                  <c:v>0.52447797765768278</c:v>
                </c:pt>
                <c:pt idx="159">
                  <c:v>0.52447797765768278</c:v>
                </c:pt>
                <c:pt idx="160">
                  <c:v>0.5284975529787076</c:v>
                </c:pt>
                <c:pt idx="161">
                  <c:v>0.5284975529787076</c:v>
                </c:pt>
                <c:pt idx="162">
                  <c:v>0.52868832154464485</c:v>
                </c:pt>
                <c:pt idx="163">
                  <c:v>0.53049698161569026</c:v>
                </c:pt>
                <c:pt idx="164">
                  <c:v>0.53049698161569026</c:v>
                </c:pt>
                <c:pt idx="165">
                  <c:v>0.53200278436453119</c:v>
                </c:pt>
                <c:pt idx="166">
                  <c:v>0.53218237294900983</c:v>
                </c:pt>
                <c:pt idx="167">
                  <c:v>0.5331150659942544</c:v>
                </c:pt>
                <c:pt idx="168">
                  <c:v>0.53354338109546084</c:v>
                </c:pt>
                <c:pt idx="169">
                  <c:v>0.53441673189057748</c:v>
                </c:pt>
                <c:pt idx="170">
                  <c:v>0.53567097646495654</c:v>
                </c:pt>
                <c:pt idx="171">
                  <c:v>0.53567097646495654</c:v>
                </c:pt>
                <c:pt idx="172">
                  <c:v>0.53587299385658993</c:v>
                </c:pt>
                <c:pt idx="173">
                  <c:v>0.53772821358033884</c:v>
                </c:pt>
                <c:pt idx="174">
                  <c:v>0.53791940072658095</c:v>
                </c:pt>
                <c:pt idx="175">
                  <c:v>0.53808696167745829</c:v>
                </c:pt>
                <c:pt idx="176">
                  <c:v>0.53926730001188317</c:v>
                </c:pt>
                <c:pt idx="177">
                  <c:v>0.5394271422139314</c:v>
                </c:pt>
                <c:pt idx="178">
                  <c:v>0.54107705771581027</c:v>
                </c:pt>
                <c:pt idx="179">
                  <c:v>0.54126249097951795</c:v>
                </c:pt>
                <c:pt idx="180">
                  <c:v>0.542838257143479</c:v>
                </c:pt>
                <c:pt idx="181">
                  <c:v>0.54304230172088397</c:v>
                </c:pt>
                <c:pt idx="182">
                  <c:v>0.54309892947307736</c:v>
                </c:pt>
                <c:pt idx="183">
                  <c:v>0.54317569070762572</c:v>
                </c:pt>
                <c:pt idx="184">
                  <c:v>0.54323334948995838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07-47F6-9F1F-6D33F636E1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2288920"/>
        <c:axId val="-2002280168"/>
      </c:scatterChart>
      <c:valAx>
        <c:axId val="-2002288920"/>
        <c:scaling>
          <c:orientation val="minMax"/>
          <c:max val="8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>
                    <a:solidFill>
                      <a:schemeClr val="tx1"/>
                    </a:solidFill>
                  </a:rPr>
                  <a:t>Gallons Pumped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280168"/>
        <c:crosses val="autoZero"/>
        <c:crossBetween val="midCat"/>
      </c:valAx>
      <c:valAx>
        <c:axId val="-200228016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>
                    <a:solidFill>
                      <a:sysClr val="windowText" lastClr="000000"/>
                    </a:solidFill>
                  </a:rPr>
                  <a:t>Fraction Recovered</a:t>
                </a:r>
              </a:p>
            </c:rich>
          </c:tx>
          <c:layout>
            <c:manualLayout>
              <c:xMode val="edge"/>
              <c:yMode val="edge"/>
              <c:x val="2.70553154009401E-2"/>
              <c:y val="0.3274363000973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28892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8118324711580398"/>
          <c:y val="0.31400065036118302"/>
          <c:w val="0.103400965556512"/>
          <c:h val="0.2935481612302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Anions with SO4</a:t>
            </a:r>
            <a:r>
              <a:rPr lang="en-US" baseline="0"/>
              <a:t> charge balanced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6"/>
          <c:order val="0"/>
          <c:tx>
            <c:v>SO4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Anions'!$BZ$20:$BZ$204</c:f>
              <c:numCache>
                <c:formatCode>General</c:formatCode>
                <c:ptCount val="185"/>
                <c:pt idx="0">
                  <c:v>54.106156228620279</c:v>
                </c:pt>
                <c:pt idx="1">
                  <c:v>113.86171406606462</c:v>
                </c:pt>
                <c:pt idx="2">
                  <c:v>99.686241218291016</c:v>
                </c:pt>
                <c:pt idx="3">
                  <c:v>158.43799357181675</c:v>
                </c:pt>
                <c:pt idx="4">
                  <c:v>167.11730792303459</c:v>
                </c:pt>
                <c:pt idx="7">
                  <c:v>190.81836802687494</c:v>
                </c:pt>
                <c:pt idx="8">
                  <c:v>158.00362173913044</c:v>
                </c:pt>
                <c:pt idx="9">
                  <c:v>156.7977639130435</c:v>
                </c:pt>
                <c:pt idx="10">
                  <c:v>159.67225508695651</c:v>
                </c:pt>
                <c:pt idx="11">
                  <c:v>157.00089413043477</c:v>
                </c:pt>
                <c:pt idx="12">
                  <c:v>158.91922100000002</c:v>
                </c:pt>
                <c:pt idx="13">
                  <c:v>157.80209352173912</c:v>
                </c:pt>
                <c:pt idx="14">
                  <c:v>153.82009817391304</c:v>
                </c:pt>
                <c:pt idx="15">
                  <c:v>152.46932069565216</c:v>
                </c:pt>
                <c:pt idx="16">
                  <c:v>144.92430752173914</c:v>
                </c:pt>
                <c:pt idx="17">
                  <c:v>147.7840014347826</c:v>
                </c:pt>
                <c:pt idx="18">
                  <c:v>141.39637917391303</c:v>
                </c:pt>
                <c:pt idx="19">
                  <c:v>136.18584086956523</c:v>
                </c:pt>
                <c:pt idx="20">
                  <c:v>132.34989273913044</c:v>
                </c:pt>
                <c:pt idx="21">
                  <c:v>132.53912026086957</c:v>
                </c:pt>
                <c:pt idx="22">
                  <c:v>123.88424756521738</c:v>
                </c:pt>
                <c:pt idx="23">
                  <c:v>125.14562195652177</c:v>
                </c:pt>
                <c:pt idx="24">
                  <c:v>116.94625591304349</c:v>
                </c:pt>
                <c:pt idx="25">
                  <c:v>120.5833735652174</c:v>
                </c:pt>
                <c:pt idx="26">
                  <c:v>110.60379878260871</c:v>
                </c:pt>
                <c:pt idx="27">
                  <c:v>114.076691</c:v>
                </c:pt>
                <c:pt idx="28">
                  <c:v>109.55097104347824</c:v>
                </c:pt>
                <c:pt idx="29">
                  <c:v>100.88772265217392</c:v>
                </c:pt>
                <c:pt idx="30">
                  <c:v>103.50192213043481</c:v>
                </c:pt>
                <c:pt idx="31">
                  <c:v>103.50192213043481</c:v>
                </c:pt>
                <c:pt idx="32">
                  <c:v>116.81522182608695</c:v>
                </c:pt>
                <c:pt idx="33">
                  <c:v>111.20138091304348</c:v>
                </c:pt>
                <c:pt idx="34">
                  <c:v>104.82383995652174</c:v>
                </c:pt>
                <c:pt idx="35">
                  <c:v>104.82383995652174</c:v>
                </c:pt>
                <c:pt idx="36">
                  <c:v>95.997174565217392</c:v>
                </c:pt>
                <c:pt idx="37">
                  <c:v>95.201141826086953</c:v>
                </c:pt>
                <c:pt idx="38">
                  <c:v>88.981370260869582</c:v>
                </c:pt>
                <c:pt idx="39">
                  <c:v>87.010231565217396</c:v>
                </c:pt>
                <c:pt idx="40">
                  <c:v>84.421748173913045</c:v>
                </c:pt>
                <c:pt idx="41">
                  <c:v>74.089296086956523</c:v>
                </c:pt>
                <c:pt idx="42">
                  <c:v>77.011231739130423</c:v>
                </c:pt>
                <c:pt idx="43">
                  <c:v>77.363468173913049</c:v>
                </c:pt>
                <c:pt idx="44">
                  <c:v>73.086164565217388</c:v>
                </c:pt>
                <c:pt idx="45">
                  <c:v>80.99910750256312</c:v>
                </c:pt>
                <c:pt idx="46">
                  <c:v>64.320146568550584</c:v>
                </c:pt>
                <c:pt idx="47">
                  <c:v>65.117503336750119</c:v>
                </c:pt>
                <c:pt idx="48">
                  <c:v>59.292778231528864</c:v>
                </c:pt>
                <c:pt idx="49">
                  <c:v>58.78321387019983</c:v>
                </c:pt>
                <c:pt idx="50">
                  <c:v>58.293912535115702</c:v>
                </c:pt>
                <c:pt idx="51">
                  <c:v>53.457541757414056</c:v>
                </c:pt>
                <c:pt idx="52">
                  <c:v>50.839420043241439</c:v>
                </c:pt>
                <c:pt idx="53">
                  <c:v>51.115852178297665</c:v>
                </c:pt>
                <c:pt idx="54">
                  <c:v>49.357742940917625</c:v>
                </c:pt>
                <c:pt idx="55">
                  <c:v>43.040851897576296</c:v>
                </c:pt>
                <c:pt idx="56">
                  <c:v>41.550619557231563</c:v>
                </c:pt>
                <c:pt idx="57">
                  <c:v>41.615399560859764</c:v>
                </c:pt>
                <c:pt idx="58">
                  <c:v>40.139596773289327</c:v>
                </c:pt>
                <c:pt idx="59">
                  <c:v>35.723053438755592</c:v>
                </c:pt>
                <c:pt idx="60">
                  <c:v>35.488323822099176</c:v>
                </c:pt>
                <c:pt idx="61">
                  <c:v>36.165398993562711</c:v>
                </c:pt>
                <c:pt idx="62">
                  <c:v>34.900916226897415</c:v>
                </c:pt>
                <c:pt idx="63">
                  <c:v>35.343493669722044</c:v>
                </c:pt>
                <c:pt idx="64">
                  <c:v>15.49360023460388</c:v>
                </c:pt>
                <c:pt idx="65">
                  <c:v>33.597066924393793</c:v>
                </c:pt>
                <c:pt idx="66">
                  <c:v>14.97534360827275</c:v>
                </c:pt>
                <c:pt idx="67">
                  <c:v>30.718443976696943</c:v>
                </c:pt>
                <c:pt idx="68">
                  <c:v>39.008459902605942</c:v>
                </c:pt>
                <c:pt idx="69">
                  <c:v>37.007176042582799</c:v>
                </c:pt>
                <c:pt idx="70">
                  <c:v>36.522309658268838</c:v>
                </c:pt>
                <c:pt idx="71">
                  <c:v>36.667643167043785</c:v>
                </c:pt>
                <c:pt idx="72">
                  <c:v>33.783691094188192</c:v>
                </c:pt>
                <c:pt idx="73">
                  <c:v>33.301486114307274</c:v>
                </c:pt>
                <c:pt idx="74">
                  <c:v>33.169057380627798</c:v>
                </c:pt>
                <c:pt idx="75">
                  <c:v>25.173733482035345</c:v>
                </c:pt>
                <c:pt idx="76">
                  <c:v>30.718847770226152</c:v>
                </c:pt>
                <c:pt idx="77">
                  <c:v>31.624702351569976</c:v>
                </c:pt>
                <c:pt idx="78">
                  <c:v>33.953530109453503</c:v>
                </c:pt>
                <c:pt idx="79">
                  <c:v>40.081000843740398</c:v>
                </c:pt>
                <c:pt idx="80">
                  <c:v>31.051473313808035</c:v>
                </c:pt>
                <c:pt idx="81">
                  <c:v>30.649364776363754</c:v>
                </c:pt>
                <c:pt idx="82">
                  <c:v>23.309162987148479</c:v>
                </c:pt>
                <c:pt idx="83">
                  <c:v>23.716894550365968</c:v>
                </c:pt>
                <c:pt idx="84">
                  <c:v>23.225249898790366</c:v>
                </c:pt>
                <c:pt idx="85">
                  <c:v>22.666415026229703</c:v>
                </c:pt>
                <c:pt idx="86">
                  <c:v>19.770125382670837</c:v>
                </c:pt>
                <c:pt idx="87">
                  <c:v>18.97905307858889</c:v>
                </c:pt>
                <c:pt idx="88">
                  <c:v>17.016724104027151</c:v>
                </c:pt>
                <c:pt idx="89">
                  <c:v>15.611462749838379</c:v>
                </c:pt>
                <c:pt idx="90">
                  <c:v>15.455064178529968</c:v>
                </c:pt>
                <c:pt idx="91">
                  <c:v>18.799469591209881</c:v>
                </c:pt>
                <c:pt idx="92">
                  <c:v>19.236466534118723</c:v>
                </c:pt>
                <c:pt idx="93">
                  <c:v>17.384198224154979</c:v>
                </c:pt>
                <c:pt idx="94">
                  <c:v>17.664586678139187</c:v>
                </c:pt>
                <c:pt idx="95">
                  <c:v>17.947185408224851</c:v>
                </c:pt>
                <c:pt idx="96">
                  <c:v>17.556225487040724</c:v>
                </c:pt>
                <c:pt idx="97">
                  <c:v>17.037827320171143</c:v>
                </c:pt>
                <c:pt idx="98">
                  <c:v>17.8543821373767</c:v>
                </c:pt>
                <c:pt idx="99">
                  <c:v>17.285097405891474</c:v>
                </c:pt>
                <c:pt idx="100">
                  <c:v>17.681056745740637</c:v>
                </c:pt>
                <c:pt idx="101">
                  <c:v>16.727375380748764</c:v>
                </c:pt>
                <c:pt idx="102">
                  <c:v>16.737552957769509</c:v>
                </c:pt>
                <c:pt idx="103">
                  <c:v>17.128330007055066</c:v>
                </c:pt>
                <c:pt idx="104">
                  <c:v>14.798303515802568</c:v>
                </c:pt>
                <c:pt idx="105">
                  <c:v>16.053602540796067</c:v>
                </c:pt>
                <c:pt idx="106">
                  <c:v>14.369482143022273</c:v>
                </c:pt>
                <c:pt idx="107">
                  <c:v>15.337313026002514</c:v>
                </c:pt>
                <c:pt idx="108">
                  <c:v>14.488364090028737</c:v>
                </c:pt>
                <c:pt idx="109">
                  <c:v>14.373147796323446</c:v>
                </c:pt>
                <c:pt idx="110">
                  <c:v>14.644119939369377</c:v>
                </c:pt>
                <c:pt idx="111">
                  <c:v>15.138116192576923</c:v>
                </c:pt>
                <c:pt idx="112">
                  <c:v>14.768764943880216</c:v>
                </c:pt>
                <c:pt idx="113">
                  <c:v>14.999131996026106</c:v>
                </c:pt>
                <c:pt idx="114">
                  <c:v>14.755712635747846</c:v>
                </c:pt>
                <c:pt idx="115">
                  <c:v>16.905719560868423</c:v>
                </c:pt>
                <c:pt idx="116">
                  <c:v>21.643694497716726</c:v>
                </c:pt>
                <c:pt idx="117">
                  <c:v>18.9236239140075</c:v>
                </c:pt>
                <c:pt idx="118">
                  <c:v>18.651369414938269</c:v>
                </c:pt>
                <c:pt idx="119">
                  <c:v>16.364424146167703</c:v>
                </c:pt>
                <c:pt idx="120">
                  <c:v>16.133641214441585</c:v>
                </c:pt>
                <c:pt idx="121">
                  <c:v>19.537873694482862</c:v>
                </c:pt>
                <c:pt idx="122">
                  <c:v>16.65727474594301</c:v>
                </c:pt>
                <c:pt idx="123">
                  <c:v>18.535474262939928</c:v>
                </c:pt>
                <c:pt idx="124">
                  <c:v>17.83091739773359</c:v>
                </c:pt>
                <c:pt idx="125">
                  <c:v>16.494010682772927</c:v>
                </c:pt>
                <c:pt idx="126">
                  <c:v>15.862827401598985</c:v>
                </c:pt>
                <c:pt idx="127">
                  <c:v>17.373687678755548</c:v>
                </c:pt>
                <c:pt idx="128">
                  <c:v>15.872874698676187</c:v>
                </c:pt>
                <c:pt idx="129">
                  <c:v>14.854926249468731</c:v>
                </c:pt>
                <c:pt idx="130">
                  <c:v>14.945666467872989</c:v>
                </c:pt>
                <c:pt idx="131">
                  <c:v>11.612553397631558</c:v>
                </c:pt>
                <c:pt idx="132">
                  <c:v>14.168975563897767</c:v>
                </c:pt>
                <c:pt idx="133">
                  <c:v>10.448559755779057</c:v>
                </c:pt>
                <c:pt idx="134">
                  <c:v>18.731283065374061</c:v>
                </c:pt>
                <c:pt idx="135">
                  <c:v>11.406087569006473</c:v>
                </c:pt>
                <c:pt idx="136">
                  <c:v>10.867506540461394</c:v>
                </c:pt>
                <c:pt idx="137">
                  <c:v>10.55022615013843</c:v>
                </c:pt>
                <c:pt idx="138">
                  <c:v>7.6132181978390685</c:v>
                </c:pt>
                <c:pt idx="139">
                  <c:v>7.7769987107487557</c:v>
                </c:pt>
                <c:pt idx="140">
                  <c:v>6.2348271371602344</c:v>
                </c:pt>
                <c:pt idx="141">
                  <c:v>8.7819918047871735</c:v>
                </c:pt>
                <c:pt idx="142">
                  <c:v>8.1924063660661073</c:v>
                </c:pt>
                <c:pt idx="143">
                  <c:v>7.0596354545018016</c:v>
                </c:pt>
                <c:pt idx="144">
                  <c:v>7.0096696808273462</c:v>
                </c:pt>
                <c:pt idx="145">
                  <c:v>7.5486773630426045</c:v>
                </c:pt>
                <c:pt idx="146">
                  <c:v>7.8040967417862808</c:v>
                </c:pt>
                <c:pt idx="147">
                  <c:v>7.6760741025864307</c:v>
                </c:pt>
                <c:pt idx="148">
                  <c:v>7.5618010758136682</c:v>
                </c:pt>
                <c:pt idx="149">
                  <c:v>7.0288367653464254</c:v>
                </c:pt>
                <c:pt idx="150">
                  <c:v>6.4118653378326878</c:v>
                </c:pt>
                <c:pt idx="151">
                  <c:v>6.4760434212747766</c:v>
                </c:pt>
                <c:pt idx="152">
                  <c:v>6.2007112856479383</c:v>
                </c:pt>
                <c:pt idx="153">
                  <c:v>6.6611844995551612</c:v>
                </c:pt>
                <c:pt idx="154">
                  <c:v>8.4424664801150566</c:v>
                </c:pt>
                <c:pt idx="155">
                  <c:v>7.0453026570618675</c:v>
                </c:pt>
                <c:pt idx="156">
                  <c:v>7.3261148097548956</c:v>
                </c:pt>
                <c:pt idx="157">
                  <c:v>7.7133447269562216</c:v>
                </c:pt>
                <c:pt idx="158">
                  <c:v>7.3397505386856148</c:v>
                </c:pt>
                <c:pt idx="159">
                  <c:v>7.1691707488055476</c:v>
                </c:pt>
                <c:pt idx="160">
                  <c:v>8.8559818622241426</c:v>
                </c:pt>
                <c:pt idx="161">
                  <c:v>6.4494882520392949</c:v>
                </c:pt>
                <c:pt idx="162">
                  <c:v>6.7847273088713616</c:v>
                </c:pt>
                <c:pt idx="163">
                  <c:v>7.732152271740417</c:v>
                </c:pt>
                <c:pt idx="164">
                  <c:v>7.002912779702549</c:v>
                </c:pt>
                <c:pt idx="165">
                  <c:v>7.4379003272026951</c:v>
                </c:pt>
                <c:pt idx="166">
                  <c:v>6.484783642559619</c:v>
                </c:pt>
                <c:pt idx="167">
                  <c:v>6.2162818153784221</c:v>
                </c:pt>
                <c:pt idx="168">
                  <c:v>13.157777118622532</c:v>
                </c:pt>
                <c:pt idx="169">
                  <c:v>5.0139254693969209</c:v>
                </c:pt>
                <c:pt idx="170">
                  <c:v>6.4737627566648044</c:v>
                </c:pt>
                <c:pt idx="171">
                  <c:v>7.4906466396546021</c:v>
                </c:pt>
                <c:pt idx="172">
                  <c:v>7.0865179722525626</c:v>
                </c:pt>
                <c:pt idx="173">
                  <c:v>8.777097648228521</c:v>
                </c:pt>
                <c:pt idx="174">
                  <c:v>6.7959572480043748</c:v>
                </c:pt>
                <c:pt idx="175">
                  <c:v>6.1620986244531624</c:v>
                </c:pt>
                <c:pt idx="176">
                  <c:v>6.7333656958540899</c:v>
                </c:pt>
                <c:pt idx="177">
                  <c:v>5.9550151125835953</c:v>
                </c:pt>
                <c:pt idx="178">
                  <c:v>7.843176116330838</c:v>
                </c:pt>
                <c:pt idx="179">
                  <c:v>6.6415884210687226</c:v>
                </c:pt>
                <c:pt idx="180">
                  <c:v>7.7060464816270908</c:v>
                </c:pt>
                <c:pt idx="181">
                  <c:v>7.1409046038266863</c:v>
                </c:pt>
                <c:pt idx="182">
                  <c:v>7.5613388896974945</c:v>
                </c:pt>
                <c:pt idx="183">
                  <c:v>9.6571359961359811</c:v>
                </c:pt>
                <c:pt idx="184">
                  <c:v>7.6686640878196366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6C-4918-969B-348ECA746874}"/>
            </c:ext>
          </c:extLst>
        </c:ser>
        <c:ser>
          <c:idx val="7"/>
          <c:order val="1"/>
          <c:tx>
            <c:v>Cl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Anions'!$BV$20:$BV$204</c:f>
              <c:numCache>
                <c:formatCode>General</c:formatCode>
                <c:ptCount val="185"/>
                <c:pt idx="0">
                  <c:v>0.43863346928404379</c:v>
                </c:pt>
                <c:pt idx="1">
                  <c:v>1.1760512036654462</c:v>
                </c:pt>
                <c:pt idx="2">
                  <c:v>0.57349894986369154</c:v>
                </c:pt>
                <c:pt idx="3">
                  <c:v>0.68788098091667482</c:v>
                </c:pt>
                <c:pt idx="4">
                  <c:v>0.73583146117068521</c:v>
                </c:pt>
                <c:pt idx="7">
                  <c:v>0.85581334523739705</c:v>
                </c:pt>
                <c:pt idx="8">
                  <c:v>1.0719780493269409</c:v>
                </c:pt>
                <c:pt idx="9">
                  <c:v>1.1394225945935337</c:v>
                </c:pt>
                <c:pt idx="10">
                  <c:v>1.1467230206392707</c:v>
                </c:pt>
                <c:pt idx="11">
                  <c:v>1.232557294958289</c:v>
                </c:pt>
                <c:pt idx="12">
                  <c:v>1.2113616646669516</c:v>
                </c:pt>
                <c:pt idx="13">
                  <c:v>1.3445555864451328</c:v>
                </c:pt>
                <c:pt idx="14">
                  <c:v>1.3116051429561866</c:v>
                </c:pt>
                <c:pt idx="15">
                  <c:v>1.2922966559029789</c:v>
                </c:pt>
                <c:pt idx="16">
                  <c:v>1.3725297912017838</c:v>
                </c:pt>
                <c:pt idx="17">
                  <c:v>1.2214202708300133</c:v>
                </c:pt>
                <c:pt idx="18">
                  <c:v>1.3010891792387729</c:v>
                </c:pt>
                <c:pt idx="19">
                  <c:v>1.3992577993166926</c:v>
                </c:pt>
                <c:pt idx="20">
                  <c:v>1.4168809939021194</c:v>
                </c:pt>
                <c:pt idx="21">
                  <c:v>1.3068434344501636</c:v>
                </c:pt>
                <c:pt idx="22">
                  <c:v>1.39766838406271</c:v>
                </c:pt>
                <c:pt idx="23">
                  <c:v>1.4327319087024717</c:v>
                </c:pt>
                <c:pt idx="24">
                  <c:v>1.423834972480321</c:v>
                </c:pt>
                <c:pt idx="25">
                  <c:v>1.1718829045049644</c:v>
                </c:pt>
                <c:pt idx="26">
                  <c:v>1.5835496746003686</c:v>
                </c:pt>
                <c:pt idx="27">
                  <c:v>1.3562107720777654</c:v>
                </c:pt>
                <c:pt idx="28">
                  <c:v>1.4522906827680855</c:v>
                </c:pt>
                <c:pt idx="29">
                  <c:v>1.3180759237579192</c:v>
                </c:pt>
                <c:pt idx="30">
                  <c:v>1.104326105490498</c:v>
                </c:pt>
                <c:pt idx="31">
                  <c:v>1.4145157770912513</c:v>
                </c:pt>
                <c:pt idx="32">
                  <c:v>1.2196025278717961</c:v>
                </c:pt>
                <c:pt idx="33">
                  <c:v>1.3264326703082761</c:v>
                </c:pt>
                <c:pt idx="34">
                  <c:v>1.2488604927450657</c:v>
                </c:pt>
                <c:pt idx="35">
                  <c:v>1.2176529995316145</c:v>
                </c:pt>
                <c:pt idx="36">
                  <c:v>1.3207186306763958</c:v>
                </c:pt>
                <c:pt idx="37">
                  <c:v>1.2053467877733279</c:v>
                </c:pt>
                <c:pt idx="38">
                  <c:v>1.4009631807605281</c:v>
                </c:pt>
                <c:pt idx="39">
                  <c:v>1.4078808926297481</c:v>
                </c:pt>
                <c:pt idx="40">
                  <c:v>1.417456903106167</c:v>
                </c:pt>
                <c:pt idx="41">
                  <c:v>1.4429070311102128</c:v>
                </c:pt>
                <c:pt idx="42">
                  <c:v>1.3388407722959463</c:v>
                </c:pt>
                <c:pt idx="43">
                  <c:v>1.3433814338664227</c:v>
                </c:pt>
                <c:pt idx="44">
                  <c:v>1.3598161776215643</c:v>
                </c:pt>
                <c:pt idx="45">
                  <c:v>1.3567599919961266</c:v>
                </c:pt>
                <c:pt idx="46">
                  <c:v>1.3442538172131882</c:v>
                </c:pt>
                <c:pt idx="47">
                  <c:v>1.3350081910947595</c:v>
                </c:pt>
                <c:pt idx="48">
                  <c:v>1.357903137205839</c:v>
                </c:pt>
                <c:pt idx="49">
                  <c:v>1.3636646571326942</c:v>
                </c:pt>
                <c:pt idx="50">
                  <c:v>1.3551868411960237</c:v>
                </c:pt>
                <c:pt idx="51">
                  <c:v>1.3431139375194046</c:v>
                </c:pt>
                <c:pt idx="52">
                  <c:v>1.3420484747942381</c:v>
                </c:pt>
                <c:pt idx="53">
                  <c:v>1.3624565348678597</c:v>
                </c:pt>
                <c:pt idx="54">
                  <c:v>1.3373151534512637</c:v>
                </c:pt>
                <c:pt idx="55">
                  <c:v>1.3588462160553105</c:v>
                </c:pt>
                <c:pt idx="56">
                  <c:v>1.3677822366314509</c:v>
                </c:pt>
                <c:pt idx="57">
                  <c:v>1.3605406705047454</c:v>
                </c:pt>
                <c:pt idx="58">
                  <c:v>1.3678163197768165</c:v>
                </c:pt>
                <c:pt idx="59">
                  <c:v>1.2817542747267949</c:v>
                </c:pt>
                <c:pt idx="60">
                  <c:v>1.2604765586688114</c:v>
                </c:pt>
                <c:pt idx="61">
                  <c:v>1.30799995005323</c:v>
                </c:pt>
                <c:pt idx="62">
                  <c:v>1.2830657216431236</c:v>
                </c:pt>
                <c:pt idx="63">
                  <c:v>1.2518035584506297</c:v>
                </c:pt>
                <c:pt idx="64">
                  <c:v>1.3748164176962077</c:v>
                </c:pt>
                <c:pt idx="65">
                  <c:v>1.2606693097334534</c:v>
                </c:pt>
                <c:pt idx="66">
                  <c:v>1.3902780988082581</c:v>
                </c:pt>
                <c:pt idx="67">
                  <c:v>1.2577727354952493</c:v>
                </c:pt>
                <c:pt idx="68">
                  <c:v>1.3283444188289808</c:v>
                </c:pt>
                <c:pt idx="69">
                  <c:v>1.2670422922815923</c:v>
                </c:pt>
                <c:pt idx="70">
                  <c:v>1.3205646653334893</c:v>
                </c:pt>
                <c:pt idx="71">
                  <c:v>1.2873248965226338</c:v>
                </c:pt>
                <c:pt idx="72">
                  <c:v>1.2896464590915933</c:v>
                </c:pt>
                <c:pt idx="73">
                  <c:v>1.2996459825791291</c:v>
                </c:pt>
                <c:pt idx="74">
                  <c:v>1.2964243566584028</c:v>
                </c:pt>
                <c:pt idx="75">
                  <c:v>1.3266375856712165</c:v>
                </c:pt>
                <c:pt idx="76">
                  <c:v>1.2873709015171475</c:v>
                </c:pt>
                <c:pt idx="77">
                  <c:v>1.2867209431867619</c:v>
                </c:pt>
                <c:pt idx="78">
                  <c:v>1.2809581504649274</c:v>
                </c:pt>
                <c:pt idx="79">
                  <c:v>1.2234925895497186</c:v>
                </c:pt>
                <c:pt idx="80">
                  <c:v>1.3320282049491292</c:v>
                </c:pt>
                <c:pt idx="81">
                  <c:v>1.3238139856227589</c:v>
                </c:pt>
                <c:pt idx="82">
                  <c:v>1.4201075225973256</c:v>
                </c:pt>
                <c:pt idx="83">
                  <c:v>1.5785374980074267</c:v>
                </c:pt>
                <c:pt idx="84">
                  <c:v>1.4473148067339783</c:v>
                </c:pt>
                <c:pt idx="85">
                  <c:v>1.4941879207117572</c:v>
                </c:pt>
                <c:pt idx="86">
                  <c:v>1.3245423279357513</c:v>
                </c:pt>
                <c:pt idx="87">
                  <c:v>1.4351096613855854</c:v>
                </c:pt>
                <c:pt idx="88">
                  <c:v>1.5215909436270656</c:v>
                </c:pt>
                <c:pt idx="89">
                  <c:v>1.3874481825003084</c:v>
                </c:pt>
                <c:pt idx="90">
                  <c:v>1.4676969917733529</c:v>
                </c:pt>
                <c:pt idx="91">
                  <c:v>1.2706424279376012</c:v>
                </c:pt>
                <c:pt idx="92">
                  <c:v>1.3903689179572634</c:v>
                </c:pt>
                <c:pt idx="93">
                  <c:v>1.3724439228018614</c:v>
                </c:pt>
                <c:pt idx="94">
                  <c:v>1.3419763059237249</c:v>
                </c:pt>
                <c:pt idx="95">
                  <c:v>1.3743751555657657</c:v>
                </c:pt>
                <c:pt idx="96">
                  <c:v>1.4210315157641078</c:v>
                </c:pt>
                <c:pt idx="97">
                  <c:v>1.4234165889531745</c:v>
                </c:pt>
                <c:pt idx="98">
                  <c:v>1.4427864675317754</c:v>
                </c:pt>
                <c:pt idx="99">
                  <c:v>1.3581726685210076</c:v>
                </c:pt>
                <c:pt idx="100">
                  <c:v>1.4425708927855891</c:v>
                </c:pt>
                <c:pt idx="101">
                  <c:v>1.4500570429539736</c:v>
                </c:pt>
                <c:pt idx="102">
                  <c:v>1.3353384497831704</c:v>
                </c:pt>
                <c:pt idx="103">
                  <c:v>1.3903760800777181</c:v>
                </c:pt>
                <c:pt idx="104">
                  <c:v>1.3213357060830677</c:v>
                </c:pt>
                <c:pt idx="105">
                  <c:v>1.323042982895998</c:v>
                </c:pt>
                <c:pt idx="106">
                  <c:v>1.3066752808983231</c:v>
                </c:pt>
                <c:pt idx="107">
                  <c:v>1.3901817885121721</c:v>
                </c:pt>
                <c:pt idx="108">
                  <c:v>1.275448072890478</c:v>
                </c:pt>
                <c:pt idx="109">
                  <c:v>1.2951393906279518</c:v>
                </c:pt>
                <c:pt idx="110">
                  <c:v>1.3006348051066636</c:v>
                </c:pt>
                <c:pt idx="111">
                  <c:v>1.3374233960198239</c:v>
                </c:pt>
                <c:pt idx="112">
                  <c:v>1.3551671176888067</c:v>
                </c:pt>
                <c:pt idx="113">
                  <c:v>1.3359634989925493</c:v>
                </c:pt>
                <c:pt idx="114">
                  <c:v>1.3453225545446781</c:v>
                </c:pt>
                <c:pt idx="115">
                  <c:v>1.4533274505423111</c:v>
                </c:pt>
                <c:pt idx="116">
                  <c:v>1.4627269961692788</c:v>
                </c:pt>
                <c:pt idx="117">
                  <c:v>1.3597901286227223</c:v>
                </c:pt>
                <c:pt idx="118">
                  <c:v>1.4947774979074877</c:v>
                </c:pt>
                <c:pt idx="119">
                  <c:v>1.4269034288867259</c:v>
                </c:pt>
                <c:pt idx="120">
                  <c:v>1.4752384126599847</c:v>
                </c:pt>
                <c:pt idx="121">
                  <c:v>1.4328893880302533</c:v>
                </c:pt>
                <c:pt idx="122">
                  <c:v>1.4327711697091985</c:v>
                </c:pt>
                <c:pt idx="123">
                  <c:v>1.4375207295607584</c:v>
                </c:pt>
                <c:pt idx="124">
                  <c:v>1.4324131590154405</c:v>
                </c:pt>
                <c:pt idx="125">
                  <c:v>1.4003085311999481</c:v>
                </c:pt>
                <c:pt idx="126">
                  <c:v>1.4069018411721184</c:v>
                </c:pt>
                <c:pt idx="127">
                  <c:v>1.4311315860951612</c:v>
                </c:pt>
                <c:pt idx="128">
                  <c:v>1.3954460275155227</c:v>
                </c:pt>
                <c:pt idx="129">
                  <c:v>1.4705824999835093</c:v>
                </c:pt>
                <c:pt idx="130">
                  <c:v>1.4433409538710176</c:v>
                </c:pt>
                <c:pt idx="131">
                  <c:v>1.3909368806310485</c:v>
                </c:pt>
                <c:pt idx="132">
                  <c:v>1.4917227969900124</c:v>
                </c:pt>
                <c:pt idx="133">
                  <c:v>1.4141859102674126</c:v>
                </c:pt>
                <c:pt idx="134">
                  <c:v>1.2563483755088196</c:v>
                </c:pt>
                <c:pt idx="135">
                  <c:v>1.3978279014948427</c:v>
                </c:pt>
                <c:pt idx="136">
                  <c:v>1.4181049538991504</c:v>
                </c:pt>
                <c:pt idx="137">
                  <c:v>1.4608860969561663</c:v>
                </c:pt>
                <c:pt idx="138">
                  <c:v>1.3852449329320558</c:v>
                </c:pt>
                <c:pt idx="139">
                  <c:v>1.3690287808846762</c:v>
                </c:pt>
                <c:pt idx="140">
                  <c:v>1.2873012801485635</c:v>
                </c:pt>
                <c:pt idx="141">
                  <c:v>1.2928851624809012</c:v>
                </c:pt>
                <c:pt idx="142">
                  <c:v>1.3660406409946186</c:v>
                </c:pt>
                <c:pt idx="143">
                  <c:v>1.3219772717187326</c:v>
                </c:pt>
                <c:pt idx="144">
                  <c:v>1.3471821947068485</c:v>
                </c:pt>
                <c:pt idx="145">
                  <c:v>1.350875561160477</c:v>
                </c:pt>
                <c:pt idx="146">
                  <c:v>1.3282062582356977</c:v>
                </c:pt>
                <c:pt idx="147">
                  <c:v>1.3508287024875985</c:v>
                </c:pt>
                <c:pt idx="148">
                  <c:v>1.3363630270828706</c:v>
                </c:pt>
                <c:pt idx="149">
                  <c:v>1.3843697090842773</c:v>
                </c:pt>
                <c:pt idx="150">
                  <c:v>1.3584587235402996</c:v>
                </c:pt>
                <c:pt idx="151">
                  <c:v>1.3265246887098776</c:v>
                </c:pt>
                <c:pt idx="152">
                  <c:v>1.3162946193713021</c:v>
                </c:pt>
                <c:pt idx="153">
                  <c:v>1.280758090776597</c:v>
                </c:pt>
                <c:pt idx="154">
                  <c:v>1.479758957686774</c:v>
                </c:pt>
                <c:pt idx="155">
                  <c:v>1.3830128475581327</c:v>
                </c:pt>
                <c:pt idx="156">
                  <c:v>1.3719291511159211</c:v>
                </c:pt>
                <c:pt idx="157">
                  <c:v>1.3588419380310071</c:v>
                </c:pt>
                <c:pt idx="158">
                  <c:v>1.3902636966892261</c:v>
                </c:pt>
                <c:pt idx="159">
                  <c:v>1.4337768026718765</c:v>
                </c:pt>
                <c:pt idx="160">
                  <c:v>1.3810767305209357</c:v>
                </c:pt>
                <c:pt idx="161">
                  <c:v>1.4119797059439605</c:v>
                </c:pt>
                <c:pt idx="162">
                  <c:v>1.3879026065837521</c:v>
                </c:pt>
                <c:pt idx="163">
                  <c:v>1.4030270231582618</c:v>
                </c:pt>
                <c:pt idx="164">
                  <c:v>1.4494022768811643</c:v>
                </c:pt>
                <c:pt idx="165">
                  <c:v>1.3240290445408467</c:v>
                </c:pt>
                <c:pt idx="166">
                  <c:v>1.2995177471990542</c:v>
                </c:pt>
                <c:pt idx="167">
                  <c:v>1.2979761528673783</c:v>
                </c:pt>
                <c:pt idx="168">
                  <c:v>2.0026230244711201</c:v>
                </c:pt>
                <c:pt idx="169">
                  <c:v>1.3280283505420902</c:v>
                </c:pt>
                <c:pt idx="170">
                  <c:v>1.2862127665261454</c:v>
                </c:pt>
                <c:pt idx="171">
                  <c:v>1.3729099452302398</c:v>
                </c:pt>
                <c:pt idx="172">
                  <c:v>1.2860755326679632</c:v>
                </c:pt>
                <c:pt idx="173">
                  <c:v>1.347828266317725</c:v>
                </c:pt>
                <c:pt idx="174">
                  <c:v>1.3064547509015809</c:v>
                </c:pt>
                <c:pt idx="175">
                  <c:v>1.4030922164296704</c:v>
                </c:pt>
                <c:pt idx="176">
                  <c:v>1.334170667508533</c:v>
                </c:pt>
                <c:pt idx="177">
                  <c:v>1.4327644415324492</c:v>
                </c:pt>
                <c:pt idx="178">
                  <c:v>1.4372138450324314</c:v>
                </c:pt>
                <c:pt idx="179">
                  <c:v>1.4999721993776429</c:v>
                </c:pt>
                <c:pt idx="180">
                  <c:v>1.2884098646905673</c:v>
                </c:pt>
                <c:pt idx="181">
                  <c:v>1.3301161097358427</c:v>
                </c:pt>
                <c:pt idx="182">
                  <c:v>1.3409641530096557</c:v>
                </c:pt>
                <c:pt idx="183">
                  <c:v>1.422888384752734</c:v>
                </c:pt>
                <c:pt idx="184">
                  <c:v>1.4103905042098452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6C-4918-969B-348ECA746874}"/>
            </c:ext>
          </c:extLst>
        </c:ser>
        <c:ser>
          <c:idx val="8"/>
          <c:order val="2"/>
          <c:tx>
            <c:v>NO3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Anions'!$BW$20:$BW$204</c:f>
              <c:numCache>
                <c:formatCode>General</c:formatCode>
                <c:ptCount val="185"/>
                <c:pt idx="0">
                  <c:v>7.2118443134172594E-2</c:v>
                </c:pt>
                <c:pt idx="1">
                  <c:v>0.17552217451951388</c:v>
                </c:pt>
                <c:pt idx="2">
                  <c:v>7.3672031823091372E-2</c:v>
                </c:pt>
                <c:pt idx="3">
                  <c:v>0.12023207525297701</c:v>
                </c:pt>
                <c:pt idx="4">
                  <c:v>0.1076062578491233</c:v>
                </c:pt>
                <c:pt idx="7">
                  <c:v>0.20362138118810266</c:v>
                </c:pt>
                <c:pt idx="8">
                  <c:v>0.2448174038413084</c:v>
                </c:pt>
                <c:pt idx="9">
                  <c:v>0.29824301353792076</c:v>
                </c:pt>
                <c:pt idx="10">
                  <c:v>0.32383563050082087</c:v>
                </c:pt>
                <c:pt idx="11">
                  <c:v>0.26508632206020299</c:v>
                </c:pt>
                <c:pt idx="12">
                  <c:v>0.29066697366594252</c:v>
                </c:pt>
                <c:pt idx="13">
                  <c:v>0.31347752299363829</c:v>
                </c:pt>
                <c:pt idx="14">
                  <c:v>0.28764282121533863</c:v>
                </c:pt>
                <c:pt idx="15">
                  <c:v>0.3336980914019681</c:v>
                </c:pt>
                <c:pt idx="16">
                  <c:v>0.35227128652986139</c:v>
                </c:pt>
                <c:pt idx="17">
                  <c:v>0.2518176872096321</c:v>
                </c:pt>
                <c:pt idx="18">
                  <c:v>0.39244094404401553</c:v>
                </c:pt>
                <c:pt idx="19">
                  <c:v>0.3614335908939208</c:v>
                </c:pt>
                <c:pt idx="20">
                  <c:v>0.33120471853212102</c:v>
                </c:pt>
                <c:pt idx="21">
                  <c:v>0.35736480476788757</c:v>
                </c:pt>
                <c:pt idx="22">
                  <c:v>0.37230004293718461</c:v>
                </c:pt>
                <c:pt idx="23">
                  <c:v>0.30469279890526962</c:v>
                </c:pt>
                <c:pt idx="24">
                  <c:v>0.33950977526056109</c:v>
                </c:pt>
                <c:pt idx="25">
                  <c:v>0.36278917123616261</c:v>
                </c:pt>
                <c:pt idx="26">
                  <c:v>0.388002937630822</c:v>
                </c:pt>
                <c:pt idx="27">
                  <c:v>0.37240412172651527</c:v>
                </c:pt>
                <c:pt idx="28">
                  <c:v>0.37996409413630616</c:v>
                </c:pt>
                <c:pt idx="29">
                  <c:v>0.34695530997797652</c:v>
                </c:pt>
                <c:pt idx="30">
                  <c:v>0.29511129949859738</c:v>
                </c:pt>
                <c:pt idx="31">
                  <c:v>0.36116013596178403</c:v>
                </c:pt>
                <c:pt idx="32">
                  <c:v>0.28422463796842995</c:v>
                </c:pt>
                <c:pt idx="33">
                  <c:v>0.33450530733243233</c:v>
                </c:pt>
                <c:pt idx="34">
                  <c:v>0.30949244538542858</c:v>
                </c:pt>
                <c:pt idx="35">
                  <c:v>0.29953344967625056</c:v>
                </c:pt>
                <c:pt idx="36">
                  <c:v>0.34101267375713229</c:v>
                </c:pt>
                <c:pt idx="37">
                  <c:v>0.31034289262327752</c:v>
                </c:pt>
                <c:pt idx="38">
                  <c:v>0.37110213199574538</c:v>
                </c:pt>
                <c:pt idx="39">
                  <c:v>0.38210749330290983</c:v>
                </c:pt>
                <c:pt idx="40">
                  <c:v>0.36803161324893496</c:v>
                </c:pt>
                <c:pt idx="41">
                  <c:v>0.37421701211507991</c:v>
                </c:pt>
                <c:pt idx="42">
                  <c:v>0.36980085403326651</c:v>
                </c:pt>
                <c:pt idx="43">
                  <c:v>0.37115572980329242</c:v>
                </c:pt>
                <c:pt idx="44">
                  <c:v>0.37667089123108444</c:v>
                </c:pt>
                <c:pt idx="45">
                  <c:v>0.37395162185924141</c:v>
                </c:pt>
                <c:pt idx="46">
                  <c:v>0.37696746686969523</c:v>
                </c:pt>
                <c:pt idx="47">
                  <c:v>0.37522169788619636</c:v>
                </c:pt>
                <c:pt idx="48">
                  <c:v>0.38172462817364533</c:v>
                </c:pt>
                <c:pt idx="49">
                  <c:v>0.38220924306294479</c:v>
                </c:pt>
                <c:pt idx="50">
                  <c:v>0.38358931211990327</c:v>
                </c:pt>
                <c:pt idx="51">
                  <c:v>0.36448555052033732</c:v>
                </c:pt>
                <c:pt idx="52">
                  <c:v>0.36931221682548648</c:v>
                </c:pt>
                <c:pt idx="53">
                  <c:v>0.3475311483704327</c:v>
                </c:pt>
                <c:pt idx="54">
                  <c:v>0.34957666199883364</c:v>
                </c:pt>
                <c:pt idx="55">
                  <c:v>0.35505202046199791</c:v>
                </c:pt>
                <c:pt idx="56">
                  <c:v>0.35506280109440136</c:v>
                </c:pt>
                <c:pt idx="57">
                  <c:v>0.35661129193054486</c:v>
                </c:pt>
                <c:pt idx="58">
                  <c:v>0.3633033917690715</c:v>
                </c:pt>
                <c:pt idx="59">
                  <c:v>0.34291786926565332</c:v>
                </c:pt>
                <c:pt idx="60">
                  <c:v>0.32916071316511919</c:v>
                </c:pt>
                <c:pt idx="61">
                  <c:v>0.33411234226939052</c:v>
                </c:pt>
                <c:pt idx="62">
                  <c:v>0.33191676847466201</c:v>
                </c:pt>
                <c:pt idx="63">
                  <c:v>0.33383413216140645</c:v>
                </c:pt>
                <c:pt idx="64">
                  <c:v>0.35572160761949106</c:v>
                </c:pt>
                <c:pt idx="65">
                  <c:v>0.33565921452573827</c:v>
                </c:pt>
                <c:pt idx="66">
                  <c:v>0.37304946954511908</c:v>
                </c:pt>
                <c:pt idx="67">
                  <c:v>0.34037473887075897</c:v>
                </c:pt>
                <c:pt idx="68">
                  <c:v>0.3404688837873403</c:v>
                </c:pt>
                <c:pt idx="69">
                  <c:v>0.33211640321575464</c:v>
                </c:pt>
                <c:pt idx="70">
                  <c:v>0.3441176526765467</c:v>
                </c:pt>
                <c:pt idx="71">
                  <c:v>0.33702295710010666</c:v>
                </c:pt>
                <c:pt idx="72">
                  <c:v>0.34488496344539976</c:v>
                </c:pt>
                <c:pt idx="73">
                  <c:v>0.34271093606612169</c:v>
                </c:pt>
                <c:pt idx="74">
                  <c:v>0.34663109920894147</c:v>
                </c:pt>
                <c:pt idx="75">
                  <c:v>0.35113067679538235</c:v>
                </c:pt>
                <c:pt idx="76">
                  <c:v>0.33792570884437734</c:v>
                </c:pt>
                <c:pt idx="77">
                  <c:v>0.33802366262075451</c:v>
                </c:pt>
                <c:pt idx="78">
                  <c:v>0.3313592197076437</c:v>
                </c:pt>
                <c:pt idx="79">
                  <c:v>0.31660933961527277</c:v>
                </c:pt>
                <c:pt idx="80">
                  <c:v>0.34601482866390687</c:v>
                </c:pt>
                <c:pt idx="81">
                  <c:v>0.35344467420363579</c:v>
                </c:pt>
                <c:pt idx="82">
                  <c:v>0.38318448165162539</c:v>
                </c:pt>
                <c:pt idx="83">
                  <c:v>0.40568327539454313</c:v>
                </c:pt>
                <c:pt idx="84">
                  <c:v>0.37775139930478785</c:v>
                </c:pt>
                <c:pt idx="85">
                  <c:v>0.37819278156038372</c:v>
                </c:pt>
                <c:pt idx="86">
                  <c:v>0.33954136331738177</c:v>
                </c:pt>
                <c:pt idx="87">
                  <c:v>0.37297204500331199</c:v>
                </c:pt>
                <c:pt idx="88">
                  <c:v>0.36827513432594711</c:v>
                </c:pt>
                <c:pt idx="89">
                  <c:v>0.36232382430658755</c:v>
                </c:pt>
                <c:pt idx="90">
                  <c:v>0.36117880532035629</c:v>
                </c:pt>
                <c:pt idx="91">
                  <c:v>0.32999379763766684</c:v>
                </c:pt>
                <c:pt idx="92">
                  <c:v>0.33972989478217058</c:v>
                </c:pt>
                <c:pt idx="93">
                  <c:v>0.33149012957880397</c:v>
                </c:pt>
                <c:pt idx="94">
                  <c:v>0.32580953567647947</c:v>
                </c:pt>
                <c:pt idx="95">
                  <c:v>0.32973372557968572</c:v>
                </c:pt>
                <c:pt idx="96">
                  <c:v>0.32977581808223894</c:v>
                </c:pt>
                <c:pt idx="97">
                  <c:v>0.32976162085518329</c:v>
                </c:pt>
                <c:pt idx="98">
                  <c:v>0.32594196482647358</c:v>
                </c:pt>
                <c:pt idx="99">
                  <c:v>0.3248394554484661</c:v>
                </c:pt>
                <c:pt idx="100">
                  <c:v>0.34292691358005073</c:v>
                </c:pt>
                <c:pt idx="101">
                  <c:v>0.33055665088858771</c:v>
                </c:pt>
                <c:pt idx="102">
                  <c:v>0.31975469728990891</c:v>
                </c:pt>
                <c:pt idx="103">
                  <c:v>0.34143157265527962</c:v>
                </c:pt>
                <c:pt idx="104">
                  <c:v>0.34403633070917455</c:v>
                </c:pt>
                <c:pt idx="105">
                  <c:v>0.340791192561062</c:v>
                </c:pt>
                <c:pt idx="106">
                  <c:v>0.33954392872580685</c:v>
                </c:pt>
                <c:pt idx="107">
                  <c:v>0.33810892968645528</c:v>
                </c:pt>
                <c:pt idx="108">
                  <c:v>0.3333271949692822</c:v>
                </c:pt>
                <c:pt idx="109">
                  <c:v>0.34111248740789746</c:v>
                </c:pt>
                <c:pt idx="110">
                  <c:v>0.33649260401550635</c:v>
                </c:pt>
                <c:pt idx="111">
                  <c:v>0.34376553365185147</c:v>
                </c:pt>
                <c:pt idx="112">
                  <c:v>0.34531162929630349</c:v>
                </c:pt>
                <c:pt idx="113">
                  <c:v>0.33925729008834621</c:v>
                </c:pt>
                <c:pt idx="114">
                  <c:v>0.34251115652134512</c:v>
                </c:pt>
                <c:pt idx="115">
                  <c:v>0.39895810825981054</c:v>
                </c:pt>
                <c:pt idx="116">
                  <c:v>0.34699453978721617</c:v>
                </c:pt>
                <c:pt idx="117">
                  <c:v>0.35714680196545817</c:v>
                </c:pt>
                <c:pt idx="118">
                  <c:v>0.44680194289593239</c:v>
                </c:pt>
                <c:pt idx="119">
                  <c:v>0.34330087713741514</c:v>
                </c:pt>
                <c:pt idx="120">
                  <c:v>0.4885151346023946</c:v>
                </c:pt>
                <c:pt idx="121">
                  <c:v>0.4168354461968819</c:v>
                </c:pt>
                <c:pt idx="122">
                  <c:v>0.47874336038673648</c:v>
                </c:pt>
                <c:pt idx="123">
                  <c:v>0.32837455177600611</c:v>
                </c:pt>
                <c:pt idx="124">
                  <c:v>0.35698726916053541</c:v>
                </c:pt>
                <c:pt idx="125">
                  <c:v>0.60128510988709027</c:v>
                </c:pt>
                <c:pt idx="126">
                  <c:v>0.36854517220494165</c:v>
                </c:pt>
                <c:pt idx="127">
                  <c:v>0.40779850578565957</c:v>
                </c:pt>
                <c:pt idx="128">
                  <c:v>0.37902943094939906</c:v>
                </c:pt>
                <c:pt idx="129">
                  <c:v>0.42470201263334351</c:v>
                </c:pt>
                <c:pt idx="130">
                  <c:v>0.46581771764096591</c:v>
                </c:pt>
                <c:pt idx="131">
                  <c:v>0.5102466320773269</c:v>
                </c:pt>
                <c:pt idx="132">
                  <c:v>0.43090623959105812</c:v>
                </c:pt>
                <c:pt idx="133">
                  <c:v>0.4940704647453808</c:v>
                </c:pt>
                <c:pt idx="134">
                  <c:v>0.38428687470575518</c:v>
                </c:pt>
                <c:pt idx="135">
                  <c:v>0.44256875359243752</c:v>
                </c:pt>
                <c:pt idx="136">
                  <c:v>0.34267559059250696</c:v>
                </c:pt>
                <c:pt idx="137">
                  <c:v>0.32790923355971907</c:v>
                </c:pt>
                <c:pt idx="138">
                  <c:v>0.39351028809670263</c:v>
                </c:pt>
                <c:pt idx="139">
                  <c:v>0.3904202941346675</c:v>
                </c:pt>
                <c:pt idx="140">
                  <c:v>0.34433710844246035</c:v>
                </c:pt>
                <c:pt idx="141">
                  <c:v>0.44311894806481927</c:v>
                </c:pt>
                <c:pt idx="142">
                  <c:v>0.40934831121806409</c:v>
                </c:pt>
                <c:pt idx="143">
                  <c:v>0.38919266507199651</c:v>
                </c:pt>
                <c:pt idx="144">
                  <c:v>0.35956678495192912</c:v>
                </c:pt>
                <c:pt idx="145">
                  <c:v>0.36270526152785854</c:v>
                </c:pt>
                <c:pt idx="146">
                  <c:v>0.36789828260921892</c:v>
                </c:pt>
                <c:pt idx="147">
                  <c:v>0.34941534222206827</c:v>
                </c:pt>
                <c:pt idx="148">
                  <c:v>0.37788459982483658</c:v>
                </c:pt>
                <c:pt idx="149">
                  <c:v>0.37485606176867886</c:v>
                </c:pt>
                <c:pt idx="150">
                  <c:v>0.36030582196755606</c:v>
                </c:pt>
                <c:pt idx="151">
                  <c:v>0.38960693750493763</c:v>
                </c:pt>
                <c:pt idx="152">
                  <c:v>0.35440978758869596</c:v>
                </c:pt>
                <c:pt idx="153">
                  <c:v>0.35762013130613124</c:v>
                </c:pt>
                <c:pt idx="154">
                  <c:v>0.40274475207431371</c:v>
                </c:pt>
                <c:pt idx="155">
                  <c:v>0.35902443180974836</c:v>
                </c:pt>
                <c:pt idx="156">
                  <c:v>0.36750226301075017</c:v>
                </c:pt>
                <c:pt idx="157">
                  <c:v>0.38230162745184415</c:v>
                </c:pt>
                <c:pt idx="158">
                  <c:v>0.35026551907442294</c:v>
                </c:pt>
                <c:pt idx="159">
                  <c:v>0.37540845329141193</c:v>
                </c:pt>
                <c:pt idx="160">
                  <c:v>0.46244507796240275</c:v>
                </c:pt>
                <c:pt idx="161">
                  <c:v>0.37555291381526984</c:v>
                </c:pt>
                <c:pt idx="162">
                  <c:v>0.35216468161033637</c:v>
                </c:pt>
                <c:pt idx="163">
                  <c:v>0.38481711767048288</c:v>
                </c:pt>
                <c:pt idx="164">
                  <c:v>0.3403833509833043</c:v>
                </c:pt>
                <c:pt idx="165">
                  <c:v>0.35633762581661543</c:v>
                </c:pt>
                <c:pt idx="166">
                  <c:v>0.33727922564508866</c:v>
                </c:pt>
                <c:pt idx="167">
                  <c:v>0.35770566377827478</c:v>
                </c:pt>
                <c:pt idx="168">
                  <c:v>0.39381080877785446</c:v>
                </c:pt>
                <c:pt idx="169">
                  <c:v>0.30534730413034589</c:v>
                </c:pt>
                <c:pt idx="170">
                  <c:v>0.32311729583136067</c:v>
                </c:pt>
                <c:pt idx="171">
                  <c:v>0.30507534521362001</c:v>
                </c:pt>
                <c:pt idx="172">
                  <c:v>0.26119390299078243</c:v>
                </c:pt>
                <c:pt idx="173">
                  <c:v>0.29726895431147365</c:v>
                </c:pt>
                <c:pt idx="174">
                  <c:v>0.11920251700861692</c:v>
                </c:pt>
                <c:pt idx="175">
                  <c:v>0.14480498403052403</c:v>
                </c:pt>
                <c:pt idx="176">
                  <c:v>0.31041907821149878</c:v>
                </c:pt>
                <c:pt idx="177">
                  <c:v>0.20703334474947588</c:v>
                </c:pt>
                <c:pt idx="178">
                  <c:v>0.27953687803717231</c:v>
                </c:pt>
                <c:pt idx="179">
                  <c:v>0.27256645028389531</c:v>
                </c:pt>
                <c:pt idx="180">
                  <c:v>0.10978619328035369</c:v>
                </c:pt>
                <c:pt idx="181">
                  <c:v>2.7595613324396438E-2</c:v>
                </c:pt>
                <c:pt idx="182">
                  <c:v>1.1459453965812511E-2</c:v>
                </c:pt>
                <c:pt idx="183">
                  <c:v>1.6699882753910704E-2</c:v>
                </c:pt>
                <c:pt idx="184">
                  <c:v>1.6772111896191048E-2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6C-4918-969B-348ECA746874}"/>
            </c:ext>
          </c:extLst>
        </c:ser>
        <c:ser>
          <c:idx val="9"/>
          <c:order val="3"/>
          <c:tx>
            <c:v>Br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Anions'!$BX$20:$BX$204</c:f>
              <c:numCache>
                <c:formatCode>General</c:formatCode>
                <c:ptCount val="185"/>
                <c:pt idx="0">
                  <c:v>0.35728313008113177</c:v>
                </c:pt>
                <c:pt idx="1">
                  <c:v>0.46488090080345329</c:v>
                </c:pt>
                <c:pt idx="2">
                  <c:v>0.57592005462612261</c:v>
                </c:pt>
                <c:pt idx="3">
                  <c:v>0.70410646354473028</c:v>
                </c:pt>
                <c:pt idx="4">
                  <c:v>0.70689265027046888</c:v>
                </c:pt>
                <c:pt idx="7">
                  <c:v>0.78157557675787515</c:v>
                </c:pt>
                <c:pt idx="8">
                  <c:v>0.96016025842432473</c:v>
                </c:pt>
                <c:pt idx="9">
                  <c:v>1.0631704948847955</c:v>
                </c:pt>
                <c:pt idx="10">
                  <c:v>1.1155501949920625</c:v>
                </c:pt>
                <c:pt idx="11">
                  <c:v>1.1525291182762725</c:v>
                </c:pt>
                <c:pt idx="12">
                  <c:v>1.1959470014791092</c:v>
                </c:pt>
                <c:pt idx="13">
                  <c:v>1.2319273987747137</c:v>
                </c:pt>
                <c:pt idx="14">
                  <c:v>1.1425611766921673</c:v>
                </c:pt>
                <c:pt idx="15">
                  <c:v>1.2498347518539101</c:v>
                </c:pt>
                <c:pt idx="16">
                  <c:v>1.3321673477787166</c:v>
                </c:pt>
                <c:pt idx="17">
                  <c:v>1.0041527125326635</c:v>
                </c:pt>
                <c:pt idx="18">
                  <c:v>1.2651646075603169</c:v>
                </c:pt>
                <c:pt idx="19">
                  <c:v>1.1995289145890085</c:v>
                </c:pt>
                <c:pt idx="20">
                  <c:v>1.2858801652592515</c:v>
                </c:pt>
                <c:pt idx="21">
                  <c:v>1.1347222418651439</c:v>
                </c:pt>
                <c:pt idx="22">
                  <c:v>1.3166983200617639</c:v>
                </c:pt>
                <c:pt idx="23">
                  <c:v>1.132983362283333</c:v>
                </c:pt>
                <c:pt idx="24">
                  <c:v>1.2108433350757022</c:v>
                </c:pt>
                <c:pt idx="25">
                  <c:v>0.97909969074847703</c:v>
                </c:pt>
                <c:pt idx="26">
                  <c:v>1.2189025256670862</c:v>
                </c:pt>
                <c:pt idx="27">
                  <c:v>1.1168681157709748</c:v>
                </c:pt>
                <c:pt idx="28">
                  <c:v>1.1905597519711351</c:v>
                </c:pt>
                <c:pt idx="29">
                  <c:v>1.1030569260600844</c:v>
                </c:pt>
                <c:pt idx="30">
                  <c:v>0.91682726794090053</c:v>
                </c:pt>
                <c:pt idx="31">
                  <c:v>1.0322450195009238</c:v>
                </c:pt>
                <c:pt idx="32">
                  <c:v>0.79652121347982596</c:v>
                </c:pt>
                <c:pt idx="33">
                  <c:v>0.93591975002821226</c:v>
                </c:pt>
                <c:pt idx="34">
                  <c:v>0.82757509597177581</c:v>
                </c:pt>
                <c:pt idx="35">
                  <c:v>0.82488063048262816</c:v>
                </c:pt>
                <c:pt idx="36">
                  <c:v>0.83256863902347089</c:v>
                </c:pt>
                <c:pt idx="37">
                  <c:v>0.72865896437965161</c:v>
                </c:pt>
                <c:pt idx="38">
                  <c:v>0.83706819835606161</c:v>
                </c:pt>
                <c:pt idx="39">
                  <c:v>0.80753858023874503</c:v>
                </c:pt>
                <c:pt idx="40">
                  <c:v>0.7318324556792094</c:v>
                </c:pt>
                <c:pt idx="41">
                  <c:v>0.76196400402678222</c:v>
                </c:pt>
                <c:pt idx="42">
                  <c:v>0.73730565656562475</c:v>
                </c:pt>
                <c:pt idx="43">
                  <c:v>0.69608817492427644</c:v>
                </c:pt>
                <c:pt idx="44">
                  <c:v>0.650977374910506</c:v>
                </c:pt>
                <c:pt idx="45">
                  <c:v>0.61438268113662542</c:v>
                </c:pt>
                <c:pt idx="46">
                  <c:v>0.58851450949838524</c:v>
                </c:pt>
                <c:pt idx="47">
                  <c:v>0.56375343377807952</c:v>
                </c:pt>
                <c:pt idx="48">
                  <c:v>0.56353666564519012</c:v>
                </c:pt>
                <c:pt idx="49">
                  <c:v>0.52994129995883466</c:v>
                </c:pt>
                <c:pt idx="50">
                  <c:v>0.49678399194293954</c:v>
                </c:pt>
                <c:pt idx="51">
                  <c:v>0.47235866698348877</c:v>
                </c:pt>
                <c:pt idx="52">
                  <c:v>0.46862995042967726</c:v>
                </c:pt>
                <c:pt idx="53">
                  <c:v>0.43124534598999037</c:v>
                </c:pt>
                <c:pt idx="54">
                  <c:v>0.39879123823154461</c:v>
                </c:pt>
                <c:pt idx="55">
                  <c:v>0.38784684308819689</c:v>
                </c:pt>
                <c:pt idx="56">
                  <c:v>0.37109095191318148</c:v>
                </c:pt>
                <c:pt idx="57">
                  <c:v>0.34741133324936591</c:v>
                </c:pt>
                <c:pt idx="58">
                  <c:v>0.33787484015812608</c:v>
                </c:pt>
                <c:pt idx="59">
                  <c:v>0.3139908756255359</c:v>
                </c:pt>
                <c:pt idx="60">
                  <c:v>0.28565468012312556</c:v>
                </c:pt>
                <c:pt idx="61">
                  <c:v>0.273977079780935</c:v>
                </c:pt>
                <c:pt idx="62">
                  <c:v>0.26237057670025415</c:v>
                </c:pt>
                <c:pt idx="63">
                  <c:v>0.24830505584515006</c:v>
                </c:pt>
                <c:pt idx="64">
                  <c:v>8.5433759882675986E-2</c:v>
                </c:pt>
                <c:pt idx="65">
                  <c:v>0.24037586765237659</c:v>
                </c:pt>
                <c:pt idx="66">
                  <c:v>8.9708100803551113E-2</c:v>
                </c:pt>
                <c:pt idx="67">
                  <c:v>0.23647703485050731</c:v>
                </c:pt>
                <c:pt idx="68">
                  <c:v>0.22673148790034484</c:v>
                </c:pt>
                <c:pt idx="69">
                  <c:v>0.20057549579795778</c:v>
                </c:pt>
                <c:pt idx="70">
                  <c:v>0.19953214348529277</c:v>
                </c:pt>
                <c:pt idx="71">
                  <c:v>0.19009107349545179</c:v>
                </c:pt>
                <c:pt idx="72">
                  <c:v>0.18183186327256989</c:v>
                </c:pt>
                <c:pt idx="73">
                  <c:v>0.17624206142906676</c:v>
                </c:pt>
                <c:pt idx="74">
                  <c:v>0.17505936435964789</c:v>
                </c:pt>
                <c:pt idx="75">
                  <c:v>0.1716446466195492</c:v>
                </c:pt>
                <c:pt idx="76">
                  <c:v>0.15930763386636593</c:v>
                </c:pt>
                <c:pt idx="77">
                  <c:v>0.15200925025053655</c:v>
                </c:pt>
                <c:pt idx="78">
                  <c:v>0.14553772484816974</c:v>
                </c:pt>
                <c:pt idx="79">
                  <c:v>0.13369612339520753</c:v>
                </c:pt>
                <c:pt idx="80">
                  <c:v>0.14394181167001385</c:v>
                </c:pt>
                <c:pt idx="81">
                  <c:v>0.14102523748026852</c:v>
                </c:pt>
                <c:pt idx="82">
                  <c:v>0.11178230217181427</c:v>
                </c:pt>
                <c:pt idx="83">
                  <c:v>0.11660488524022901</c:v>
                </c:pt>
                <c:pt idx="84">
                  <c:v>0.10637678031708141</c:v>
                </c:pt>
                <c:pt idx="85">
                  <c:v>0.10938043396266024</c:v>
                </c:pt>
                <c:pt idx="86">
                  <c:v>9.2319573728509102E-2</c:v>
                </c:pt>
                <c:pt idx="87">
                  <c:v>9.6748727467371648E-2</c:v>
                </c:pt>
                <c:pt idx="88">
                  <c:v>9.240565429719734E-2</c:v>
                </c:pt>
                <c:pt idx="89">
                  <c:v>9.7517797121581956E-2</c:v>
                </c:pt>
                <c:pt idx="90">
                  <c:v>9.0118011770998901E-2</c:v>
                </c:pt>
                <c:pt idx="91">
                  <c:v>7.9958200626996698E-2</c:v>
                </c:pt>
                <c:pt idx="92">
                  <c:v>7.7056866930472534E-2</c:v>
                </c:pt>
                <c:pt idx="93">
                  <c:v>7.68208971149245E-2</c:v>
                </c:pt>
                <c:pt idx="94">
                  <c:v>7.635903645059279E-2</c:v>
                </c:pt>
                <c:pt idx="95">
                  <c:v>7.3343515612589866E-2</c:v>
                </c:pt>
                <c:pt idx="96">
                  <c:v>7.198963734358213E-2</c:v>
                </c:pt>
                <c:pt idx="97">
                  <c:v>6.9862169329381024E-2</c:v>
                </c:pt>
                <c:pt idx="98">
                  <c:v>6.9592259246788607E-2</c:v>
                </c:pt>
                <c:pt idx="99">
                  <c:v>6.9278053993256858E-2</c:v>
                </c:pt>
                <c:pt idx="100">
                  <c:v>6.9038184750365397E-2</c:v>
                </c:pt>
                <c:pt idx="101">
                  <c:v>6.6669373408076271E-2</c:v>
                </c:pt>
                <c:pt idx="102">
                  <c:v>6.4843737045557917E-2</c:v>
                </c:pt>
                <c:pt idx="103">
                  <c:v>6.7091281280521428E-2</c:v>
                </c:pt>
                <c:pt idx="104">
                  <c:v>6.3908811217097974E-2</c:v>
                </c:pt>
                <c:pt idx="105">
                  <c:v>6.2937352764868323E-2</c:v>
                </c:pt>
                <c:pt idx="106">
                  <c:v>6.148744111296317E-2</c:v>
                </c:pt>
                <c:pt idx="107">
                  <c:v>6.0001425265990838E-2</c:v>
                </c:pt>
                <c:pt idx="108">
                  <c:v>6.0656362045093837E-2</c:v>
                </c:pt>
                <c:pt idx="109">
                  <c:v>5.9885095980999385E-2</c:v>
                </c:pt>
                <c:pt idx="110">
                  <c:v>5.8936220804445466E-2</c:v>
                </c:pt>
                <c:pt idx="111">
                  <c:v>5.7530001618694628E-2</c:v>
                </c:pt>
                <c:pt idx="112">
                  <c:v>5.8487285616223815E-2</c:v>
                </c:pt>
                <c:pt idx="113">
                  <c:v>5.6160278749196581E-2</c:v>
                </c:pt>
                <c:pt idx="114">
                  <c:v>5.6945770098515522E-2</c:v>
                </c:pt>
                <c:pt idx="115">
                  <c:v>7.4721324430622113E-2</c:v>
                </c:pt>
                <c:pt idx="116">
                  <c:v>6.0199781827315862E-2</c:v>
                </c:pt>
                <c:pt idx="117">
                  <c:v>5.8697280292063787E-2</c:v>
                </c:pt>
                <c:pt idx="118">
                  <c:v>8.6609497062273846E-2</c:v>
                </c:pt>
                <c:pt idx="119">
                  <c:v>4.0173832034972594E-2</c:v>
                </c:pt>
                <c:pt idx="120">
                  <c:v>4.3204611980011604E-2</c:v>
                </c:pt>
                <c:pt idx="121">
                  <c:v>0.12903900403027677</c:v>
                </c:pt>
                <c:pt idx="122">
                  <c:v>6.7232182365506543E-2</c:v>
                </c:pt>
                <c:pt idx="123">
                  <c:v>4.8147657851892796E-2</c:v>
                </c:pt>
                <c:pt idx="124">
                  <c:v>0.20784343696464549</c:v>
                </c:pt>
                <c:pt idx="125">
                  <c:v>9.6363361731724634E-2</c:v>
                </c:pt>
                <c:pt idx="126">
                  <c:v>0.11517218958857502</c:v>
                </c:pt>
                <c:pt idx="127">
                  <c:v>4.206428263632761E-2</c:v>
                </c:pt>
                <c:pt idx="128">
                  <c:v>0.14411813199692741</c:v>
                </c:pt>
                <c:pt idx="129">
                  <c:v>0.1200188074872162</c:v>
                </c:pt>
                <c:pt idx="130">
                  <c:v>9.937424578857712E-2</c:v>
                </c:pt>
                <c:pt idx="131">
                  <c:v>8.2185517542114214E-2</c:v>
                </c:pt>
                <c:pt idx="132">
                  <c:v>2.7337282497138744E-2</c:v>
                </c:pt>
                <c:pt idx="133">
                  <c:v>7.8838406940118788E-2</c:v>
                </c:pt>
                <c:pt idx="134">
                  <c:v>0.4361805079384708</c:v>
                </c:pt>
                <c:pt idx="135">
                  <c:v>1.0466651319617421E-2</c:v>
                </c:pt>
                <c:pt idx="136">
                  <c:v>4.9732448646069072E-2</c:v>
                </c:pt>
                <c:pt idx="137">
                  <c:v>1.3418030146008829E-2</c:v>
                </c:pt>
                <c:pt idx="138">
                  <c:v>3.4278795056791787E-2</c:v>
                </c:pt>
                <c:pt idx="139">
                  <c:v>1.6617833638023521E-2</c:v>
                </c:pt>
                <c:pt idx="140">
                  <c:v>7.3723572508057385E-3</c:v>
                </c:pt>
                <c:pt idx="141">
                  <c:v>3.7238611013827035E-2</c:v>
                </c:pt>
                <c:pt idx="142">
                  <c:v>1.5524980012992321E-2</c:v>
                </c:pt>
                <c:pt idx="143">
                  <c:v>3.8009046719052357E-2</c:v>
                </c:pt>
                <c:pt idx="144">
                  <c:v>4.0768810698739312E-2</c:v>
                </c:pt>
                <c:pt idx="145">
                  <c:v>1.619437998161713E-2</c:v>
                </c:pt>
                <c:pt idx="146">
                  <c:v>3.5475330856982859E-2</c:v>
                </c:pt>
                <c:pt idx="147">
                  <c:v>1.9187582614754908E-2</c:v>
                </c:pt>
                <c:pt idx="148">
                  <c:v>1.9474253703956515E-2</c:v>
                </c:pt>
                <c:pt idx="149">
                  <c:v>2.4973064234634506E-2</c:v>
                </c:pt>
                <c:pt idx="150">
                  <c:v>1.5331463605769072E-2</c:v>
                </c:pt>
                <c:pt idx="151">
                  <c:v>1.4151337531529955E-2</c:v>
                </c:pt>
                <c:pt idx="152">
                  <c:v>1.6572885265693137E-2</c:v>
                </c:pt>
                <c:pt idx="153">
                  <c:v>8.9090939448698905E-3</c:v>
                </c:pt>
                <c:pt idx="154">
                  <c:v>1.3655756496423088E-2</c:v>
                </c:pt>
                <c:pt idx="155">
                  <c:v>1.3113644705966364E-2</c:v>
                </c:pt>
                <c:pt idx="156">
                  <c:v>1.725906803203426E-2</c:v>
                </c:pt>
                <c:pt idx="157">
                  <c:v>1.1413242440279853E-2</c:v>
                </c:pt>
                <c:pt idx="158">
                  <c:v>2.2255845616580238E-2</c:v>
                </c:pt>
                <c:pt idx="159">
                  <c:v>1.9710518632305392E-2</c:v>
                </c:pt>
                <c:pt idx="160">
                  <c:v>1.2171475674083332E-2</c:v>
                </c:pt>
                <c:pt idx="161">
                  <c:v>1.2738379452171655E-2</c:v>
                </c:pt>
                <c:pt idx="162">
                  <c:v>1.8507842570614469E-2</c:v>
                </c:pt>
                <c:pt idx="163">
                  <c:v>1.2698141990049172E-2</c:v>
                </c:pt>
                <c:pt idx="164">
                  <c:v>2.1024344118655204E-2</c:v>
                </c:pt>
                <c:pt idx="165">
                  <c:v>1.2248197658579119E-2</c:v>
                </c:pt>
                <c:pt idx="166">
                  <c:v>1.5011809004945344E-2</c:v>
                </c:pt>
                <c:pt idx="167">
                  <c:v>1.2548694100885655E-2</c:v>
                </c:pt>
                <c:pt idx="168">
                  <c:v>2.4908366668155393E-2</c:v>
                </c:pt>
                <c:pt idx="169">
                  <c:v>1.281452961782348E-2</c:v>
                </c:pt>
                <c:pt idx="170">
                  <c:v>1.1143356677162868E-2</c:v>
                </c:pt>
                <c:pt idx="171">
                  <c:v>1.4862191944681266E-2</c:v>
                </c:pt>
                <c:pt idx="172">
                  <c:v>2.0745244265199931E-2</c:v>
                </c:pt>
                <c:pt idx="173">
                  <c:v>1.4391733982526985E-2</c:v>
                </c:pt>
                <c:pt idx="174">
                  <c:v>1.4299306869023542E-2</c:v>
                </c:pt>
                <c:pt idx="175">
                  <c:v>7.3888885900704948E-3</c:v>
                </c:pt>
                <c:pt idx="176">
                  <c:v>1.1600510114209444E-2</c:v>
                </c:pt>
                <c:pt idx="177">
                  <c:v>1.4182168060797851E-2</c:v>
                </c:pt>
                <c:pt idx="178">
                  <c:v>1.4885281083570115E-2</c:v>
                </c:pt>
                <c:pt idx="179">
                  <c:v>1.5088255222790094E-2</c:v>
                </c:pt>
                <c:pt idx="180">
                  <c:v>1.3075562503118962E-2</c:v>
                </c:pt>
                <c:pt idx="181">
                  <c:v>1.3600802951239799E-2</c:v>
                </c:pt>
                <c:pt idx="182">
                  <c:v>1.4064281968713045E-2</c:v>
                </c:pt>
                <c:pt idx="183">
                  <c:v>1.5597007417771713E-2</c:v>
                </c:pt>
                <c:pt idx="184">
                  <c:v>1.367681951062048E-2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6C-4918-969B-348ECA746874}"/>
            </c:ext>
          </c:extLst>
        </c:ser>
        <c:ser>
          <c:idx val="10"/>
          <c:order val="4"/>
          <c:tx>
            <c:v>Sum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'R-42 Anions'!$BL$20:$BL$204</c:f>
              <c:numCache>
                <c:formatCode>General</c:formatCode>
                <c:ptCount val="185"/>
                <c:pt idx="0">
                  <c:v>0</c:v>
                </c:pt>
                <c:pt idx="1">
                  <c:v>186.00000002165325</c:v>
                </c:pt>
                <c:pt idx="2">
                  <c:v>372.00000001082662</c:v>
                </c:pt>
                <c:pt idx="3">
                  <c:v>558</c:v>
                </c:pt>
                <c:pt idx="4">
                  <c:v>744.00000002165325</c:v>
                </c:pt>
                <c:pt idx="7">
                  <c:v>860.40000001487783</c:v>
                </c:pt>
                <c:pt idx="8">
                  <c:v>976.8000000284286</c:v>
                </c:pt>
                <c:pt idx="9">
                  <c:v>1093.2000000216533</c:v>
                </c:pt>
                <c:pt idx="10">
                  <c:v>1209.6000000148779</c:v>
                </c:pt>
                <c:pt idx="11">
                  <c:v>1326.0000000284285</c:v>
                </c:pt>
                <c:pt idx="12">
                  <c:v>1442.4000000216531</c:v>
                </c:pt>
                <c:pt idx="13">
                  <c:v>1558.8000000148777</c:v>
                </c:pt>
                <c:pt idx="14">
                  <c:v>1675.2000000284283</c:v>
                </c:pt>
                <c:pt idx="15">
                  <c:v>1791.6000000216529</c:v>
                </c:pt>
                <c:pt idx="16">
                  <c:v>1908.0000000148775</c:v>
                </c:pt>
                <c:pt idx="17">
                  <c:v>2024.4000000284282</c:v>
                </c:pt>
                <c:pt idx="18">
                  <c:v>2140.800000021653</c:v>
                </c:pt>
                <c:pt idx="19">
                  <c:v>2257.2000000148778</c:v>
                </c:pt>
                <c:pt idx="20">
                  <c:v>2373.6000000284284</c:v>
                </c:pt>
                <c:pt idx="21">
                  <c:v>2490.0000000216532</c:v>
                </c:pt>
                <c:pt idx="22">
                  <c:v>2606.4000000148781</c:v>
                </c:pt>
                <c:pt idx="23">
                  <c:v>2722.8000000284287</c:v>
                </c:pt>
                <c:pt idx="24">
                  <c:v>2839.2000000216535</c:v>
                </c:pt>
                <c:pt idx="25">
                  <c:v>2955.6000000148783</c:v>
                </c:pt>
                <c:pt idx="26">
                  <c:v>3072.000000028429</c:v>
                </c:pt>
                <c:pt idx="27">
                  <c:v>3188.4000000216538</c:v>
                </c:pt>
                <c:pt idx="28">
                  <c:v>3304.8000000148786</c:v>
                </c:pt>
                <c:pt idx="29">
                  <c:v>3421.2000000284293</c:v>
                </c:pt>
                <c:pt idx="30">
                  <c:v>3537.6000000216541</c:v>
                </c:pt>
                <c:pt idx="31">
                  <c:v>3770.4000000284286</c:v>
                </c:pt>
                <c:pt idx="32">
                  <c:v>4003.2000000148782</c:v>
                </c:pt>
                <c:pt idx="33">
                  <c:v>4236.0000000216542</c:v>
                </c:pt>
                <c:pt idx="34">
                  <c:v>4468.8000000284292</c:v>
                </c:pt>
                <c:pt idx="35">
                  <c:v>4701.6000000148779</c:v>
                </c:pt>
                <c:pt idx="36">
                  <c:v>4934.4000000216538</c:v>
                </c:pt>
                <c:pt idx="37">
                  <c:v>5167.2000000284288</c:v>
                </c:pt>
                <c:pt idx="38">
                  <c:v>5400.0000000148784</c:v>
                </c:pt>
                <c:pt idx="39">
                  <c:v>5632.8000000216534</c:v>
                </c:pt>
                <c:pt idx="40">
                  <c:v>5865.6000000284284</c:v>
                </c:pt>
                <c:pt idx="41">
                  <c:v>6098.4000000148781</c:v>
                </c:pt>
                <c:pt idx="42">
                  <c:v>6331.2000000216531</c:v>
                </c:pt>
                <c:pt idx="43">
                  <c:v>6564.000000028429</c:v>
                </c:pt>
                <c:pt idx="44">
                  <c:v>6796.8000000148786</c:v>
                </c:pt>
                <c:pt idx="45">
                  <c:v>7029.6000000216536</c:v>
                </c:pt>
                <c:pt idx="46">
                  <c:v>7262.4000000284286</c:v>
                </c:pt>
                <c:pt idx="47">
                  <c:v>7495.2000000148782</c:v>
                </c:pt>
                <c:pt idx="48">
                  <c:v>7728.0000000216532</c:v>
                </c:pt>
                <c:pt idx="49">
                  <c:v>7960.8000000284283</c:v>
                </c:pt>
                <c:pt idx="50">
                  <c:v>8193.6000000148779</c:v>
                </c:pt>
                <c:pt idx="51">
                  <c:v>8426.4000000216529</c:v>
                </c:pt>
                <c:pt idx="52">
                  <c:v>8659.2000000284279</c:v>
                </c:pt>
                <c:pt idx="53">
                  <c:v>8892.0000000148775</c:v>
                </c:pt>
                <c:pt idx="54">
                  <c:v>9124.8000000216525</c:v>
                </c:pt>
                <c:pt idx="55">
                  <c:v>9357.6000000284275</c:v>
                </c:pt>
                <c:pt idx="56">
                  <c:v>9590.4000000148772</c:v>
                </c:pt>
                <c:pt idx="57">
                  <c:v>9823.2000000216522</c:v>
                </c:pt>
                <c:pt idx="58">
                  <c:v>10056.000000028427</c:v>
                </c:pt>
                <c:pt idx="59">
                  <c:v>10288.800000014877</c:v>
                </c:pt>
                <c:pt idx="60">
                  <c:v>10521.600000021652</c:v>
                </c:pt>
                <c:pt idx="61">
                  <c:v>10754.400000028427</c:v>
                </c:pt>
                <c:pt idx="62">
                  <c:v>10987.200000014876</c:v>
                </c:pt>
                <c:pt idx="63">
                  <c:v>11220.000000021651</c:v>
                </c:pt>
                <c:pt idx="64">
                  <c:v>11220.000000021651</c:v>
                </c:pt>
                <c:pt idx="65">
                  <c:v>11452.800000028426</c:v>
                </c:pt>
                <c:pt idx="66">
                  <c:v>11452.800000028426</c:v>
                </c:pt>
                <c:pt idx="67">
                  <c:v>11685.600000014876</c:v>
                </c:pt>
                <c:pt idx="68">
                  <c:v>11918.400000021651</c:v>
                </c:pt>
                <c:pt idx="69">
                  <c:v>12151.200000028426</c:v>
                </c:pt>
                <c:pt idx="70">
                  <c:v>12384.000000014876</c:v>
                </c:pt>
                <c:pt idx="71">
                  <c:v>12616.800000021651</c:v>
                </c:pt>
                <c:pt idx="72">
                  <c:v>12849.600000028426</c:v>
                </c:pt>
                <c:pt idx="73">
                  <c:v>13082.400000014875</c:v>
                </c:pt>
                <c:pt idx="74">
                  <c:v>13315.20000002165</c:v>
                </c:pt>
                <c:pt idx="75">
                  <c:v>13548.000000028425</c:v>
                </c:pt>
                <c:pt idx="76">
                  <c:v>13780.800000014875</c:v>
                </c:pt>
                <c:pt idx="77">
                  <c:v>14013.60000002165</c:v>
                </c:pt>
                <c:pt idx="78">
                  <c:v>14246.400000028425</c:v>
                </c:pt>
                <c:pt idx="79">
                  <c:v>14479.200000014875</c:v>
                </c:pt>
                <c:pt idx="80">
                  <c:v>14712.00000002165</c:v>
                </c:pt>
                <c:pt idx="81">
                  <c:v>14944.800000028425</c:v>
                </c:pt>
                <c:pt idx="82">
                  <c:v>17505.600000021648</c:v>
                </c:pt>
                <c:pt idx="83">
                  <c:v>17738.400000028425</c:v>
                </c:pt>
                <c:pt idx="84">
                  <c:v>17971.200000014873</c:v>
                </c:pt>
                <c:pt idx="85">
                  <c:v>18204.00000002165</c:v>
                </c:pt>
                <c:pt idx="86">
                  <c:v>18436.800000028426</c:v>
                </c:pt>
                <c:pt idx="87">
                  <c:v>18669.600000014874</c:v>
                </c:pt>
                <c:pt idx="88">
                  <c:v>18902.400000021651</c:v>
                </c:pt>
                <c:pt idx="89">
                  <c:v>19135.200000028428</c:v>
                </c:pt>
                <c:pt idx="90">
                  <c:v>19368.000000014876</c:v>
                </c:pt>
                <c:pt idx="91">
                  <c:v>20066.400000014877</c:v>
                </c:pt>
                <c:pt idx="92">
                  <c:v>20299.200000021654</c:v>
                </c:pt>
                <c:pt idx="93">
                  <c:v>20532.000000028431</c:v>
                </c:pt>
                <c:pt idx="94">
                  <c:v>20764.800000014879</c:v>
                </c:pt>
                <c:pt idx="95">
                  <c:v>20997.600000021655</c:v>
                </c:pt>
                <c:pt idx="96">
                  <c:v>21230.400000028432</c:v>
                </c:pt>
                <c:pt idx="97">
                  <c:v>21463.20000001488</c:v>
                </c:pt>
                <c:pt idx="98">
                  <c:v>21696.000000021657</c:v>
                </c:pt>
                <c:pt idx="99">
                  <c:v>21928.800000028434</c:v>
                </c:pt>
                <c:pt idx="100">
                  <c:v>22161.600000014882</c:v>
                </c:pt>
                <c:pt idx="101">
                  <c:v>22394.400000021658</c:v>
                </c:pt>
                <c:pt idx="102">
                  <c:v>22627.200000028435</c:v>
                </c:pt>
                <c:pt idx="103">
                  <c:v>22860.000000014883</c:v>
                </c:pt>
                <c:pt idx="104">
                  <c:v>23092.80000002166</c:v>
                </c:pt>
                <c:pt idx="105">
                  <c:v>23325.600000028437</c:v>
                </c:pt>
                <c:pt idx="106">
                  <c:v>23558.400000014884</c:v>
                </c:pt>
                <c:pt idx="107">
                  <c:v>23791.200000021661</c:v>
                </c:pt>
                <c:pt idx="108">
                  <c:v>24024.000000028438</c:v>
                </c:pt>
                <c:pt idx="109">
                  <c:v>24256.800000014886</c:v>
                </c:pt>
                <c:pt idx="110">
                  <c:v>24489.600000021663</c:v>
                </c:pt>
                <c:pt idx="111">
                  <c:v>24722.40000002844</c:v>
                </c:pt>
                <c:pt idx="112">
                  <c:v>24955.200000014887</c:v>
                </c:pt>
                <c:pt idx="113">
                  <c:v>25188.000000021661</c:v>
                </c:pt>
                <c:pt idx="114">
                  <c:v>25420.800000028434</c:v>
                </c:pt>
                <c:pt idx="115">
                  <c:v>25653.600000014882</c:v>
                </c:pt>
                <c:pt idx="116">
                  <c:v>25886.400000021658</c:v>
                </c:pt>
                <c:pt idx="117">
                  <c:v>26119.200000028435</c:v>
                </c:pt>
                <c:pt idx="118">
                  <c:v>26352.000000014887</c:v>
                </c:pt>
                <c:pt idx="119">
                  <c:v>26584.80000002166</c:v>
                </c:pt>
                <c:pt idx="120">
                  <c:v>26817.600000028437</c:v>
                </c:pt>
                <c:pt idx="121">
                  <c:v>27050.400000014884</c:v>
                </c:pt>
                <c:pt idx="122">
                  <c:v>27283.200000021661</c:v>
                </c:pt>
                <c:pt idx="123">
                  <c:v>27516.000000028438</c:v>
                </c:pt>
                <c:pt idx="124">
                  <c:v>27748.800000014886</c:v>
                </c:pt>
                <c:pt idx="125">
                  <c:v>27981.600000021663</c:v>
                </c:pt>
                <c:pt idx="126">
                  <c:v>28214.40000002844</c:v>
                </c:pt>
                <c:pt idx="127">
                  <c:v>28447.200000014887</c:v>
                </c:pt>
                <c:pt idx="128">
                  <c:v>29184.400000019403</c:v>
                </c:pt>
                <c:pt idx="129">
                  <c:v>30862.500000021661</c:v>
                </c:pt>
                <c:pt idx="130">
                  <c:v>32220.500000017142</c:v>
                </c:pt>
                <c:pt idx="131">
                  <c:v>34432.100000030696</c:v>
                </c:pt>
                <c:pt idx="132">
                  <c:v>36926.940000012175</c:v>
                </c:pt>
                <c:pt idx="133">
                  <c:v>37526.400000014888</c:v>
                </c:pt>
                <c:pt idx="134">
                  <c:v>39738.000000028442</c:v>
                </c:pt>
                <c:pt idx="135">
                  <c:v>40320.000000014887</c:v>
                </c:pt>
                <c:pt idx="136">
                  <c:v>42405.500000023923</c:v>
                </c:pt>
                <c:pt idx="137">
                  <c:v>43113.600000014885</c:v>
                </c:pt>
                <c:pt idx="138">
                  <c:v>45237.900000028436</c:v>
                </c:pt>
                <c:pt idx="139">
                  <c:v>45897.500000023916</c:v>
                </c:pt>
                <c:pt idx="140">
                  <c:v>47944.200000028432</c:v>
                </c:pt>
                <c:pt idx="141">
                  <c:v>48545.600000017141</c:v>
                </c:pt>
                <c:pt idx="142">
                  <c:v>50776.600000012622</c:v>
                </c:pt>
                <c:pt idx="143">
                  <c:v>54074.600000030689</c:v>
                </c:pt>
                <c:pt idx="144">
                  <c:v>56470.500000014879</c:v>
                </c:pt>
                <c:pt idx="145">
                  <c:v>57081.600000014878</c:v>
                </c:pt>
                <c:pt idx="146">
                  <c:v>58012.800000021656</c:v>
                </c:pt>
                <c:pt idx="147">
                  <c:v>58944.000000028434</c:v>
                </c:pt>
                <c:pt idx="148">
                  <c:v>59875.200000014891</c:v>
                </c:pt>
                <c:pt idx="149">
                  <c:v>60806.400000021662</c:v>
                </c:pt>
                <c:pt idx="150">
                  <c:v>61737.60000002844</c:v>
                </c:pt>
                <c:pt idx="151">
                  <c:v>62668.80000001489</c:v>
                </c:pt>
                <c:pt idx="152">
                  <c:v>63600.000000021668</c:v>
                </c:pt>
                <c:pt idx="153">
                  <c:v>64531.200000028446</c:v>
                </c:pt>
                <c:pt idx="154">
                  <c:v>65462.400000014895</c:v>
                </c:pt>
                <c:pt idx="155">
                  <c:v>65578.80000001489</c:v>
                </c:pt>
                <c:pt idx="156">
                  <c:v>66277.200000014884</c:v>
                </c:pt>
                <c:pt idx="157">
                  <c:v>66393.600000008111</c:v>
                </c:pt>
                <c:pt idx="158">
                  <c:v>66510.000000008105</c:v>
                </c:pt>
                <c:pt idx="159">
                  <c:v>66510.000000008105</c:v>
                </c:pt>
                <c:pt idx="160">
                  <c:v>68256.000000008105</c:v>
                </c:pt>
                <c:pt idx="161">
                  <c:v>68256.000000008105</c:v>
                </c:pt>
                <c:pt idx="162">
                  <c:v>68372.4000000081</c:v>
                </c:pt>
                <c:pt idx="163">
                  <c:v>69303.600000008097</c:v>
                </c:pt>
                <c:pt idx="164">
                  <c:v>69303.600000008097</c:v>
                </c:pt>
                <c:pt idx="165">
                  <c:v>70118.4000000081</c:v>
                </c:pt>
                <c:pt idx="166">
                  <c:v>70234.800000008094</c:v>
                </c:pt>
                <c:pt idx="167">
                  <c:v>70875.000000001324</c:v>
                </c:pt>
                <c:pt idx="168">
                  <c:v>70991.400000001318</c:v>
                </c:pt>
                <c:pt idx="169">
                  <c:v>71806.200000001321</c:v>
                </c:pt>
                <c:pt idx="170">
                  <c:v>72620.999999994543</c:v>
                </c:pt>
                <c:pt idx="171">
                  <c:v>72620.999999994543</c:v>
                </c:pt>
                <c:pt idx="172">
                  <c:v>72737.399999994537</c:v>
                </c:pt>
                <c:pt idx="173">
                  <c:v>73552.199999987759</c:v>
                </c:pt>
                <c:pt idx="174">
                  <c:v>73668.599999987753</c:v>
                </c:pt>
                <c:pt idx="175">
                  <c:v>73784.999999987747</c:v>
                </c:pt>
                <c:pt idx="176">
                  <c:v>74512.499999980966</c:v>
                </c:pt>
                <c:pt idx="177">
                  <c:v>74628.89999998096</c:v>
                </c:pt>
                <c:pt idx="178">
                  <c:v>75463.099999976446</c:v>
                </c:pt>
                <c:pt idx="179">
                  <c:v>75579.49999997644</c:v>
                </c:pt>
                <c:pt idx="180">
                  <c:v>76394.299999969662</c:v>
                </c:pt>
                <c:pt idx="181">
                  <c:v>76510.699999969656</c:v>
                </c:pt>
                <c:pt idx="182">
                  <c:v>76540.699999969656</c:v>
                </c:pt>
                <c:pt idx="183">
                  <c:v>76570.699999969656</c:v>
                </c:pt>
                <c:pt idx="184">
                  <c:v>76600.699999969656</c:v>
                </c:pt>
              </c:numCache>
            </c:numRef>
          </c:xVal>
          <c:yVal>
            <c:numRef>
              <c:f>'R-42 Anions'!$CA$20:$CA$204</c:f>
              <c:numCache>
                <c:formatCode>0.00</c:formatCode>
                <c:ptCount val="185"/>
                <c:pt idx="0">
                  <c:v>54.974191271119622</c:v>
                </c:pt>
                <c:pt idx="1">
                  <c:v>115.67816834505304</c:v>
                </c:pt>
                <c:pt idx="2">
                  <c:v>100.90933225460392</c:v>
                </c:pt>
                <c:pt idx="3">
                  <c:v>159.95021309153111</c:v>
                </c:pt>
                <c:pt idx="4">
                  <c:v>168.66763829232485</c:v>
                </c:pt>
                <c:pt idx="7">
                  <c:v>192.65937833005833</c:v>
                </c:pt>
                <c:pt idx="8">
                  <c:v>160.280577450723</c:v>
                </c:pt>
                <c:pt idx="9">
                  <c:v>159.29860001605974</c:v>
                </c:pt>
                <c:pt idx="10">
                  <c:v>162.25836393308865</c:v>
                </c:pt>
                <c:pt idx="11">
                  <c:v>159.65106686572952</c:v>
                </c:pt>
                <c:pt idx="12">
                  <c:v>161.61719663981202</c:v>
                </c:pt>
                <c:pt idx="13">
                  <c:v>160.69205402995263</c:v>
                </c:pt>
                <c:pt idx="14">
                  <c:v>156.5619073147767</c:v>
                </c:pt>
                <c:pt idx="15">
                  <c:v>155.345150194811</c:v>
                </c:pt>
                <c:pt idx="16">
                  <c:v>147.98127594724946</c:v>
                </c:pt>
                <c:pt idx="17">
                  <c:v>150.26139210535493</c:v>
                </c:pt>
                <c:pt idx="18">
                  <c:v>144.35507390475613</c:v>
                </c:pt>
                <c:pt idx="19">
                  <c:v>139.14606117436483</c:v>
                </c:pt>
                <c:pt idx="20">
                  <c:v>135.38385861682391</c:v>
                </c:pt>
                <c:pt idx="21">
                  <c:v>135.33805074195274</c:v>
                </c:pt>
                <c:pt idx="22">
                  <c:v>126.97091431227904</c:v>
                </c:pt>
                <c:pt idx="23">
                  <c:v>128.01603002641286</c:v>
                </c:pt>
                <c:pt idx="24">
                  <c:v>119.92044399586005</c:v>
                </c:pt>
                <c:pt idx="25">
                  <c:v>123.09714533170698</c:v>
                </c:pt>
                <c:pt idx="26">
                  <c:v>113.79425392050699</c:v>
                </c:pt>
                <c:pt idx="27">
                  <c:v>116.92217400957522</c:v>
                </c:pt>
                <c:pt idx="28">
                  <c:v>112.57378557235377</c:v>
                </c:pt>
                <c:pt idx="29">
                  <c:v>103.6558108119699</c:v>
                </c:pt>
                <c:pt idx="30">
                  <c:v>105.81818680336481</c:v>
                </c:pt>
                <c:pt idx="31">
                  <c:v>106.30984306298878</c:v>
                </c:pt>
                <c:pt idx="32">
                  <c:v>119.115570205407</c:v>
                </c:pt>
                <c:pt idx="33">
                  <c:v>113.79823864071237</c:v>
                </c:pt>
                <c:pt idx="34">
                  <c:v>107.20976799062399</c:v>
                </c:pt>
                <c:pt idx="35">
                  <c:v>107.16590703621225</c:v>
                </c:pt>
                <c:pt idx="36">
                  <c:v>98.491474508674372</c:v>
                </c:pt>
                <c:pt idx="37">
                  <c:v>97.44549047086322</c:v>
                </c:pt>
                <c:pt idx="38">
                  <c:v>91.590503771981915</c:v>
                </c:pt>
                <c:pt idx="39">
                  <c:v>89.607758531388797</c:v>
                </c:pt>
                <c:pt idx="40">
                  <c:v>86.939069145947357</c:v>
                </c:pt>
                <c:pt idx="41">
                  <c:v>76.668384134208594</c:v>
                </c:pt>
                <c:pt idx="42">
                  <c:v>79.457179022025272</c:v>
                </c:pt>
                <c:pt idx="43">
                  <c:v>79.774093512507037</c:v>
                </c:pt>
                <c:pt idx="44">
                  <c:v>75.473629008980552</c:v>
                </c:pt>
                <c:pt idx="45">
                  <c:v>83.344201797555129</c:v>
                </c:pt>
                <c:pt idx="46">
                  <c:v>66.629882362131852</c:v>
                </c:pt>
                <c:pt idx="47">
                  <c:v>67.391486659509141</c:v>
                </c:pt>
                <c:pt idx="48">
                  <c:v>61.595942662553533</c:v>
                </c:pt>
                <c:pt idx="49">
                  <c:v>61.059029070354306</c:v>
                </c:pt>
                <c:pt idx="50">
                  <c:v>60.529472680374568</c:v>
                </c:pt>
                <c:pt idx="51">
                  <c:v>55.637499912437285</c:v>
                </c:pt>
                <c:pt idx="52">
                  <c:v>53.019410685290843</c:v>
                </c:pt>
                <c:pt idx="53">
                  <c:v>53.257085207525954</c:v>
                </c:pt>
                <c:pt idx="54">
                  <c:v>51.443425994599266</c:v>
                </c:pt>
                <c:pt idx="55">
                  <c:v>45.142596977181803</c:v>
                </c:pt>
                <c:pt idx="56">
                  <c:v>43.644555546870592</c:v>
                </c:pt>
                <c:pt idx="57">
                  <c:v>43.679962856544428</c:v>
                </c:pt>
                <c:pt idx="58">
                  <c:v>42.208591324993343</c:v>
                </c:pt>
                <c:pt idx="59">
                  <c:v>37.661716458373576</c:v>
                </c:pt>
                <c:pt idx="60">
                  <c:v>37.363615774056228</c:v>
                </c:pt>
                <c:pt idx="61">
                  <c:v>38.081488365666267</c:v>
                </c:pt>
                <c:pt idx="62">
                  <c:v>36.778269293715461</c:v>
                </c:pt>
                <c:pt idx="63">
                  <c:v>37.177436416179233</c:v>
                </c:pt>
                <c:pt idx="64">
                  <c:v>17.309572019802253</c:v>
                </c:pt>
                <c:pt idx="65">
                  <c:v>35.433771316305361</c:v>
                </c:pt>
                <c:pt idx="66">
                  <c:v>16.828379277429679</c:v>
                </c:pt>
                <c:pt idx="67">
                  <c:v>32.553068485913457</c:v>
                </c:pt>
                <c:pt idx="68">
                  <c:v>40.904004693122609</c:v>
                </c:pt>
                <c:pt idx="69">
                  <c:v>38.806910233878106</c:v>
                </c:pt>
                <c:pt idx="70">
                  <c:v>38.386524119764168</c:v>
                </c:pt>
                <c:pt idx="71">
                  <c:v>38.482082094161974</c:v>
                </c:pt>
                <c:pt idx="72">
                  <c:v>35.600054379997758</c:v>
                </c:pt>
                <c:pt idx="73">
                  <c:v>35.120085094381587</c:v>
                </c:pt>
                <c:pt idx="74">
                  <c:v>34.987172200854793</c:v>
                </c:pt>
                <c:pt idx="75">
                  <c:v>27.023146391121493</c:v>
                </c:pt>
                <c:pt idx="76">
                  <c:v>32.503452014454048</c:v>
                </c:pt>
                <c:pt idx="77">
                  <c:v>33.40145620762803</c:v>
                </c:pt>
                <c:pt idx="78">
                  <c:v>35.71138520447424</c:v>
                </c:pt>
                <c:pt idx="79">
                  <c:v>41.754798896300606</c:v>
                </c:pt>
                <c:pt idx="80">
                  <c:v>32.873458159091079</c:v>
                </c:pt>
                <c:pt idx="81">
                  <c:v>32.467648673670418</c:v>
                </c:pt>
                <c:pt idx="82">
                  <c:v>25.224237293569246</c:v>
                </c:pt>
                <c:pt idx="83">
                  <c:v>25.817720209008169</c:v>
                </c:pt>
                <c:pt idx="84">
                  <c:v>25.156692885146214</c:v>
                </c:pt>
                <c:pt idx="85">
                  <c:v>24.648176162464502</c:v>
                </c:pt>
                <c:pt idx="86">
                  <c:v>21.52652864765248</c:v>
                </c:pt>
                <c:pt idx="87">
                  <c:v>20.883883512445159</c:v>
                </c:pt>
                <c:pt idx="88">
                  <c:v>18.998995836277363</c:v>
                </c:pt>
                <c:pt idx="89">
                  <c:v>17.45875255376686</c:v>
                </c:pt>
                <c:pt idx="90">
                  <c:v>17.374057987394679</c:v>
                </c:pt>
                <c:pt idx="91">
                  <c:v>20.480064017412147</c:v>
                </c:pt>
                <c:pt idx="92">
                  <c:v>21.04362221378863</c:v>
                </c:pt>
                <c:pt idx="93">
                  <c:v>19.164953173650566</c:v>
                </c:pt>
                <c:pt idx="94">
                  <c:v>19.408731556189988</c:v>
                </c:pt>
                <c:pt idx="95">
                  <c:v>19.724637804982891</c:v>
                </c:pt>
                <c:pt idx="96">
                  <c:v>19.379022458230651</c:v>
                </c:pt>
                <c:pt idx="97">
                  <c:v>18.86086769930888</c:v>
                </c:pt>
                <c:pt idx="98">
                  <c:v>19.692702828981737</c:v>
                </c:pt>
                <c:pt idx="99">
                  <c:v>19.037387583854205</c:v>
                </c:pt>
                <c:pt idx="100">
                  <c:v>19.535592736856643</c:v>
                </c:pt>
                <c:pt idx="101">
                  <c:v>18.574658447999401</c:v>
                </c:pt>
                <c:pt idx="102">
                  <c:v>18.457489841888144</c:v>
                </c:pt>
                <c:pt idx="103">
                  <c:v>18.927228941068584</c:v>
                </c:pt>
                <c:pt idx="104">
                  <c:v>16.527584363811904</c:v>
                </c:pt>
                <c:pt idx="105">
                  <c:v>17.780374069017999</c:v>
                </c:pt>
                <c:pt idx="106">
                  <c:v>16.077188793759365</c:v>
                </c:pt>
                <c:pt idx="107">
                  <c:v>17.125605169467132</c:v>
                </c:pt>
                <c:pt idx="108">
                  <c:v>16.157795719933592</c:v>
                </c:pt>
                <c:pt idx="109">
                  <c:v>16.069284770340293</c:v>
                </c:pt>
                <c:pt idx="110">
                  <c:v>16.340183569295991</c:v>
                </c:pt>
                <c:pt idx="111">
                  <c:v>16.876835123867291</c:v>
                </c:pt>
                <c:pt idx="112">
                  <c:v>16.52773097648155</c:v>
                </c:pt>
                <c:pt idx="113">
                  <c:v>16.730513063856201</c:v>
                </c:pt>
                <c:pt idx="114">
                  <c:v>16.500492116912383</c:v>
                </c:pt>
                <c:pt idx="115">
                  <c:v>18.832726444101169</c:v>
                </c:pt>
                <c:pt idx="116">
                  <c:v>23.513615815500536</c:v>
                </c:pt>
                <c:pt idx="117">
                  <c:v>20.699258124887749</c:v>
                </c:pt>
                <c:pt idx="118">
                  <c:v>20.679558352803962</c:v>
                </c:pt>
                <c:pt idx="119">
                  <c:v>18.174802284226818</c:v>
                </c:pt>
                <c:pt idx="120">
                  <c:v>18.140599373683976</c:v>
                </c:pt>
                <c:pt idx="121">
                  <c:v>21.516637532740273</c:v>
                </c:pt>
                <c:pt idx="122">
                  <c:v>18.636021458404453</c:v>
                </c:pt>
                <c:pt idx="123">
                  <c:v>20.349517202128585</c:v>
                </c:pt>
                <c:pt idx="124">
                  <c:v>19.828161262874207</c:v>
                </c:pt>
                <c:pt idx="125">
                  <c:v>18.59196768559169</c:v>
                </c:pt>
                <c:pt idx="126">
                  <c:v>17.753446604564619</c:v>
                </c:pt>
                <c:pt idx="127">
                  <c:v>19.254682053272699</c:v>
                </c:pt>
                <c:pt idx="128">
                  <c:v>17.791468289138034</c:v>
                </c:pt>
                <c:pt idx="129">
                  <c:v>16.8702295695728</c:v>
                </c:pt>
                <c:pt idx="130">
                  <c:v>16.954199385173553</c:v>
                </c:pt>
                <c:pt idx="131">
                  <c:v>13.595922427882048</c:v>
                </c:pt>
                <c:pt idx="132">
                  <c:v>16.118941882975978</c:v>
                </c:pt>
                <c:pt idx="133">
                  <c:v>12.435654537731969</c:v>
                </c:pt>
                <c:pt idx="134">
                  <c:v>20.808098823527104</c:v>
                </c:pt>
                <c:pt idx="135">
                  <c:v>13.256950875413372</c:v>
                </c:pt>
                <c:pt idx="136">
                  <c:v>12.678019533599119</c:v>
                </c:pt>
                <c:pt idx="137">
                  <c:v>12.352439510800323</c:v>
                </c:pt>
                <c:pt idx="138">
                  <c:v>9.4262522139246201</c:v>
                </c:pt>
                <c:pt idx="139">
                  <c:v>9.553065619406123</c:v>
                </c:pt>
                <c:pt idx="140">
                  <c:v>7.8738378830020643</c:v>
                </c:pt>
                <c:pt idx="141">
                  <c:v>10.555234526346721</c:v>
                </c:pt>
                <c:pt idx="142">
                  <c:v>9.9833202982917832</c:v>
                </c:pt>
                <c:pt idx="143">
                  <c:v>8.8088144380115843</c:v>
                </c:pt>
                <c:pt idx="144">
                  <c:v>8.7571874711848636</c:v>
                </c:pt>
                <c:pt idx="145">
                  <c:v>9.2784525657125574</c:v>
                </c:pt>
                <c:pt idx="146">
                  <c:v>9.5356766134881799</c:v>
                </c:pt>
                <c:pt idx="147">
                  <c:v>9.3955057299108518</c:v>
                </c:pt>
                <c:pt idx="148">
                  <c:v>9.2955229564253319</c:v>
                </c:pt>
                <c:pt idx="149">
                  <c:v>8.8130356004340165</c:v>
                </c:pt>
                <c:pt idx="150">
                  <c:v>8.1459613469463115</c:v>
                </c:pt>
                <c:pt idx="151">
                  <c:v>8.2063263850211214</c:v>
                </c:pt>
                <c:pt idx="152">
                  <c:v>7.8879885778736289</c:v>
                </c:pt>
                <c:pt idx="153">
                  <c:v>8.3084718155827595</c:v>
                </c:pt>
                <c:pt idx="154">
                  <c:v>10.338625946372568</c:v>
                </c:pt>
                <c:pt idx="155">
                  <c:v>8.8004535811357147</c:v>
                </c:pt>
                <c:pt idx="156">
                  <c:v>9.0828052919136013</c:v>
                </c:pt>
                <c:pt idx="157">
                  <c:v>9.465901534879352</c:v>
                </c:pt>
                <c:pt idx="158">
                  <c:v>9.1025356000658437</c:v>
                </c:pt>
                <c:pt idx="159">
                  <c:v>8.9980665234011408</c:v>
                </c:pt>
                <c:pt idx="160">
                  <c:v>10.711675146381566</c:v>
                </c:pt>
                <c:pt idx="161">
                  <c:v>8.2497592512506976</c:v>
                </c:pt>
                <c:pt idx="162">
                  <c:v>8.5433024396360633</c:v>
                </c:pt>
                <c:pt idx="163">
                  <c:v>9.5326945545592103</c:v>
                </c:pt>
                <c:pt idx="164">
                  <c:v>8.813722751685674</c:v>
                </c:pt>
                <c:pt idx="165">
                  <c:v>9.1305151952187362</c:v>
                </c:pt>
                <c:pt idx="166">
                  <c:v>8.1365924244087076</c:v>
                </c:pt>
                <c:pt idx="167">
                  <c:v>7.8845123261249617</c:v>
                </c:pt>
                <c:pt idx="168">
                  <c:v>15.579119318539661</c:v>
                </c:pt>
                <c:pt idx="169">
                  <c:v>6.6601156536871811</c:v>
                </c:pt>
                <c:pt idx="170">
                  <c:v>8.0942361756994732</c:v>
                </c:pt>
                <c:pt idx="171">
                  <c:v>9.1834941220431432</c:v>
                </c:pt>
                <c:pt idx="172">
                  <c:v>8.654532652176508</c:v>
                </c:pt>
                <c:pt idx="173">
                  <c:v>10.436586602840245</c:v>
                </c:pt>
                <c:pt idx="174">
                  <c:v>8.235913822783596</c:v>
                </c:pt>
                <c:pt idx="175">
                  <c:v>7.7173847135034279</c:v>
                </c:pt>
                <c:pt idx="176">
                  <c:v>8.3895559516883313</c:v>
                </c:pt>
                <c:pt idx="177">
                  <c:v>7.6089950669263189</c:v>
                </c:pt>
                <c:pt idx="178">
                  <c:v>9.5748121204840118</c:v>
                </c:pt>
                <c:pt idx="179">
                  <c:v>8.4292153259530522</c:v>
                </c:pt>
                <c:pt idx="180">
                  <c:v>9.1173181021011303</c:v>
                </c:pt>
                <c:pt idx="181">
                  <c:v>8.5122171298381666</c:v>
                </c:pt>
                <c:pt idx="182">
                  <c:v>8.9278267786416752</c:v>
                </c:pt>
                <c:pt idx="183">
                  <c:v>11.112321271060397</c:v>
                </c:pt>
                <c:pt idx="184">
                  <c:v>9.1095035234362935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F6C-4918-969B-348ECA7468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2225480"/>
        <c:axId val="-2002219720"/>
      </c:scatterChart>
      <c:valAx>
        <c:axId val="-2002225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219720"/>
        <c:crosses val="autoZero"/>
        <c:crossBetween val="midCat"/>
      </c:valAx>
      <c:valAx>
        <c:axId val="-200221972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2254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363261639274895E-2"/>
          <c:y val="8.7495143304090806E-2"/>
          <c:w val="0.77752743958875903"/>
          <c:h val="0.75485735540235999"/>
        </c:manualLayout>
      </c:layout>
      <c:scatterChart>
        <c:scatterStyle val="lineMarker"/>
        <c:varyColors val="0"/>
        <c:ser>
          <c:idx val="1"/>
          <c:order val="0"/>
          <c:tx>
            <c:v>Br (tracer)</c:v>
          </c:tx>
          <c:spPr>
            <a:ln w="19050">
              <a:noFill/>
            </a:ln>
          </c:spPr>
          <c:xVal>
            <c:numRef>
              <c:f>'R-42 Anions'!$H$3:$H$283</c:f>
              <c:numCache>
                <c:formatCode>m/d/yyyy\ h:mm</c:formatCode>
                <c:ptCount val="281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42971.959722222222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42980.25</c:v>
                </c:pt>
                <c:pt idx="82">
                  <c:v>42980.333333333336</c:v>
                </c:pt>
                <c:pt idx="83">
                  <c:v>42980.333333333336</c:v>
                </c:pt>
                <c:pt idx="84">
                  <c:v>42980.416666666664</c:v>
                </c:pt>
                <c:pt idx="85">
                  <c:v>42980.5</c:v>
                </c:pt>
                <c:pt idx="86">
                  <c:v>42980.583333333336</c:v>
                </c:pt>
                <c:pt idx="87">
                  <c:v>42980.666666666664</c:v>
                </c:pt>
                <c:pt idx="88">
                  <c:v>42980.75</c:v>
                </c:pt>
                <c:pt idx="89">
                  <c:v>42980.833333333336</c:v>
                </c:pt>
                <c:pt idx="90">
                  <c:v>42980.916666666664</c:v>
                </c:pt>
                <c:pt idx="91">
                  <c:v>42981</c:v>
                </c:pt>
                <c:pt idx="92">
                  <c:v>42981.083333333336</c:v>
                </c:pt>
                <c:pt idx="93">
                  <c:v>42981.166666666664</c:v>
                </c:pt>
                <c:pt idx="94">
                  <c:v>42981.25</c:v>
                </c:pt>
                <c:pt idx="95">
                  <c:v>42981.333333333336</c:v>
                </c:pt>
                <c:pt idx="96">
                  <c:v>42981.416666666664</c:v>
                </c:pt>
                <c:pt idx="97">
                  <c:v>42981.5</c:v>
                </c:pt>
                <c:pt idx="98">
                  <c:v>42981.583333333336</c:v>
                </c:pt>
                <c:pt idx="99">
                  <c:v>42982.5</c:v>
                </c:pt>
                <c:pt idx="100">
                  <c:v>42982.583333333336</c:v>
                </c:pt>
                <c:pt idx="101">
                  <c:v>42982.666666666664</c:v>
                </c:pt>
                <c:pt idx="102">
                  <c:v>42982.75</c:v>
                </c:pt>
                <c:pt idx="103">
                  <c:v>42982.833333333336</c:v>
                </c:pt>
                <c:pt idx="104">
                  <c:v>42982.916666666664</c:v>
                </c:pt>
                <c:pt idx="105">
                  <c:v>42983</c:v>
                </c:pt>
                <c:pt idx="106">
                  <c:v>42983.083333333336</c:v>
                </c:pt>
                <c:pt idx="107">
                  <c:v>42983.166666666664</c:v>
                </c:pt>
                <c:pt idx="108">
                  <c:v>42983.416666666664</c:v>
                </c:pt>
                <c:pt idx="109">
                  <c:v>42983.5</c:v>
                </c:pt>
                <c:pt idx="110">
                  <c:v>42983.583333333336</c:v>
                </c:pt>
                <c:pt idx="111">
                  <c:v>42983.666666666664</c:v>
                </c:pt>
                <c:pt idx="112">
                  <c:v>42983.75</c:v>
                </c:pt>
                <c:pt idx="113">
                  <c:v>42983.833333333336</c:v>
                </c:pt>
                <c:pt idx="114">
                  <c:v>42983.916666666664</c:v>
                </c:pt>
                <c:pt idx="115">
                  <c:v>42984</c:v>
                </c:pt>
                <c:pt idx="116">
                  <c:v>42984.083333333336</c:v>
                </c:pt>
                <c:pt idx="117">
                  <c:v>42984.166666666664</c:v>
                </c:pt>
                <c:pt idx="118">
                  <c:v>42984.25</c:v>
                </c:pt>
                <c:pt idx="119">
                  <c:v>42984.333333333336</c:v>
                </c:pt>
                <c:pt idx="120">
                  <c:v>42984.416666666664</c:v>
                </c:pt>
                <c:pt idx="121">
                  <c:v>42984.5</c:v>
                </c:pt>
                <c:pt idx="122">
                  <c:v>42984.583333333336</c:v>
                </c:pt>
                <c:pt idx="123">
                  <c:v>42984.666666666664</c:v>
                </c:pt>
                <c:pt idx="124">
                  <c:v>42984.75</c:v>
                </c:pt>
                <c:pt idx="125">
                  <c:v>42984.833333333336</c:v>
                </c:pt>
                <c:pt idx="126">
                  <c:v>42984.916666666664</c:v>
                </c:pt>
                <c:pt idx="127">
                  <c:v>42985</c:v>
                </c:pt>
                <c:pt idx="128">
                  <c:v>42985.083333333336</c:v>
                </c:pt>
                <c:pt idx="129">
                  <c:v>42985.166666666664</c:v>
                </c:pt>
                <c:pt idx="130">
                  <c:v>42985.25</c:v>
                </c:pt>
                <c:pt idx="131">
                  <c:v>42985.333333333336</c:v>
                </c:pt>
                <c:pt idx="132">
                  <c:v>42985.416666666664</c:v>
                </c:pt>
                <c:pt idx="133">
                  <c:v>42985.5</c:v>
                </c:pt>
                <c:pt idx="134">
                  <c:v>42985.583333333336</c:v>
                </c:pt>
                <c:pt idx="135">
                  <c:v>42985.666666666664</c:v>
                </c:pt>
                <c:pt idx="136">
                  <c:v>42985.75</c:v>
                </c:pt>
                <c:pt idx="137">
                  <c:v>42985.833333333336</c:v>
                </c:pt>
                <c:pt idx="138">
                  <c:v>42985.916666666664</c:v>
                </c:pt>
                <c:pt idx="139">
                  <c:v>42986</c:v>
                </c:pt>
                <c:pt idx="140">
                  <c:v>42986.083333333336</c:v>
                </c:pt>
                <c:pt idx="141">
                  <c:v>42986.166666666664</c:v>
                </c:pt>
                <c:pt idx="142">
                  <c:v>42986.25</c:v>
                </c:pt>
                <c:pt idx="143">
                  <c:v>42986.333333333336</c:v>
                </c:pt>
                <c:pt idx="144">
                  <c:v>42986.416666666664</c:v>
                </c:pt>
                <c:pt idx="145">
                  <c:v>42986.680555555555</c:v>
                </c:pt>
                <c:pt idx="146">
                  <c:v>42987.28125</c:v>
                </c:pt>
                <c:pt idx="147">
                  <c:v>42987.767361111109</c:v>
                </c:pt>
                <c:pt idx="148">
                  <c:v>42988.559027777781</c:v>
                </c:pt>
                <c:pt idx="149">
                  <c:v>42989.45208333333</c:v>
                </c:pt>
                <c:pt idx="150">
                  <c:v>42989.666666666664</c:v>
                </c:pt>
                <c:pt idx="151">
                  <c:v>42990.458333333336</c:v>
                </c:pt>
                <c:pt idx="152">
                  <c:v>42990.666666666664</c:v>
                </c:pt>
                <c:pt idx="153">
                  <c:v>42991.413194444445</c:v>
                </c:pt>
                <c:pt idx="154">
                  <c:v>42991.666666666664</c:v>
                </c:pt>
                <c:pt idx="155">
                  <c:v>42992.427083333336</c:v>
                </c:pt>
                <c:pt idx="156">
                  <c:v>42992.663194444445</c:v>
                </c:pt>
                <c:pt idx="157">
                  <c:v>42993.395833333336</c:v>
                </c:pt>
                <c:pt idx="158">
                  <c:v>42993.611111111109</c:v>
                </c:pt>
                <c:pt idx="159">
                  <c:v>42994.409722222219</c:v>
                </c:pt>
                <c:pt idx="160">
                  <c:v>42995.590277777781</c:v>
                </c:pt>
                <c:pt idx="161">
                  <c:v>42996.447916666664</c:v>
                </c:pt>
                <c:pt idx="162">
                  <c:v>42996.666666666664</c:v>
                </c:pt>
                <c:pt idx="163">
                  <c:v>42997</c:v>
                </c:pt>
                <c:pt idx="164">
                  <c:v>42997.333333333336</c:v>
                </c:pt>
                <c:pt idx="165">
                  <c:v>42997.666666666664</c:v>
                </c:pt>
                <c:pt idx="166">
                  <c:v>42998</c:v>
                </c:pt>
                <c:pt idx="167">
                  <c:v>42998.333333333336</c:v>
                </c:pt>
                <c:pt idx="168">
                  <c:v>42998.666666666664</c:v>
                </c:pt>
                <c:pt idx="169">
                  <c:v>42999</c:v>
                </c:pt>
                <c:pt idx="170">
                  <c:v>42999.333333333336</c:v>
                </c:pt>
                <c:pt idx="171">
                  <c:v>42999.666666666664</c:v>
                </c:pt>
                <c:pt idx="172">
                  <c:v>43000.375</c:v>
                </c:pt>
                <c:pt idx="173">
                  <c:v>43000.625</c:v>
                </c:pt>
                <c:pt idx="174">
                  <c:v>43000.666666666664</c:v>
                </c:pt>
                <c:pt idx="175">
                  <c:v>43003.375</c:v>
                </c:pt>
                <c:pt idx="176">
                  <c:v>43003.375</c:v>
                </c:pt>
                <c:pt idx="177">
                  <c:v>43004.666666666664</c:v>
                </c:pt>
                <c:pt idx="178">
                  <c:v>43004.666666666664</c:v>
                </c:pt>
                <c:pt idx="179">
                  <c:v>43005.375</c:v>
                </c:pt>
                <c:pt idx="180">
                  <c:v>43005.666666666664</c:v>
                </c:pt>
                <c:pt idx="181">
                  <c:v>43005.666666666664</c:v>
                </c:pt>
                <c:pt idx="182">
                  <c:v>43006.666666666664</c:v>
                </c:pt>
                <c:pt idx="183">
                  <c:v>43007.375</c:v>
                </c:pt>
                <c:pt idx="184">
                  <c:v>43007.604166666664</c:v>
                </c:pt>
                <c:pt idx="185">
                  <c:v>43010.375</c:v>
                </c:pt>
                <c:pt idx="186">
                  <c:v>43011.375</c:v>
                </c:pt>
                <c:pt idx="187">
                  <c:v>43011.666666666664</c:v>
                </c:pt>
                <c:pt idx="188">
                  <c:v>43011.666666666664</c:v>
                </c:pt>
                <c:pt idx="189">
                  <c:v>43012.375</c:v>
                </c:pt>
                <c:pt idx="190">
                  <c:v>43012.666666666664</c:v>
                </c:pt>
                <c:pt idx="191">
                  <c:v>43013.375</c:v>
                </c:pt>
                <c:pt idx="192">
                  <c:v>43018.40625</c:v>
                </c:pt>
                <c:pt idx="193">
                  <c:v>43018.666666666664</c:v>
                </c:pt>
                <c:pt idx="194">
                  <c:v>43019.375</c:v>
                </c:pt>
                <c:pt idx="195">
                  <c:v>43019.673611111109</c:v>
                </c:pt>
                <c:pt idx="196">
                  <c:v>43020.375</c:v>
                </c:pt>
                <c:pt idx="197">
                  <c:v>43020.666666666664</c:v>
                </c:pt>
                <c:pt idx="198">
                  <c:v>43021.614583333336</c:v>
                </c:pt>
                <c:pt idx="199">
                  <c:v>43024.482638888891</c:v>
                </c:pt>
                <c:pt idx="200">
                  <c:v>43025.395833333336</c:v>
                </c:pt>
                <c:pt idx="201">
                  <c:v>43026.413194444445</c:v>
                </c:pt>
                <c:pt idx="202">
                  <c:v>43027.430555555555</c:v>
                </c:pt>
                <c:pt idx="203">
                  <c:v>43028.40625</c:v>
                </c:pt>
                <c:pt idx="204">
                  <c:v>43031.416666666664</c:v>
                </c:pt>
                <c:pt idx="205">
                  <c:v>43032.427083333336</c:v>
                </c:pt>
                <c:pt idx="206">
                  <c:v>43033.444444444445</c:v>
                </c:pt>
                <c:pt idx="207">
                  <c:v>43034.445833333331</c:v>
                </c:pt>
                <c:pt idx="208">
                  <c:v>43035.430555555555</c:v>
                </c:pt>
                <c:pt idx="209">
                  <c:v>43038.438888888886</c:v>
                </c:pt>
                <c:pt idx="210">
                  <c:v>43039.427083333336</c:v>
                </c:pt>
                <c:pt idx="211">
                  <c:v>43040.423611111109</c:v>
                </c:pt>
                <c:pt idx="212">
                  <c:v>43041.444444444445</c:v>
                </c:pt>
                <c:pt idx="213">
                  <c:v>43042.430555555555</c:v>
                </c:pt>
                <c:pt idx="214">
                  <c:v>43045.402777777781</c:v>
                </c:pt>
                <c:pt idx="215">
                  <c:v>43046.409722222219</c:v>
                </c:pt>
                <c:pt idx="216">
                  <c:v>43047.447916666664</c:v>
                </c:pt>
                <c:pt idx="217">
                  <c:v>43048.371527777781</c:v>
                </c:pt>
                <c:pt idx="218">
                  <c:v>43052.416666666664</c:v>
                </c:pt>
                <c:pt idx="219">
                  <c:v>43053.423611111109</c:v>
                </c:pt>
                <c:pt idx="220">
                  <c:v>43054.440972222219</c:v>
                </c:pt>
                <c:pt idx="221">
                  <c:v>43055.402777777781</c:v>
                </c:pt>
                <c:pt idx="222">
                  <c:v>43056.444444444445</c:v>
                </c:pt>
                <c:pt idx="223">
                  <c:v>43059.486111111109</c:v>
                </c:pt>
                <c:pt idx="224">
                  <c:v>43060.447916666664</c:v>
                </c:pt>
                <c:pt idx="225">
                  <c:v>43061.413194444445</c:v>
                </c:pt>
                <c:pt idx="226">
                  <c:v>43066.5625</c:v>
                </c:pt>
                <c:pt idx="227">
                  <c:v>43067.440972222219</c:v>
                </c:pt>
                <c:pt idx="228">
                  <c:v>43069.444444444445</c:v>
                </c:pt>
                <c:pt idx="229">
                  <c:v>43073.59375</c:v>
                </c:pt>
                <c:pt idx="230">
                  <c:v>43077.590277777781</c:v>
                </c:pt>
                <c:pt idx="231">
                  <c:v>43080.569444444445</c:v>
                </c:pt>
                <c:pt idx="232">
                  <c:v>43083.583333333336</c:v>
                </c:pt>
                <c:pt idx="233">
                  <c:v>43087.611111111109</c:v>
                </c:pt>
                <c:pt idx="234">
                  <c:v>43090.576388888891</c:v>
                </c:pt>
                <c:pt idx="235">
                  <c:v>43105.5</c:v>
                </c:pt>
                <c:pt idx="236">
                  <c:v>43108.583333333336</c:v>
                </c:pt>
                <c:pt idx="237">
                  <c:v>43111.548611111109</c:v>
                </c:pt>
                <c:pt idx="238">
                  <c:v>43116.65625</c:v>
                </c:pt>
                <c:pt idx="239">
                  <c:v>43116.673611111109</c:v>
                </c:pt>
                <c:pt idx="240">
                  <c:v>43116.694444444445</c:v>
                </c:pt>
                <c:pt idx="241">
                  <c:v>43117.385416666664</c:v>
                </c:pt>
                <c:pt idx="242">
                  <c:v>43117.427083333336</c:v>
                </c:pt>
                <c:pt idx="243">
                  <c:v>43117.46875</c:v>
                </c:pt>
                <c:pt idx="244">
                  <c:v>43117.510416666664</c:v>
                </c:pt>
                <c:pt idx="245">
                  <c:v>43117.552083333336</c:v>
                </c:pt>
                <c:pt idx="246">
                  <c:v>43117.59375</c:v>
                </c:pt>
                <c:pt idx="247">
                  <c:v>43117.635416666664</c:v>
                </c:pt>
                <c:pt idx="248">
                  <c:v>43117.677083333336</c:v>
                </c:pt>
                <c:pt idx="249">
                  <c:v>43118.350694444445</c:v>
                </c:pt>
                <c:pt idx="250">
                  <c:v>43118.392361111109</c:v>
                </c:pt>
                <c:pt idx="251">
                  <c:v>43118.434027777781</c:v>
                </c:pt>
                <c:pt idx="252">
                  <c:v>43118.475694444445</c:v>
                </c:pt>
                <c:pt idx="253">
                  <c:v>43118.475694444445</c:v>
                </c:pt>
                <c:pt idx="254">
                  <c:v>43118.517361111109</c:v>
                </c:pt>
                <c:pt idx="255">
                  <c:v>43118.559027777781</c:v>
                </c:pt>
                <c:pt idx="256">
                  <c:v>43118.631944444445</c:v>
                </c:pt>
                <c:pt idx="257">
                  <c:v>43118.631944444445</c:v>
                </c:pt>
                <c:pt idx="258">
                  <c:v>43119.465277777781</c:v>
                </c:pt>
                <c:pt idx="259">
                  <c:v>43119.465277777781</c:v>
                </c:pt>
                <c:pt idx="260">
                  <c:v>43122.616666666669</c:v>
                </c:pt>
                <c:pt idx="261">
                  <c:v>43122.616666666669</c:v>
                </c:pt>
                <c:pt idx="262">
                  <c:v>43125.600694444445</c:v>
                </c:pt>
                <c:pt idx="263">
                  <c:v>43130.604166666664</c:v>
                </c:pt>
                <c:pt idx="264">
                  <c:v>43132.603472222225</c:v>
                </c:pt>
                <c:pt idx="265">
                  <c:v>43137.604166666664</c:v>
                </c:pt>
                <c:pt idx="266">
                  <c:v>43139.59375</c:v>
                </c:pt>
                <c:pt idx="267">
                  <c:v>43144.488194444442</c:v>
                </c:pt>
                <c:pt idx="268">
                  <c:v>43146.46875</c:v>
                </c:pt>
                <c:pt idx="269">
                  <c:v>43151.493055555555</c:v>
                </c:pt>
                <c:pt idx="270">
                  <c:v>43158.447916666664</c:v>
                </c:pt>
                <c:pt idx="271">
                  <c:v>43160.444444444445</c:v>
                </c:pt>
                <c:pt idx="272">
                  <c:v>43165.465277777781</c:v>
                </c:pt>
                <c:pt idx="273">
                  <c:v>43167.45416666667</c:v>
                </c:pt>
                <c:pt idx="274">
                  <c:v>43172.449305555558</c:v>
                </c:pt>
                <c:pt idx="275">
                  <c:v>43174.451388888891</c:v>
                </c:pt>
                <c:pt idx="276">
                  <c:v>43179.465277777781</c:v>
                </c:pt>
                <c:pt idx="277">
                  <c:v>43181.399305555555</c:v>
                </c:pt>
                <c:pt idx="278">
                  <c:v>43186.40625</c:v>
                </c:pt>
                <c:pt idx="279">
                  <c:v>43188.402777777781</c:v>
                </c:pt>
                <c:pt idx="280">
                  <c:v>43193.399305555555</c:v>
                </c:pt>
              </c:numCache>
            </c:numRef>
          </c:xVal>
          <c:yVal>
            <c:numRef>
              <c:f>'R-42 Anions'!$K$3:$K$283</c:f>
              <c:numCache>
                <c:formatCode>0.00</c:formatCode>
                <c:ptCount val="281"/>
                <c:pt idx="0">
                  <c:v>87.695612983770999</c:v>
                </c:pt>
                <c:pt idx="1">
                  <c:v>0.23158558847945043</c:v>
                </c:pt>
                <c:pt idx="2">
                  <c:v>92.90904567104073</c:v>
                </c:pt>
                <c:pt idx="3">
                  <c:v>109.08</c:v>
                </c:pt>
                <c:pt idx="4">
                  <c:v>117.51413680815443</c:v>
                </c:pt>
                <c:pt idx="5">
                  <c:v>126.2403434837525</c:v>
                </c:pt>
                <c:pt idx="6">
                  <c:v>113.2878258312673</c:v>
                </c:pt>
                <c:pt idx="7">
                  <c:v>107.83913886475361</c:v>
                </c:pt>
                <c:pt idx="8">
                  <c:v>109.24106086100875</c:v>
                </c:pt>
                <c:pt idx="9">
                  <c:v>104.31066535926104</c:v>
                </c:pt>
                <c:pt idx="10">
                  <c:v>119.25616819060031</c:v>
                </c:pt>
                <c:pt idx="11">
                  <c:v>134.92744511083001</c:v>
                </c:pt>
                <c:pt idx="12">
                  <c:v>108.93026756030089</c:v>
                </c:pt>
                <c:pt idx="13">
                  <c:v>128.75810267060794</c:v>
                </c:pt>
                <c:pt idx="14">
                  <c:v>132.99601839205121</c:v>
                </c:pt>
                <c:pt idx="15">
                  <c:v>120.86515741658998</c:v>
                </c:pt>
                <c:pt idx="16">
                  <c:v>3.0325631318190736</c:v>
                </c:pt>
                <c:pt idx="17">
                  <c:v>28.546922093482429</c:v>
                </c:pt>
                <c:pt idx="18">
                  <c:v>37.143983974195919</c:v>
                </c:pt>
                <c:pt idx="19">
                  <c:v>46.016012364627201</c:v>
                </c:pt>
                <c:pt idx="20">
                  <c:v>56.258106437223951</c:v>
                </c:pt>
                <c:pt idx="21">
                  <c:v>56.480722756610469</c:v>
                </c:pt>
                <c:pt idx="22">
                  <c:v>62.7152354212799</c:v>
                </c:pt>
                <c:pt idx="23">
                  <c:v>58.330992321369614</c:v>
                </c:pt>
                <c:pt idx="24">
                  <c:v>62.447888582954228</c:v>
                </c:pt>
                <c:pt idx="25">
                  <c:v>76.716804648103547</c:v>
                </c:pt>
                <c:pt idx="26">
                  <c:v>84.947322541295165</c:v>
                </c:pt>
                <c:pt idx="27">
                  <c:v>89.132460579865807</c:v>
                </c:pt>
                <c:pt idx="28">
                  <c:v>92.087076550274176</c:v>
                </c:pt>
                <c:pt idx="29">
                  <c:v>95.556165418180825</c:v>
                </c:pt>
                <c:pt idx="30">
                  <c:v>98.430999162099624</c:v>
                </c:pt>
                <c:pt idx="31">
                  <c:v>91.290638017704168</c:v>
                </c:pt>
                <c:pt idx="32">
                  <c:v>99.861796673127429</c:v>
                </c:pt>
                <c:pt idx="33">
                  <c:v>106.44017108751946</c:v>
                </c:pt>
                <c:pt idx="34">
                  <c:v>80.231801731359823</c:v>
                </c:pt>
                <c:pt idx="35">
                  <c:v>101.08665214406933</c:v>
                </c:pt>
                <c:pt idx="36">
                  <c:v>95.842360275661775</c:v>
                </c:pt>
                <c:pt idx="37">
                  <c:v>102.74182520421421</c:v>
                </c:pt>
                <c:pt idx="38">
                  <c:v>90.664307125025005</c:v>
                </c:pt>
                <c:pt idx="39">
                  <c:v>105.20419577293495</c:v>
                </c:pt>
                <c:pt idx="40">
                  <c:v>90.525370646438304</c:v>
                </c:pt>
                <c:pt idx="41">
                  <c:v>96.746382472548618</c:v>
                </c:pt>
                <c:pt idx="42">
                  <c:v>78.230065290803324</c:v>
                </c:pt>
                <c:pt idx="43">
                  <c:v>97.390311800800205</c:v>
                </c:pt>
                <c:pt idx="44">
                  <c:v>89.237762450100888</c:v>
                </c:pt>
                <c:pt idx="45">
                  <c:v>95.125724182493698</c:v>
                </c:pt>
                <c:pt idx="46">
                  <c:v>88.13424839220076</c:v>
                </c:pt>
                <c:pt idx="47">
                  <c:v>73.254498708477954</c:v>
                </c:pt>
                <c:pt idx="48">
                  <c:v>82.476377058123816</c:v>
                </c:pt>
                <c:pt idx="49">
                  <c:v>63.642044957038102</c:v>
                </c:pt>
                <c:pt idx="50">
                  <c:v>74.779988027254163</c:v>
                </c:pt>
                <c:pt idx="51">
                  <c:v>66.123250168144892</c:v>
                </c:pt>
                <c:pt idx="52">
                  <c:v>65.907962375561993</c:v>
                </c:pt>
                <c:pt idx="53">
                  <c:v>66.522234257975327</c:v>
                </c:pt>
                <c:pt idx="54">
                  <c:v>58.219851253934166</c:v>
                </c:pt>
                <c:pt idx="55">
                  <c:v>66.881749048649326</c:v>
                </c:pt>
                <c:pt idx="56">
                  <c:v>64.522332561075729</c:v>
                </c:pt>
                <c:pt idx="57">
                  <c:v>58.473413208768832</c:v>
                </c:pt>
                <c:pt idx="58">
                  <c:v>60.880923921739907</c:v>
                </c:pt>
                <c:pt idx="59">
                  <c:v>58.910721959593424</c:v>
                </c:pt>
                <c:pt idx="60">
                  <c:v>55.617445176449692</c:v>
                </c:pt>
                <c:pt idx="61">
                  <c:v>52.013092255349434</c:v>
                </c:pt>
                <c:pt idx="62">
                  <c:v>49.089176222816377</c:v>
                </c:pt>
                <c:pt idx="63">
                  <c:v>47.022309308920981</c:v>
                </c:pt>
                <c:pt idx="64">
                  <c:v>45.043899358868558</c:v>
                </c:pt>
                <c:pt idx="65">
                  <c:v>45.02657958505069</c:v>
                </c:pt>
                <c:pt idx="66">
                  <c:v>42.342309866710892</c:v>
                </c:pt>
                <c:pt idx="67">
                  <c:v>39.693040956240871</c:v>
                </c:pt>
                <c:pt idx="68">
                  <c:v>37.741457491980754</c:v>
                </c:pt>
                <c:pt idx="69">
                  <c:v>37.443533039331214</c:v>
                </c:pt>
                <c:pt idx="70">
                  <c:v>34.456503144600234</c:v>
                </c:pt>
                <c:pt idx="71">
                  <c:v>31.863419934700417</c:v>
                </c:pt>
                <c:pt idx="72">
                  <c:v>30.988962762746933</c:v>
                </c:pt>
                <c:pt idx="73">
                  <c:v>29.6501670578632</c:v>
                </c:pt>
                <c:pt idx="74">
                  <c:v>27.758165526624339</c:v>
                </c:pt>
                <c:pt idx="75">
                  <c:v>26.996199728634274</c:v>
                </c:pt>
                <c:pt idx="76">
                  <c:v>25.08787096248032</c:v>
                </c:pt>
                <c:pt idx="77">
                  <c:v>22.823808941837733</c:v>
                </c:pt>
                <c:pt idx="78">
                  <c:v>21.890768674496709</c:v>
                </c:pt>
                <c:pt idx="79">
                  <c:v>20.96340907835031</c:v>
                </c:pt>
                <c:pt idx="80">
                  <c:v>19.83957396202749</c:v>
                </c:pt>
                <c:pt idx="81">
                  <c:v>6.8261574146258113</c:v>
                </c:pt>
                <c:pt idx="82">
                  <c:v>19.206031825424891</c:v>
                </c:pt>
                <c:pt idx="83">
                  <c:v>7.1676772542037348</c:v>
                </c:pt>
                <c:pt idx="84">
                  <c:v>18.894515084555536</c:v>
                </c:pt>
                <c:pt idx="85">
                  <c:v>18.115845883237554</c:v>
                </c:pt>
                <c:pt idx="86">
                  <c:v>16.025982114256827</c:v>
                </c:pt>
                <c:pt idx="87">
                  <c:v>15.942618264474895</c:v>
                </c:pt>
                <c:pt idx="88">
                  <c:v>15.188276772286599</c:v>
                </c:pt>
                <c:pt idx="89">
                  <c:v>14.528365875478336</c:v>
                </c:pt>
                <c:pt idx="90">
                  <c:v>14.081740708182435</c:v>
                </c:pt>
                <c:pt idx="91">
                  <c:v>13.987243212335867</c:v>
                </c:pt>
                <c:pt idx="92">
                  <c:v>13.714407264901983</c:v>
                </c:pt>
                <c:pt idx="93">
                  <c:v>12.728679945922639</c:v>
                </c:pt>
                <c:pt idx="94">
                  <c:v>12.14553909501787</c:v>
                </c:pt>
                <c:pt idx="95">
                  <c:v>11.628464215368762</c:v>
                </c:pt>
                <c:pt idx="96">
                  <c:v>10.682320259277082</c:v>
                </c:pt>
                <c:pt idx="97">
                  <c:v>11.500950752434107</c:v>
                </c:pt>
                <c:pt idx="98">
                  <c:v>11.267916474673456</c:v>
                </c:pt>
                <c:pt idx="99">
                  <c:v>8.9314059435279614</c:v>
                </c:pt>
                <c:pt idx="100">
                  <c:v>9.3167303306942983</c:v>
                </c:pt>
                <c:pt idx="101">
                  <c:v>8.4995047473348055</c:v>
                </c:pt>
                <c:pt idx="102">
                  <c:v>8.7394966736165536</c:v>
                </c:pt>
                <c:pt idx="103">
                  <c:v>7.3763339409078776</c:v>
                </c:pt>
                <c:pt idx="104">
                  <c:v>7.7302233246429957</c:v>
                </c:pt>
                <c:pt idx="105">
                  <c:v>7.3832117783460678</c:v>
                </c:pt>
                <c:pt idx="106">
                  <c:v>7.7916719900143994</c:v>
                </c:pt>
                <c:pt idx="107">
                  <c:v>7.2004291405028127</c:v>
                </c:pt>
                <c:pt idx="108">
                  <c:v>6.3886602300970363</c:v>
                </c:pt>
                <c:pt idx="109">
                  <c:v>6.1568436677447558</c:v>
                </c:pt>
                <c:pt idx="110">
                  <c:v>6.1379896794824678</c:v>
                </c:pt>
                <c:pt idx="111">
                  <c:v>6.1010870124023642</c:v>
                </c:pt>
                <c:pt idx="112">
                  <c:v>5.8601468974459303</c:v>
                </c:pt>
                <c:pt idx="113">
                  <c:v>5.7519720237522121</c:v>
                </c:pt>
                <c:pt idx="114">
                  <c:v>5.5819873294175446</c:v>
                </c:pt>
                <c:pt idx="115">
                  <c:v>5.5604215138184099</c:v>
                </c:pt>
                <c:pt idx="116">
                  <c:v>5.5353165140612237</c:v>
                </c:pt>
                <c:pt idx="117">
                  <c:v>5.5161509615541959</c:v>
                </c:pt>
                <c:pt idx="118">
                  <c:v>5.3268829353052949</c:v>
                </c:pt>
                <c:pt idx="119">
                  <c:v>5.1810145899400784</c:v>
                </c:pt>
                <c:pt idx="120">
                  <c:v>5.3605933743136625</c:v>
                </c:pt>
                <c:pt idx="121">
                  <c:v>5.1063140162461282</c:v>
                </c:pt>
                <c:pt idx="122">
                  <c:v>5.028694485912979</c:v>
                </c:pt>
                <c:pt idx="123">
                  <c:v>4.9128465449257579</c:v>
                </c:pt>
                <c:pt idx="124">
                  <c:v>4.7941138787526683</c:v>
                </c:pt>
                <c:pt idx="125">
                  <c:v>4.8464433274029979</c:v>
                </c:pt>
                <c:pt idx="126">
                  <c:v>4.7848191688818513</c:v>
                </c:pt>
                <c:pt idx="127">
                  <c:v>4.7090040422751933</c:v>
                </c:pt>
                <c:pt idx="128">
                  <c:v>4.596647129333701</c:v>
                </c:pt>
                <c:pt idx="129">
                  <c:v>4.6731341207362833</c:v>
                </c:pt>
                <c:pt idx="130">
                  <c:v>4.4872062720608072</c:v>
                </c:pt>
                <c:pt idx="131">
                  <c:v>4.5499670308713904</c:v>
                </c:pt>
                <c:pt idx="132">
                  <c:v>5.9702338220067075</c:v>
                </c:pt>
                <c:pt idx="133">
                  <c:v>4.809962568002538</c:v>
                </c:pt>
                <c:pt idx="134">
                  <c:v>4.6899126953358969</c:v>
                </c:pt>
                <c:pt idx="135">
                  <c:v>6.920098815275681</c:v>
                </c:pt>
                <c:pt idx="136">
                  <c:v>3.2098891795943105</c:v>
                </c:pt>
                <c:pt idx="137">
                  <c:v>3.4520484972029273</c:v>
                </c:pt>
                <c:pt idx="138">
                  <c:v>10.310216422019113</c:v>
                </c:pt>
                <c:pt idx="139">
                  <c:v>5.3718513710039737</c:v>
                </c:pt>
                <c:pt idx="140">
                  <c:v>3.8469978623662349</c:v>
                </c:pt>
                <c:pt idx="141">
                  <c:v>16.606690613475177</c:v>
                </c:pt>
                <c:pt idx="142">
                  <c:v>7.6994326023647988</c:v>
                </c:pt>
                <c:pt idx="143">
                  <c:v>9.2022579481271443</c:v>
                </c:pt>
                <c:pt idx="144">
                  <c:v>3.3609361826425763</c:v>
                </c:pt>
                <c:pt idx="145">
                  <c:v>11.515038746554501</c:v>
                </c:pt>
                <c:pt idx="146">
                  <c:v>9.5895027182285748</c:v>
                </c:pt>
                <c:pt idx="147">
                  <c:v>7.9400022385073123</c:v>
                </c:pt>
                <c:pt idx="148">
                  <c:v>6.5666228516149259</c:v>
                </c:pt>
                <c:pt idx="149">
                  <c:v>2.1842488715213859</c:v>
                </c:pt>
                <c:pt idx="150">
                  <c:v>6.2991887145154912</c:v>
                </c:pt>
                <c:pt idx="151">
                  <c:v>34.850822584283819</c:v>
                </c:pt>
                <c:pt idx="152">
                  <c:v>0.83628544043743203</c:v>
                </c:pt>
                <c:pt idx="153">
                  <c:v>3.9736226468209193</c:v>
                </c:pt>
                <c:pt idx="154">
                  <c:v>1.0721006086661056</c:v>
                </c:pt>
                <c:pt idx="155">
                  <c:v>2.7388757250376639</c:v>
                </c:pt>
                <c:pt idx="156">
                  <c:v>1.3277649076780795</c:v>
                </c:pt>
                <c:pt idx="157">
                  <c:v>0.58905134433937856</c:v>
                </c:pt>
                <c:pt idx="158">
                  <c:v>2.9753650200047801</c:v>
                </c:pt>
                <c:pt idx="159">
                  <c:v>1.2404459030380866</c:v>
                </c:pt>
                <c:pt idx="160">
                  <c:v>3.0369228328522837</c:v>
                </c:pt>
                <c:pt idx="161">
                  <c:v>3.2574279748292714</c:v>
                </c:pt>
                <c:pt idx="162">
                  <c:v>1.2939309605312088</c:v>
                </c:pt>
                <c:pt idx="163">
                  <c:v>2.8344789354729305</c:v>
                </c:pt>
                <c:pt idx="164">
                  <c:v>1.5330878509189172</c:v>
                </c:pt>
                <c:pt idx="165">
                  <c:v>1.5559928709461257</c:v>
                </c:pt>
                <c:pt idx="166">
                  <c:v>1.9953478323472973</c:v>
                </c:pt>
                <c:pt idx="167">
                  <c:v>1.224983942100949</c:v>
                </c:pt>
                <c:pt idx="168">
                  <c:v>1.1306918687692435</c:v>
                </c:pt>
                <c:pt idx="169">
                  <c:v>1.3241735327288817</c:v>
                </c:pt>
                <c:pt idx="170">
                  <c:v>0.71183660619510425</c:v>
                </c:pt>
                <c:pt idx="171">
                  <c:v>1.0910949440642048</c:v>
                </c:pt>
                <c:pt idx="172">
                  <c:v>1.0477802120067126</c:v>
                </c:pt>
                <c:pt idx="173">
                  <c:v>1.3789995357595375</c:v>
                </c:pt>
                <c:pt idx="174">
                  <c:v>0.91191807097836031</c:v>
                </c:pt>
                <c:pt idx="175">
                  <c:v>1.7782420647647612</c:v>
                </c:pt>
                <c:pt idx="176">
                  <c:v>1.5748704387212009</c:v>
                </c:pt>
                <c:pt idx="177">
                  <c:v>0.97250090635925823</c:v>
                </c:pt>
                <c:pt idx="178">
                  <c:v>1.0177965182285154</c:v>
                </c:pt>
                <c:pt idx="179">
                  <c:v>1.4787766213920961</c:v>
                </c:pt>
                <c:pt idx="180">
                  <c:v>1.0145815450049289</c:v>
                </c:pt>
                <c:pt idx="181">
                  <c:v>1.679845095080551</c:v>
                </c:pt>
                <c:pt idx="182">
                  <c:v>0.97863099292047173</c:v>
                </c:pt>
                <c:pt idx="183">
                  <c:v>1.199443539495133</c:v>
                </c:pt>
                <c:pt idx="184">
                  <c:v>1.0026406586607639</c:v>
                </c:pt>
                <c:pt idx="185">
                  <c:v>1.9901784967856162</c:v>
                </c:pt>
                <c:pt idx="186">
                  <c:v>1.0238809164640961</c:v>
                </c:pt>
                <c:pt idx="187">
                  <c:v>0.89035419850531317</c:v>
                </c:pt>
                <c:pt idx="188">
                  <c:v>1.1874891363800333</c:v>
                </c:pt>
                <c:pt idx="189">
                  <c:v>1.6575450167894745</c:v>
                </c:pt>
                <c:pt idx="190">
                  <c:v>1.1498995452039062</c:v>
                </c:pt>
                <c:pt idx="191">
                  <c:v>1.1425146188349811</c:v>
                </c:pt>
                <c:pt idx="192">
                  <c:v>0.59037219834663257</c:v>
                </c:pt>
                <c:pt idx="193">
                  <c:v>0.92688075812533466</c:v>
                </c:pt>
                <c:pt idx="194">
                  <c:v>1.1331552280577484</c:v>
                </c:pt>
                <c:pt idx="195">
                  <c:v>1.1893339585772522</c:v>
                </c:pt>
                <c:pt idx="196">
                  <c:v>1.2055515923009286</c:v>
                </c:pt>
                <c:pt idx="197">
                  <c:v>1.0447374439992052</c:v>
                </c:pt>
                <c:pt idx="198">
                  <c:v>1.08670415580406</c:v>
                </c:pt>
                <c:pt idx="199">
                  <c:v>1.1237361293001724</c:v>
                </c:pt>
                <c:pt idx="200">
                  <c:v>1.2462008926799599</c:v>
                </c:pt>
                <c:pt idx="201">
                  <c:v>1.0927778788985765</c:v>
                </c:pt>
                <c:pt idx="202">
                  <c:v>0.83353337001353056</c:v>
                </c:pt>
                <c:pt idx="203">
                  <c:v>0.9447919300265939</c:v>
                </c:pt>
                <c:pt idx="204">
                  <c:v>0.75219404758704256</c:v>
                </c:pt>
                <c:pt idx="205">
                  <c:v>0.8493373892109557</c:v>
                </c:pt>
                <c:pt idx="206">
                  <c:v>1.0532468581892873</c:v>
                </c:pt>
                <c:pt idx="207">
                  <c:v>1.0676050366110479</c:v>
                </c:pt>
                <c:pt idx="208">
                  <c:v>0.89218372203670793</c:v>
                </c:pt>
                <c:pt idx="209">
                  <c:v>0.80690351044653275</c:v>
                </c:pt>
                <c:pt idx="210">
                  <c:v>0.67358319668291977</c:v>
                </c:pt>
                <c:pt idx="211">
                  <c:v>0.74644339915635238</c:v>
                </c:pt>
                <c:pt idx="212">
                  <c:v>0.64102931247848938</c:v>
                </c:pt>
                <c:pt idx="213">
                  <c:v>0.85671139160858778</c:v>
                </c:pt>
                <c:pt idx="214">
                  <c:v>0.92854738284215643</c:v>
                </c:pt>
                <c:pt idx="215">
                  <c:v>0.83429214530860163</c:v>
                </c:pt>
                <c:pt idx="216">
                  <c:v>3.8424872272901922E-6</c:v>
                </c:pt>
                <c:pt idx="217">
                  <c:v>1.0415048669453753</c:v>
                </c:pt>
                <c:pt idx="218">
                  <c:v>1.0154269691725359</c:v>
                </c:pt>
                <c:pt idx="219">
                  <c:v>0.66829468530068104</c:v>
                </c:pt>
                <c:pt idx="220">
                  <c:v>0.37139923239718264</c:v>
                </c:pt>
                <c:pt idx="221">
                  <c:v>1.099558851705007</c:v>
                </c:pt>
                <c:pt idx="222">
                  <c:v>0.62117699513815849</c:v>
                </c:pt>
                <c:pt idx="223">
                  <c:v>0.47</c:v>
                </c:pt>
                <c:pt idx="224">
                  <c:v>0.45748760132164223</c:v>
                </c:pt>
                <c:pt idx="225">
                  <c:v>0.70741756133177125</c:v>
                </c:pt>
                <c:pt idx="226">
                  <c:v>0.36076215006020429</c:v>
                </c:pt>
                <c:pt idx="227">
                  <c:v>0.71854232429653164</c:v>
                </c:pt>
                <c:pt idx="228">
                  <c:v>0.57752110821944647</c:v>
                </c:pt>
                <c:pt idx="229">
                  <c:v>0.41271471350949218</c:v>
                </c:pt>
                <c:pt idx="230">
                  <c:v>0.35450115654270142</c:v>
                </c:pt>
                <c:pt idx="231">
                  <c:v>0.35351043304878149</c:v>
                </c:pt>
                <c:pt idx="232">
                  <c:v>0.4548591679249081</c:v>
                </c:pt>
                <c:pt idx="233">
                  <c:v>0.95005493254056794</c:v>
                </c:pt>
                <c:pt idx="234">
                  <c:v>0.32596021666137065</c:v>
                </c:pt>
                <c:pt idx="235">
                  <c:v>0.65031486093522384</c:v>
                </c:pt>
                <c:pt idx="236">
                  <c:v>0.839666043409798</c:v>
                </c:pt>
                <c:pt idx="237">
                  <c:v>0.99491545146768612</c:v>
                </c:pt>
                <c:pt idx="238">
                  <c:v>0.5</c:v>
                </c:pt>
                <c:pt idx="239">
                  <c:v>0.49872211670787481</c:v>
                </c:pt>
                <c:pt idx="240">
                  <c:v>0.76</c:v>
                </c:pt>
                <c:pt idx="241">
                  <c:v>1.762670267662545</c:v>
                </c:pt>
                <c:pt idx="242">
                  <c:v>1.7017361909520667</c:v>
                </c:pt>
                <c:pt idx="243">
                  <c:v>1.7426252754441529</c:v>
                </c:pt>
                <c:pt idx="244">
                  <c:v>1.7843911236649901</c:v>
                </c:pt>
                <c:pt idx="245">
                  <c:v>1.6096103839320475</c:v>
                </c:pt>
                <c:pt idx="246">
                  <c:v>1.0490768626340097</c:v>
                </c:pt>
                <c:pt idx="247">
                  <c:v>1.2292926430460049</c:v>
                </c:pt>
                <c:pt idx="248">
                  <c:v>1.8775253492524202</c:v>
                </c:pt>
                <c:pt idx="249">
                  <c:v>1.8178334932463225</c:v>
                </c:pt>
                <c:pt idx="250">
                  <c:v>1.661855795324475</c:v>
                </c:pt>
                <c:pt idx="251">
                  <c:v>1.5795355604172601</c:v>
                </c:pt>
                <c:pt idx="252">
                  <c:v>2.3076865071884525</c:v>
                </c:pt>
                <c:pt idx="253">
                  <c:v>1.7379597810794323</c:v>
                </c:pt>
                <c:pt idx="254">
                  <c:v>1.7547354695733808</c:v>
                </c:pt>
                <c:pt idx="255">
                  <c:v>2.0078528851594433</c:v>
                </c:pt>
                <c:pt idx="256">
                  <c:v>1.779525740348058</c:v>
                </c:pt>
                <c:pt idx="257">
                  <c:v>1.694934699654288</c:v>
                </c:pt>
                <c:pt idx="258">
                  <c:v>1.6858084657822103</c:v>
                </c:pt>
                <c:pt idx="259">
                  <c:v>1.7663952626398827</c:v>
                </c:pt>
                <c:pt idx="260">
                  <c:v>2.0306085692972364</c:v>
                </c:pt>
                <c:pt idx="261">
                  <c:v>1.2722253005832618</c:v>
                </c:pt>
                <c:pt idx="262">
                  <c:v>0.83134559954978204</c:v>
                </c:pt>
                <c:pt idx="263">
                  <c:v>0.52269808646859262</c:v>
                </c:pt>
                <c:pt idx="264">
                  <c:v>0.48182861773291008</c:v>
                </c:pt>
                <c:pt idx="265">
                  <c:v>0.81409034054400808</c:v>
                </c:pt>
                <c:pt idx="266">
                  <c:v>0.84667989920247155</c:v>
                </c:pt>
                <c:pt idx="267">
                  <c:v>0.65832366745468995</c:v>
                </c:pt>
                <c:pt idx="268">
                  <c:v>0.54016015818760477</c:v>
                </c:pt>
                <c:pt idx="269">
                  <c:v>0.54453896251651202</c:v>
                </c:pt>
                <c:pt idx="270">
                  <c:v>0.49739213172283248</c:v>
                </c:pt>
                <c:pt idx="271">
                  <c:v>0.55349431611334432</c:v>
                </c:pt>
                <c:pt idx="272">
                  <c:v>0.51870470765021381</c:v>
                </c:pt>
                <c:pt idx="273">
                  <c:v>0.62586581190084423</c:v>
                </c:pt>
                <c:pt idx="274">
                  <c:v>0.52895090373139997</c:v>
                </c:pt>
                <c:pt idx="275">
                  <c:v>0.45829950829945454</c:v>
                </c:pt>
                <c:pt idx="276">
                  <c:v>0.44437240622883678</c:v>
                </c:pt>
                <c:pt idx="277">
                  <c:v>0.49747796207559647</c:v>
                </c:pt>
                <c:pt idx="278">
                  <c:v>0.57301082422292371</c:v>
                </c:pt>
                <c:pt idx="279">
                  <c:v>0.56603994916603062</c:v>
                </c:pt>
                <c:pt idx="280">
                  <c:v>0.89658937226976487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0F-4947-964E-9FCFE4BF0A9A}"/>
            </c:ext>
          </c:extLst>
        </c:ser>
        <c:ser>
          <c:idx val="2"/>
          <c:order val="1"/>
          <c:tx>
            <c:v>Cl</c:v>
          </c:tx>
          <c:spPr>
            <a:ln w="19050" cap="rnd">
              <a:noFill/>
              <a:round/>
            </a:ln>
            <a:effectLst/>
          </c:spPr>
          <c:xVal>
            <c:numRef>
              <c:f>'R-42 Anions'!$H$3:$H$283</c:f>
              <c:numCache>
                <c:formatCode>m/d/yyyy\ h:mm</c:formatCode>
                <c:ptCount val="281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42971.959722222222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42980.25</c:v>
                </c:pt>
                <c:pt idx="82">
                  <c:v>42980.333333333336</c:v>
                </c:pt>
                <c:pt idx="83">
                  <c:v>42980.333333333336</c:v>
                </c:pt>
                <c:pt idx="84">
                  <c:v>42980.416666666664</c:v>
                </c:pt>
                <c:pt idx="85">
                  <c:v>42980.5</c:v>
                </c:pt>
                <c:pt idx="86">
                  <c:v>42980.583333333336</c:v>
                </c:pt>
                <c:pt idx="87">
                  <c:v>42980.666666666664</c:v>
                </c:pt>
                <c:pt idx="88">
                  <c:v>42980.75</c:v>
                </c:pt>
                <c:pt idx="89">
                  <c:v>42980.833333333336</c:v>
                </c:pt>
                <c:pt idx="90">
                  <c:v>42980.916666666664</c:v>
                </c:pt>
                <c:pt idx="91">
                  <c:v>42981</c:v>
                </c:pt>
                <c:pt idx="92">
                  <c:v>42981.083333333336</c:v>
                </c:pt>
                <c:pt idx="93">
                  <c:v>42981.166666666664</c:v>
                </c:pt>
                <c:pt idx="94">
                  <c:v>42981.25</c:v>
                </c:pt>
                <c:pt idx="95">
                  <c:v>42981.333333333336</c:v>
                </c:pt>
                <c:pt idx="96">
                  <c:v>42981.416666666664</c:v>
                </c:pt>
                <c:pt idx="97">
                  <c:v>42981.5</c:v>
                </c:pt>
                <c:pt idx="98">
                  <c:v>42981.583333333336</c:v>
                </c:pt>
                <c:pt idx="99">
                  <c:v>42982.5</c:v>
                </c:pt>
                <c:pt idx="100">
                  <c:v>42982.583333333336</c:v>
                </c:pt>
                <c:pt idx="101">
                  <c:v>42982.666666666664</c:v>
                </c:pt>
                <c:pt idx="102">
                  <c:v>42982.75</c:v>
                </c:pt>
                <c:pt idx="103">
                  <c:v>42982.833333333336</c:v>
                </c:pt>
                <c:pt idx="104">
                  <c:v>42982.916666666664</c:v>
                </c:pt>
                <c:pt idx="105">
                  <c:v>42983</c:v>
                </c:pt>
                <c:pt idx="106">
                  <c:v>42983.083333333336</c:v>
                </c:pt>
                <c:pt idx="107">
                  <c:v>42983.166666666664</c:v>
                </c:pt>
                <c:pt idx="108">
                  <c:v>42983.416666666664</c:v>
                </c:pt>
                <c:pt idx="109">
                  <c:v>42983.5</c:v>
                </c:pt>
                <c:pt idx="110">
                  <c:v>42983.583333333336</c:v>
                </c:pt>
                <c:pt idx="111">
                  <c:v>42983.666666666664</c:v>
                </c:pt>
                <c:pt idx="112">
                  <c:v>42983.75</c:v>
                </c:pt>
                <c:pt idx="113">
                  <c:v>42983.833333333336</c:v>
                </c:pt>
                <c:pt idx="114">
                  <c:v>42983.916666666664</c:v>
                </c:pt>
                <c:pt idx="115">
                  <c:v>42984</c:v>
                </c:pt>
                <c:pt idx="116">
                  <c:v>42984.083333333336</c:v>
                </c:pt>
                <c:pt idx="117">
                  <c:v>42984.166666666664</c:v>
                </c:pt>
                <c:pt idx="118">
                  <c:v>42984.25</c:v>
                </c:pt>
                <c:pt idx="119">
                  <c:v>42984.333333333336</c:v>
                </c:pt>
                <c:pt idx="120">
                  <c:v>42984.416666666664</c:v>
                </c:pt>
                <c:pt idx="121">
                  <c:v>42984.5</c:v>
                </c:pt>
                <c:pt idx="122">
                  <c:v>42984.583333333336</c:v>
                </c:pt>
                <c:pt idx="123">
                  <c:v>42984.666666666664</c:v>
                </c:pt>
                <c:pt idx="124">
                  <c:v>42984.75</c:v>
                </c:pt>
                <c:pt idx="125">
                  <c:v>42984.833333333336</c:v>
                </c:pt>
                <c:pt idx="126">
                  <c:v>42984.916666666664</c:v>
                </c:pt>
                <c:pt idx="127">
                  <c:v>42985</c:v>
                </c:pt>
                <c:pt idx="128">
                  <c:v>42985.083333333336</c:v>
                </c:pt>
                <c:pt idx="129">
                  <c:v>42985.166666666664</c:v>
                </c:pt>
                <c:pt idx="130">
                  <c:v>42985.25</c:v>
                </c:pt>
                <c:pt idx="131">
                  <c:v>42985.333333333336</c:v>
                </c:pt>
                <c:pt idx="132">
                  <c:v>42985.416666666664</c:v>
                </c:pt>
                <c:pt idx="133">
                  <c:v>42985.5</c:v>
                </c:pt>
                <c:pt idx="134">
                  <c:v>42985.583333333336</c:v>
                </c:pt>
                <c:pt idx="135">
                  <c:v>42985.666666666664</c:v>
                </c:pt>
                <c:pt idx="136">
                  <c:v>42985.75</c:v>
                </c:pt>
                <c:pt idx="137">
                  <c:v>42985.833333333336</c:v>
                </c:pt>
                <c:pt idx="138">
                  <c:v>42985.916666666664</c:v>
                </c:pt>
                <c:pt idx="139">
                  <c:v>42986</c:v>
                </c:pt>
                <c:pt idx="140">
                  <c:v>42986.083333333336</c:v>
                </c:pt>
                <c:pt idx="141">
                  <c:v>42986.166666666664</c:v>
                </c:pt>
                <c:pt idx="142">
                  <c:v>42986.25</c:v>
                </c:pt>
                <c:pt idx="143">
                  <c:v>42986.333333333336</c:v>
                </c:pt>
                <c:pt idx="144">
                  <c:v>42986.416666666664</c:v>
                </c:pt>
                <c:pt idx="145">
                  <c:v>42986.680555555555</c:v>
                </c:pt>
                <c:pt idx="146">
                  <c:v>42987.28125</c:v>
                </c:pt>
                <c:pt idx="147">
                  <c:v>42987.767361111109</c:v>
                </c:pt>
                <c:pt idx="148">
                  <c:v>42988.559027777781</c:v>
                </c:pt>
                <c:pt idx="149">
                  <c:v>42989.45208333333</c:v>
                </c:pt>
                <c:pt idx="150">
                  <c:v>42989.666666666664</c:v>
                </c:pt>
                <c:pt idx="151">
                  <c:v>42990.458333333336</c:v>
                </c:pt>
                <c:pt idx="152">
                  <c:v>42990.666666666664</c:v>
                </c:pt>
                <c:pt idx="153">
                  <c:v>42991.413194444445</c:v>
                </c:pt>
                <c:pt idx="154">
                  <c:v>42991.666666666664</c:v>
                </c:pt>
                <c:pt idx="155">
                  <c:v>42992.427083333336</c:v>
                </c:pt>
                <c:pt idx="156">
                  <c:v>42992.663194444445</c:v>
                </c:pt>
                <c:pt idx="157">
                  <c:v>42993.395833333336</c:v>
                </c:pt>
                <c:pt idx="158">
                  <c:v>42993.611111111109</c:v>
                </c:pt>
                <c:pt idx="159">
                  <c:v>42994.409722222219</c:v>
                </c:pt>
                <c:pt idx="160">
                  <c:v>42995.590277777781</c:v>
                </c:pt>
                <c:pt idx="161">
                  <c:v>42996.447916666664</c:v>
                </c:pt>
                <c:pt idx="162">
                  <c:v>42996.666666666664</c:v>
                </c:pt>
                <c:pt idx="163">
                  <c:v>42997</c:v>
                </c:pt>
                <c:pt idx="164">
                  <c:v>42997.333333333336</c:v>
                </c:pt>
                <c:pt idx="165">
                  <c:v>42997.666666666664</c:v>
                </c:pt>
                <c:pt idx="166">
                  <c:v>42998</c:v>
                </c:pt>
                <c:pt idx="167">
                  <c:v>42998.333333333336</c:v>
                </c:pt>
                <c:pt idx="168">
                  <c:v>42998.666666666664</c:v>
                </c:pt>
                <c:pt idx="169">
                  <c:v>42999</c:v>
                </c:pt>
                <c:pt idx="170">
                  <c:v>42999.333333333336</c:v>
                </c:pt>
                <c:pt idx="171">
                  <c:v>42999.666666666664</c:v>
                </c:pt>
                <c:pt idx="172">
                  <c:v>43000.375</c:v>
                </c:pt>
                <c:pt idx="173">
                  <c:v>43000.625</c:v>
                </c:pt>
                <c:pt idx="174">
                  <c:v>43000.666666666664</c:v>
                </c:pt>
                <c:pt idx="175">
                  <c:v>43003.375</c:v>
                </c:pt>
                <c:pt idx="176">
                  <c:v>43003.375</c:v>
                </c:pt>
                <c:pt idx="177">
                  <c:v>43004.666666666664</c:v>
                </c:pt>
                <c:pt idx="178">
                  <c:v>43004.666666666664</c:v>
                </c:pt>
                <c:pt idx="179">
                  <c:v>43005.375</c:v>
                </c:pt>
                <c:pt idx="180">
                  <c:v>43005.666666666664</c:v>
                </c:pt>
                <c:pt idx="181">
                  <c:v>43005.666666666664</c:v>
                </c:pt>
                <c:pt idx="182">
                  <c:v>43006.666666666664</c:v>
                </c:pt>
                <c:pt idx="183">
                  <c:v>43007.375</c:v>
                </c:pt>
                <c:pt idx="184">
                  <c:v>43007.604166666664</c:v>
                </c:pt>
                <c:pt idx="185">
                  <c:v>43010.375</c:v>
                </c:pt>
                <c:pt idx="186">
                  <c:v>43011.375</c:v>
                </c:pt>
                <c:pt idx="187">
                  <c:v>43011.666666666664</c:v>
                </c:pt>
                <c:pt idx="188">
                  <c:v>43011.666666666664</c:v>
                </c:pt>
                <c:pt idx="189">
                  <c:v>43012.375</c:v>
                </c:pt>
                <c:pt idx="190">
                  <c:v>43012.666666666664</c:v>
                </c:pt>
                <c:pt idx="191">
                  <c:v>43013.375</c:v>
                </c:pt>
                <c:pt idx="192">
                  <c:v>43018.40625</c:v>
                </c:pt>
                <c:pt idx="193">
                  <c:v>43018.666666666664</c:v>
                </c:pt>
                <c:pt idx="194">
                  <c:v>43019.375</c:v>
                </c:pt>
                <c:pt idx="195">
                  <c:v>43019.673611111109</c:v>
                </c:pt>
                <c:pt idx="196">
                  <c:v>43020.375</c:v>
                </c:pt>
                <c:pt idx="197">
                  <c:v>43020.666666666664</c:v>
                </c:pt>
                <c:pt idx="198">
                  <c:v>43021.614583333336</c:v>
                </c:pt>
                <c:pt idx="199">
                  <c:v>43024.482638888891</c:v>
                </c:pt>
                <c:pt idx="200">
                  <c:v>43025.395833333336</c:v>
                </c:pt>
                <c:pt idx="201">
                  <c:v>43026.413194444445</c:v>
                </c:pt>
                <c:pt idx="202">
                  <c:v>43027.430555555555</c:v>
                </c:pt>
                <c:pt idx="203">
                  <c:v>43028.40625</c:v>
                </c:pt>
                <c:pt idx="204">
                  <c:v>43031.416666666664</c:v>
                </c:pt>
                <c:pt idx="205">
                  <c:v>43032.427083333336</c:v>
                </c:pt>
                <c:pt idx="206">
                  <c:v>43033.444444444445</c:v>
                </c:pt>
                <c:pt idx="207">
                  <c:v>43034.445833333331</c:v>
                </c:pt>
                <c:pt idx="208">
                  <c:v>43035.430555555555</c:v>
                </c:pt>
                <c:pt idx="209">
                  <c:v>43038.438888888886</c:v>
                </c:pt>
                <c:pt idx="210">
                  <c:v>43039.427083333336</c:v>
                </c:pt>
                <c:pt idx="211">
                  <c:v>43040.423611111109</c:v>
                </c:pt>
                <c:pt idx="212">
                  <c:v>43041.444444444445</c:v>
                </c:pt>
                <c:pt idx="213">
                  <c:v>43042.430555555555</c:v>
                </c:pt>
                <c:pt idx="214">
                  <c:v>43045.402777777781</c:v>
                </c:pt>
                <c:pt idx="215">
                  <c:v>43046.409722222219</c:v>
                </c:pt>
                <c:pt idx="216">
                  <c:v>43047.447916666664</c:v>
                </c:pt>
                <c:pt idx="217">
                  <c:v>43048.371527777781</c:v>
                </c:pt>
                <c:pt idx="218">
                  <c:v>43052.416666666664</c:v>
                </c:pt>
                <c:pt idx="219">
                  <c:v>43053.423611111109</c:v>
                </c:pt>
                <c:pt idx="220">
                  <c:v>43054.440972222219</c:v>
                </c:pt>
                <c:pt idx="221">
                  <c:v>43055.402777777781</c:v>
                </c:pt>
                <c:pt idx="222">
                  <c:v>43056.444444444445</c:v>
                </c:pt>
                <c:pt idx="223">
                  <c:v>43059.486111111109</c:v>
                </c:pt>
                <c:pt idx="224">
                  <c:v>43060.447916666664</c:v>
                </c:pt>
                <c:pt idx="225">
                  <c:v>43061.413194444445</c:v>
                </c:pt>
                <c:pt idx="226">
                  <c:v>43066.5625</c:v>
                </c:pt>
                <c:pt idx="227">
                  <c:v>43067.440972222219</c:v>
                </c:pt>
                <c:pt idx="228">
                  <c:v>43069.444444444445</c:v>
                </c:pt>
                <c:pt idx="229">
                  <c:v>43073.59375</c:v>
                </c:pt>
                <c:pt idx="230">
                  <c:v>43077.590277777781</c:v>
                </c:pt>
                <c:pt idx="231">
                  <c:v>43080.569444444445</c:v>
                </c:pt>
                <c:pt idx="232">
                  <c:v>43083.583333333336</c:v>
                </c:pt>
                <c:pt idx="233">
                  <c:v>43087.611111111109</c:v>
                </c:pt>
                <c:pt idx="234">
                  <c:v>43090.576388888891</c:v>
                </c:pt>
                <c:pt idx="235">
                  <c:v>43105.5</c:v>
                </c:pt>
                <c:pt idx="236">
                  <c:v>43108.583333333336</c:v>
                </c:pt>
                <c:pt idx="237">
                  <c:v>43111.548611111109</c:v>
                </c:pt>
                <c:pt idx="238">
                  <c:v>43116.65625</c:v>
                </c:pt>
                <c:pt idx="239">
                  <c:v>43116.673611111109</c:v>
                </c:pt>
                <c:pt idx="240">
                  <c:v>43116.694444444445</c:v>
                </c:pt>
                <c:pt idx="241">
                  <c:v>43117.385416666664</c:v>
                </c:pt>
                <c:pt idx="242">
                  <c:v>43117.427083333336</c:v>
                </c:pt>
                <c:pt idx="243">
                  <c:v>43117.46875</c:v>
                </c:pt>
                <c:pt idx="244">
                  <c:v>43117.510416666664</c:v>
                </c:pt>
                <c:pt idx="245">
                  <c:v>43117.552083333336</c:v>
                </c:pt>
                <c:pt idx="246">
                  <c:v>43117.59375</c:v>
                </c:pt>
                <c:pt idx="247">
                  <c:v>43117.635416666664</c:v>
                </c:pt>
                <c:pt idx="248">
                  <c:v>43117.677083333336</c:v>
                </c:pt>
                <c:pt idx="249">
                  <c:v>43118.350694444445</c:v>
                </c:pt>
                <c:pt idx="250">
                  <c:v>43118.392361111109</c:v>
                </c:pt>
                <c:pt idx="251">
                  <c:v>43118.434027777781</c:v>
                </c:pt>
                <c:pt idx="252">
                  <c:v>43118.475694444445</c:v>
                </c:pt>
                <c:pt idx="253">
                  <c:v>43118.475694444445</c:v>
                </c:pt>
                <c:pt idx="254">
                  <c:v>43118.517361111109</c:v>
                </c:pt>
                <c:pt idx="255">
                  <c:v>43118.559027777781</c:v>
                </c:pt>
                <c:pt idx="256">
                  <c:v>43118.631944444445</c:v>
                </c:pt>
                <c:pt idx="257">
                  <c:v>43118.631944444445</c:v>
                </c:pt>
                <c:pt idx="258">
                  <c:v>43119.465277777781</c:v>
                </c:pt>
                <c:pt idx="259">
                  <c:v>43119.465277777781</c:v>
                </c:pt>
                <c:pt idx="260">
                  <c:v>43122.616666666669</c:v>
                </c:pt>
                <c:pt idx="261">
                  <c:v>43122.616666666669</c:v>
                </c:pt>
                <c:pt idx="262">
                  <c:v>43125.600694444445</c:v>
                </c:pt>
                <c:pt idx="263">
                  <c:v>43130.604166666664</c:v>
                </c:pt>
                <c:pt idx="264">
                  <c:v>43132.603472222225</c:v>
                </c:pt>
                <c:pt idx="265">
                  <c:v>43137.604166666664</c:v>
                </c:pt>
                <c:pt idx="266">
                  <c:v>43139.59375</c:v>
                </c:pt>
                <c:pt idx="267">
                  <c:v>43144.488194444442</c:v>
                </c:pt>
                <c:pt idx="268">
                  <c:v>43146.46875</c:v>
                </c:pt>
                <c:pt idx="269">
                  <c:v>43151.493055555555</c:v>
                </c:pt>
                <c:pt idx="270">
                  <c:v>43158.447916666664</c:v>
                </c:pt>
                <c:pt idx="271">
                  <c:v>43160.444444444445</c:v>
                </c:pt>
                <c:pt idx="272">
                  <c:v>43165.465277777781</c:v>
                </c:pt>
                <c:pt idx="273">
                  <c:v>43167.45416666667</c:v>
                </c:pt>
                <c:pt idx="274">
                  <c:v>43172.449305555558</c:v>
                </c:pt>
                <c:pt idx="275">
                  <c:v>43174.451388888891</c:v>
                </c:pt>
                <c:pt idx="276">
                  <c:v>43179.465277777781</c:v>
                </c:pt>
                <c:pt idx="277">
                  <c:v>43181.399305555555</c:v>
                </c:pt>
                <c:pt idx="278">
                  <c:v>43186.40625</c:v>
                </c:pt>
                <c:pt idx="279">
                  <c:v>43188.402777777781</c:v>
                </c:pt>
                <c:pt idx="280">
                  <c:v>43193.399305555555</c:v>
                </c:pt>
              </c:numCache>
            </c:numRef>
          </c:xVal>
          <c:yVal>
            <c:numRef>
              <c:f>'R-42 Anions'!$M$3:$M$283</c:f>
              <c:numCache>
                <c:formatCode>0.00</c:formatCode>
                <c:ptCount val="281"/>
                <c:pt idx="0">
                  <c:v>40.342448024744826</c:v>
                </c:pt>
                <c:pt idx="1">
                  <c:v>47.837079636211413</c:v>
                </c:pt>
                <c:pt idx="2">
                  <c:v>39.643605653625478</c:v>
                </c:pt>
                <c:pt idx="3">
                  <c:v>47.919051075625454</c:v>
                </c:pt>
                <c:pt idx="4">
                  <c:v>49.731074808462346</c:v>
                </c:pt>
                <c:pt idx="5">
                  <c:v>53.067986647334074</c:v>
                </c:pt>
                <c:pt idx="6">
                  <c:v>48.398408589343077</c:v>
                </c:pt>
                <c:pt idx="7">
                  <c:v>52.547687912937569</c:v>
                </c:pt>
                <c:pt idx="8">
                  <c:v>52.703514449981967</c:v>
                </c:pt>
                <c:pt idx="9">
                  <c:v>47.884059624543845</c:v>
                </c:pt>
                <c:pt idx="10">
                  <c:v>47.017828734984747</c:v>
                </c:pt>
                <c:pt idx="11">
                  <c:v>47.851119095155362</c:v>
                </c:pt>
                <c:pt idx="12">
                  <c:v>51.279390234306106</c:v>
                </c:pt>
                <c:pt idx="13">
                  <c:v>47.56727902652208</c:v>
                </c:pt>
                <c:pt idx="14">
                  <c:v>48.009108371176083</c:v>
                </c:pt>
                <c:pt idx="15">
                  <c:v>47.771332072916763</c:v>
                </c:pt>
                <c:pt idx="16">
                  <c:v>11.708210342073171</c:v>
                </c:pt>
                <c:pt idx="17">
                  <c:v>15.549556486119354</c:v>
                </c:pt>
                <c:pt idx="18">
                  <c:v>41.691015169940073</c:v>
                </c:pt>
                <c:pt idx="19">
                  <c:v>20.330537772667867</c:v>
                </c:pt>
                <c:pt idx="20">
                  <c:v>24.385380773496124</c:v>
                </c:pt>
                <c:pt idx="21">
                  <c:v>26.085225298500792</c:v>
                </c:pt>
                <c:pt idx="22">
                  <c:v>29.561795298312219</c:v>
                </c:pt>
                <c:pt idx="23">
                  <c:v>30.902559725849031</c:v>
                </c:pt>
                <c:pt idx="24">
                  <c:v>30.338583088665729</c:v>
                </c:pt>
                <c:pt idx="25">
                  <c:v>38.001621848640056</c:v>
                </c:pt>
                <c:pt idx="26">
                  <c:v>40.392530978340773</c:v>
                </c:pt>
                <c:pt idx="27">
                  <c:v>40.65133108166215</c:v>
                </c:pt>
                <c:pt idx="28">
                  <c:v>43.69415610627135</c:v>
                </c:pt>
                <c:pt idx="29">
                  <c:v>42.942771012443437</c:v>
                </c:pt>
                <c:pt idx="30">
                  <c:v>47.664495539479965</c:v>
                </c:pt>
                <c:pt idx="31">
                  <c:v>46.496402317796814</c:v>
                </c:pt>
                <c:pt idx="32">
                  <c:v>45.811916451760609</c:v>
                </c:pt>
                <c:pt idx="33">
                  <c:v>48.656181098103239</c:v>
                </c:pt>
                <c:pt idx="34">
                  <c:v>43.29934860092397</c:v>
                </c:pt>
                <c:pt idx="35">
                  <c:v>46.123611404014504</c:v>
                </c:pt>
                <c:pt idx="36">
                  <c:v>49.603688985776756</c:v>
                </c:pt>
                <c:pt idx="37">
                  <c:v>50.228431233830136</c:v>
                </c:pt>
                <c:pt idx="38">
                  <c:v>46.327599751258305</c:v>
                </c:pt>
                <c:pt idx="39">
                  <c:v>49.547344215023074</c:v>
                </c:pt>
                <c:pt idx="40">
                  <c:v>50.790346163502626</c:v>
                </c:pt>
                <c:pt idx="41">
                  <c:v>50.474949774427387</c:v>
                </c:pt>
                <c:pt idx="42">
                  <c:v>41.543248964700993</c:v>
                </c:pt>
                <c:pt idx="43">
                  <c:v>56.136835964583071</c:v>
                </c:pt>
                <c:pt idx="44">
                  <c:v>48.077671870156784</c:v>
                </c:pt>
                <c:pt idx="45">
                  <c:v>51.483704704128634</c:v>
                </c:pt>
                <c:pt idx="46">
                  <c:v>46.725791497218239</c:v>
                </c:pt>
                <c:pt idx="47">
                  <c:v>39.148360439638161</c:v>
                </c:pt>
                <c:pt idx="48">
                  <c:v>50.144584297884862</c:v>
                </c:pt>
                <c:pt idx="49">
                  <c:v>43.234909613055173</c:v>
                </c:pt>
                <c:pt idx="50">
                  <c:v>47.022038162428387</c:v>
                </c:pt>
                <c:pt idx="51">
                  <c:v>44.272104467812582</c:v>
                </c:pt>
                <c:pt idx="52">
                  <c:v>43.165798833395741</c:v>
                </c:pt>
                <c:pt idx="53">
                  <c:v>46.819475457478234</c:v>
                </c:pt>
                <c:pt idx="54">
                  <c:v>42.729543626564478</c:v>
                </c:pt>
                <c:pt idx="55">
                  <c:v>49.664144757960727</c:v>
                </c:pt>
                <c:pt idx="56">
                  <c:v>49.909377643724575</c:v>
                </c:pt>
                <c:pt idx="57">
                  <c:v>50.248847215113628</c:v>
                </c:pt>
                <c:pt idx="58">
                  <c:v>51.151054252857044</c:v>
                </c:pt>
                <c:pt idx="59">
                  <c:v>47.461905377891298</c:v>
                </c:pt>
                <c:pt idx="60">
                  <c:v>47.622871830564691</c:v>
                </c:pt>
                <c:pt idx="61">
                  <c:v>48.205483496684458</c:v>
                </c:pt>
                <c:pt idx="62">
                  <c:v>48.097141716262691</c:v>
                </c:pt>
                <c:pt idx="63">
                  <c:v>47.653797820207522</c:v>
                </c:pt>
                <c:pt idx="64">
                  <c:v>47.32604037430923</c:v>
                </c:pt>
                <c:pt idx="65">
                  <c:v>48.137666213947</c:v>
                </c:pt>
                <c:pt idx="66">
                  <c:v>48.341912095354019</c:v>
                </c:pt>
                <c:pt idx="67">
                  <c:v>48.041373520399048</c:v>
                </c:pt>
                <c:pt idx="68">
                  <c:v>47.613389085062892</c:v>
                </c:pt>
                <c:pt idx="69">
                  <c:v>47.575618431455744</c:v>
                </c:pt>
                <c:pt idx="70">
                  <c:v>48.299084161065629</c:v>
                </c:pt>
                <c:pt idx="71">
                  <c:v>47.407822189847302</c:v>
                </c:pt>
                <c:pt idx="72">
                  <c:v>48.171098359160766</c:v>
                </c:pt>
                <c:pt idx="73">
                  <c:v>48.48788028858494</c:v>
                </c:pt>
                <c:pt idx="74">
                  <c:v>48.231166769393226</c:v>
                </c:pt>
                <c:pt idx="75">
                  <c:v>48.489088536088147</c:v>
                </c:pt>
                <c:pt idx="76">
                  <c:v>45.438189039064881</c:v>
                </c:pt>
                <c:pt idx="77">
                  <c:v>44.683894004809368</c:v>
                </c:pt>
                <c:pt idx="78">
                  <c:v>46.368598229387004</c:v>
                </c:pt>
                <c:pt idx="79">
                  <c:v>45.484679832248737</c:v>
                </c:pt>
                <c:pt idx="80">
                  <c:v>44.376436147074827</c:v>
                </c:pt>
                <c:pt idx="81">
                  <c:v>48.737242007330565</c:v>
                </c:pt>
                <c:pt idx="82">
                  <c:v>44.690727030050923</c:v>
                </c:pt>
                <c:pt idx="83">
                  <c:v>49.285358602752751</c:v>
                </c:pt>
                <c:pt idx="84">
                  <c:v>44.588043473306591</c:v>
                </c:pt>
                <c:pt idx="85">
                  <c:v>47.089809647487371</c:v>
                </c:pt>
                <c:pt idx="86">
                  <c:v>44.916649261382446</c:v>
                </c:pt>
                <c:pt idx="87">
                  <c:v>46.814017386072202</c:v>
                </c:pt>
                <c:pt idx="88">
                  <c:v>45.635667581727375</c:v>
                </c:pt>
                <c:pt idx="89">
                  <c:v>45.717966974796987</c:v>
                </c:pt>
                <c:pt idx="90">
                  <c:v>46.07245008243013</c:v>
                </c:pt>
                <c:pt idx="91">
                  <c:v>45.958243443540383</c:v>
                </c:pt>
                <c:pt idx="92">
                  <c:v>47.029302412044629</c:v>
                </c:pt>
                <c:pt idx="93">
                  <c:v>45.63729845878288</c:v>
                </c:pt>
                <c:pt idx="94">
                  <c:v>45.614257435970714</c:v>
                </c:pt>
                <c:pt idx="95">
                  <c:v>45.40996643398168</c:v>
                </c:pt>
                <c:pt idx="96">
                  <c:v>43.372812299537529</c:v>
                </c:pt>
                <c:pt idx="97">
                  <c:v>47.220399865446637</c:v>
                </c:pt>
                <c:pt idx="98">
                  <c:v>46.929205790326805</c:v>
                </c:pt>
                <c:pt idx="99">
                  <c:v>50.3428116760752</c:v>
                </c:pt>
                <c:pt idx="100">
                  <c:v>55.959154304363281</c:v>
                </c:pt>
                <c:pt idx="101">
                  <c:v>51.307309898719531</c:v>
                </c:pt>
                <c:pt idx="102">
                  <c:v>52.968961789231798</c:v>
                </c:pt>
                <c:pt idx="103">
                  <c:v>46.955025525322391</c:v>
                </c:pt>
                <c:pt idx="104">
                  <c:v>50.874637496119007</c:v>
                </c:pt>
                <c:pt idx="105">
                  <c:v>53.940398951579482</c:v>
                </c:pt>
                <c:pt idx="106">
                  <c:v>49.185038069635937</c:v>
                </c:pt>
                <c:pt idx="107">
                  <c:v>52.029858358365367</c:v>
                </c:pt>
                <c:pt idx="108">
                  <c:v>45.044274070387964</c:v>
                </c:pt>
                <c:pt idx="109">
                  <c:v>49.288578141584992</c:v>
                </c:pt>
                <c:pt idx="110">
                  <c:v>48.653137063325993</c:v>
                </c:pt>
                <c:pt idx="111">
                  <c:v>47.573060044996048</c:v>
                </c:pt>
                <c:pt idx="112">
                  <c:v>48.7215992648064</c:v>
                </c:pt>
                <c:pt idx="113">
                  <c:v>50.375567233837629</c:v>
                </c:pt>
                <c:pt idx="114">
                  <c:v>50.460118078390039</c:v>
                </c:pt>
                <c:pt idx="115">
                  <c:v>51.146780274001443</c:v>
                </c:pt>
                <c:pt idx="116">
                  <c:v>48.147221099069725</c:v>
                </c:pt>
                <c:pt idx="117">
                  <c:v>51.139138149249142</c:v>
                </c:pt>
                <c:pt idx="118">
                  <c:v>51.404522172718366</c:v>
                </c:pt>
                <c:pt idx="119">
                  <c:v>47.337748044813395</c:v>
                </c:pt>
                <c:pt idx="120">
                  <c:v>49.28883203875511</c:v>
                </c:pt>
                <c:pt idx="121">
                  <c:v>46.841350780644753</c:v>
                </c:pt>
                <c:pt idx="122">
                  <c:v>46.901873743663131</c:v>
                </c:pt>
                <c:pt idx="123">
                  <c:v>46.321638707845558</c:v>
                </c:pt>
                <c:pt idx="124">
                  <c:v>49.281944402756508</c:v>
                </c:pt>
                <c:pt idx="125">
                  <c:v>45.214634183967448</c:v>
                </c:pt>
                <c:pt idx="126">
                  <c:v>45.912691397760895</c:v>
                </c:pt>
                <c:pt idx="127">
                  <c:v>46.107503841031232</c:v>
                </c:pt>
                <c:pt idx="128">
                  <c:v>47.411659388902756</c:v>
                </c:pt>
                <c:pt idx="129">
                  <c:v>48.040674322068199</c:v>
                </c:pt>
                <c:pt idx="130">
                  <c:v>47.359906039285875</c:v>
                </c:pt>
                <c:pt idx="131">
                  <c:v>47.691684558608841</c:v>
                </c:pt>
                <c:pt idx="132">
                  <c:v>51.520458121724928</c:v>
                </c:pt>
                <c:pt idx="133">
                  <c:v>51.853672014200939</c:v>
                </c:pt>
                <c:pt idx="134">
                  <c:v>48.204560059675508</c:v>
                </c:pt>
                <c:pt idx="135">
                  <c:v>52.989862300820441</c:v>
                </c:pt>
                <c:pt idx="136">
                  <c:v>50.583726554034442</c:v>
                </c:pt>
                <c:pt idx="137">
                  <c:v>52.297201728796459</c:v>
                </c:pt>
                <c:pt idx="138">
                  <c:v>50.795928805672489</c:v>
                </c:pt>
                <c:pt idx="139">
                  <c:v>50.791737966191093</c:v>
                </c:pt>
                <c:pt idx="140">
                  <c:v>50.960109862928888</c:v>
                </c:pt>
                <c:pt idx="141">
                  <c:v>50.779046487097368</c:v>
                </c:pt>
                <c:pt idx="142">
                  <c:v>49.640937431038168</c:v>
                </c:pt>
                <c:pt idx="143">
                  <c:v>49.874670269551601</c:v>
                </c:pt>
                <c:pt idx="144">
                  <c:v>50.733614727073473</c:v>
                </c:pt>
                <c:pt idx="145">
                  <c:v>49.468561675425285</c:v>
                </c:pt>
                <c:pt idx="146">
                  <c:v>52.132149624415412</c:v>
                </c:pt>
                <c:pt idx="147">
                  <c:v>51.166436814727575</c:v>
                </c:pt>
                <c:pt idx="148">
                  <c:v>49.308712418370675</c:v>
                </c:pt>
                <c:pt idx="149">
                  <c:v>52.881573153295946</c:v>
                </c:pt>
                <c:pt idx="150">
                  <c:v>50.132890518979778</c:v>
                </c:pt>
                <c:pt idx="151">
                  <c:v>44.537549911787657</c:v>
                </c:pt>
                <c:pt idx="152">
                  <c:v>49.552999107992179</c:v>
                </c:pt>
                <c:pt idx="153">
                  <c:v>50.271820615724884</c:v>
                </c:pt>
                <c:pt idx="154">
                  <c:v>51.788412137096103</c:v>
                </c:pt>
                <c:pt idx="155">
                  <c:v>49.106932872441377</c:v>
                </c:pt>
                <c:pt idx="156">
                  <c:v>48.532070282361772</c:v>
                </c:pt>
                <c:pt idx="157">
                  <c:v>45.634830381266582</c:v>
                </c:pt>
                <c:pt idx="158">
                  <c:v>45.832779009947956</c:v>
                </c:pt>
                <c:pt idx="159">
                  <c:v>48.426140723259238</c:v>
                </c:pt>
                <c:pt idx="160">
                  <c:v>46.864094282429072</c:v>
                </c:pt>
                <c:pt idx="161">
                  <c:v>47.757608802357787</c:v>
                </c:pt>
                <c:pt idx="162">
                  <c:v>47.888538643138915</c:v>
                </c:pt>
                <c:pt idx="163">
                  <c:v>47.084911854455484</c:v>
                </c:pt>
                <c:pt idx="164">
                  <c:v>47.886877503185367</c:v>
                </c:pt>
                <c:pt idx="165">
                  <c:v>47.374069310087769</c:v>
                </c:pt>
                <c:pt idx="166">
                  <c:v>49.075906187037631</c:v>
                </c:pt>
                <c:pt idx="167">
                  <c:v>48.157361749503629</c:v>
                </c:pt>
                <c:pt idx="168">
                  <c:v>47.025300214765167</c:v>
                </c:pt>
                <c:pt idx="169">
                  <c:v>46.66264425671266</c:v>
                </c:pt>
                <c:pt idx="170">
                  <c:v>45.402874318030364</c:v>
                </c:pt>
                <c:pt idx="171">
                  <c:v>52.457455049996142</c:v>
                </c:pt>
                <c:pt idx="172">
                  <c:v>49.027805445935812</c:v>
                </c:pt>
                <c:pt idx="173">
                  <c:v>48.634888407059407</c:v>
                </c:pt>
                <c:pt idx="174">
                  <c:v>48.170946703199206</c:v>
                </c:pt>
                <c:pt idx="175">
                  <c:v>49.284848047633069</c:v>
                </c:pt>
                <c:pt idx="176">
                  <c:v>50.827387654718024</c:v>
                </c:pt>
                <c:pt idx="177">
                  <c:v>48.959170096967178</c:v>
                </c:pt>
                <c:pt idx="178">
                  <c:v>50.054680575713405</c:v>
                </c:pt>
                <c:pt idx="179">
                  <c:v>49.201147403394017</c:v>
                </c:pt>
                <c:pt idx="180">
                  <c:v>49.737307970960387</c:v>
                </c:pt>
                <c:pt idx="181">
                  <c:v>51.38131071543728</c:v>
                </c:pt>
                <c:pt idx="182">
                  <c:v>46.936829628973015</c:v>
                </c:pt>
                <c:pt idx="183">
                  <c:v>46.067904138206472</c:v>
                </c:pt>
                <c:pt idx="184">
                  <c:v>46.013254619148569</c:v>
                </c:pt>
                <c:pt idx="185">
                  <c:v>70.992986217501212</c:v>
                </c:pt>
                <c:pt idx="186">
                  <c:v>47.078605026717106</c:v>
                </c:pt>
                <c:pt idx="187">
                  <c:v>45.596242573351859</c:v>
                </c:pt>
                <c:pt idx="188">
                  <c:v>48.669657558412005</c:v>
                </c:pt>
                <c:pt idx="189">
                  <c:v>45.591377633079297</c:v>
                </c:pt>
                <c:pt idx="190">
                  <c:v>47.780512040963359</c:v>
                </c:pt>
                <c:pt idx="191">
                  <c:v>46.313820919461051</c:v>
                </c:pt>
                <c:pt idx="192">
                  <c:v>49.739619072431822</c:v>
                </c:pt>
                <c:pt idx="193">
                  <c:v>47.2963501631775</c:v>
                </c:pt>
                <c:pt idx="194">
                  <c:v>50.791499452325326</c:v>
                </c:pt>
                <c:pt idx="195">
                  <c:v>50.949230806399697</c:v>
                </c:pt>
                <c:pt idx="196">
                  <c:v>53.174014467937447</c:v>
                </c:pt>
                <c:pt idx="197">
                  <c:v>45.674129703280613</c:v>
                </c:pt>
                <c:pt idx="198">
                  <c:v>47.152616090135631</c:v>
                </c:pt>
                <c:pt idx="199">
                  <c:v>47.5371792241923</c:v>
                </c:pt>
                <c:pt idx="200">
                  <c:v>50.441393239484427</c:v>
                </c:pt>
                <c:pt idx="201">
                  <c:v>49.99834337423902</c:v>
                </c:pt>
                <c:pt idx="202">
                  <c:v>51.09924786800147</c:v>
                </c:pt>
                <c:pt idx="203">
                  <c:v>48.905221835941653</c:v>
                </c:pt>
                <c:pt idx="204">
                  <c:v>49.361291770496038</c:v>
                </c:pt>
                <c:pt idx="205">
                  <c:v>50.380008952879294</c:v>
                </c:pt>
                <c:pt idx="206">
                  <c:v>53.988008983657494</c:v>
                </c:pt>
                <c:pt idx="207">
                  <c:v>51.975964342515795</c:v>
                </c:pt>
                <c:pt idx="208">
                  <c:v>46.371623773286942</c:v>
                </c:pt>
                <c:pt idx="209">
                  <c:v>48.344378738253582</c:v>
                </c:pt>
                <c:pt idx="210">
                  <c:v>50.371446754146561</c:v>
                </c:pt>
                <c:pt idx="211">
                  <c:v>50.286946762428464</c:v>
                </c:pt>
                <c:pt idx="212">
                  <c:v>50.999708197730591</c:v>
                </c:pt>
                <c:pt idx="213">
                  <c:v>48.757130934109291</c:v>
                </c:pt>
                <c:pt idx="214">
                  <c:v>50.222309361866955</c:v>
                </c:pt>
                <c:pt idx="215">
                  <c:v>50.65658152678823</c:v>
                </c:pt>
                <c:pt idx="216">
                  <c:v>58.02120320263144</c:v>
                </c:pt>
                <c:pt idx="217">
                  <c:v>50.841400120146545</c:v>
                </c:pt>
                <c:pt idx="218">
                  <c:v>49.282171885854069</c:v>
                </c:pt>
                <c:pt idx="219">
                  <c:v>52.587813260713155</c:v>
                </c:pt>
                <c:pt idx="220">
                  <c:v>51.366582628038806</c:v>
                </c:pt>
                <c:pt idx="221">
                  <c:v>51.543618038368265</c:v>
                </c:pt>
                <c:pt idx="222">
                  <c:v>52.17730972079594</c:v>
                </c:pt>
                <c:pt idx="223">
                  <c:v>52.145142180287429</c:v>
                </c:pt>
                <c:pt idx="224">
                  <c:v>51.51581616869607</c:v>
                </c:pt>
                <c:pt idx="225">
                  <c:v>52.871245758896173</c:v>
                </c:pt>
                <c:pt idx="226">
                  <c:v>51.072998401629057</c:v>
                </c:pt>
                <c:pt idx="227">
                  <c:v>55.784656028596217</c:v>
                </c:pt>
                <c:pt idx="228">
                  <c:v>55.330769547492366</c:v>
                </c:pt>
                <c:pt idx="229">
                  <c:v>51.753292764456596</c:v>
                </c:pt>
                <c:pt idx="230">
                  <c:v>52.627796166929947</c:v>
                </c:pt>
                <c:pt idx="231">
                  <c:v>52.142280720423109</c:v>
                </c:pt>
                <c:pt idx="232">
                  <c:v>57.678089460803065</c:v>
                </c:pt>
                <c:pt idx="233">
                  <c:v>53.067418562647873</c:v>
                </c:pt>
                <c:pt idx="234">
                  <c:v>53.301678785313229</c:v>
                </c:pt>
                <c:pt idx="235">
                  <c:v>53.538074973881741</c:v>
                </c:pt>
                <c:pt idx="236">
                  <c:v>53.183781264411245</c:v>
                </c:pt>
                <c:pt idx="237">
                  <c:v>51.974410646489879</c:v>
                </c:pt>
                <c:pt idx="238">
                  <c:v>9.1481991755099568</c:v>
                </c:pt>
                <c:pt idx="239">
                  <c:v>14.27388570373539</c:v>
                </c:pt>
                <c:pt idx="240">
                  <c:v>15.987445671476074</c:v>
                </c:pt>
                <c:pt idx="241">
                  <c:v>36.552542115263805</c:v>
                </c:pt>
                <c:pt idx="242">
                  <c:v>37.348680255614084</c:v>
                </c:pt>
                <c:pt idx="243">
                  <c:v>37.43966080443596</c:v>
                </c:pt>
                <c:pt idx="244">
                  <c:v>38.144065722139054</c:v>
                </c:pt>
                <c:pt idx="245">
                  <c:v>39.407073033411507</c:v>
                </c:pt>
                <c:pt idx="246">
                  <c:v>39.17228040322167</c:v>
                </c:pt>
                <c:pt idx="247">
                  <c:v>38.913152075571851</c:v>
                </c:pt>
                <c:pt idx="248">
                  <c:v>38.948301334940851</c:v>
                </c:pt>
                <c:pt idx="249">
                  <c:v>43.042800965781808</c:v>
                </c:pt>
                <c:pt idx="250">
                  <c:v>42.570826091678015</c:v>
                </c:pt>
                <c:pt idx="251">
                  <c:v>41.175839754378757</c:v>
                </c:pt>
                <c:pt idx="252">
                  <c:v>41.995550934205085</c:v>
                </c:pt>
                <c:pt idx="253">
                  <c:v>41.314681236584704</c:v>
                </c:pt>
                <c:pt idx="254">
                  <c:v>42.497608335177411</c:v>
                </c:pt>
                <c:pt idx="255">
                  <c:v>41.491269340700462</c:v>
                </c:pt>
                <c:pt idx="256">
                  <c:v>42.587373388395434</c:v>
                </c:pt>
                <c:pt idx="257">
                  <c:v>41.60010894413719</c:v>
                </c:pt>
                <c:pt idx="258">
                  <c:v>42.875239322964028</c:v>
                </c:pt>
                <c:pt idx="259">
                  <c:v>41.22957184376137</c:v>
                </c:pt>
                <c:pt idx="260">
                  <c:v>42.523389178826676</c:v>
                </c:pt>
                <c:pt idx="261">
                  <c:v>40.133916312271083</c:v>
                </c:pt>
                <c:pt idx="262">
                  <c:v>40.402771606825311</c:v>
                </c:pt>
                <c:pt idx="263">
                  <c:v>49.09449747242963</c:v>
                </c:pt>
                <c:pt idx="264">
                  <c:v>49.115562839559566</c:v>
                </c:pt>
                <c:pt idx="265">
                  <c:v>53.645599860148366</c:v>
                </c:pt>
                <c:pt idx="266">
                  <c:v>48.544016624386686</c:v>
                </c:pt>
                <c:pt idx="267">
                  <c:v>51.591251601827111</c:v>
                </c:pt>
                <c:pt idx="268">
                  <c:v>52.792831376821674</c:v>
                </c:pt>
                <c:pt idx="269">
                  <c:v>52.338684964750129</c:v>
                </c:pt>
                <c:pt idx="270">
                  <c:v>52.409273861630872</c:v>
                </c:pt>
                <c:pt idx="271">
                  <c:v>52.080408365787477</c:v>
                </c:pt>
                <c:pt idx="272">
                  <c:v>53.80145505987683</c:v>
                </c:pt>
                <c:pt idx="273">
                  <c:v>53.466901607604321</c:v>
                </c:pt>
                <c:pt idx="274">
                  <c:v>53.239857456482575</c:v>
                </c:pt>
                <c:pt idx="275">
                  <c:v>51.077907208667177</c:v>
                </c:pt>
                <c:pt idx="276">
                  <c:v>52.535011087836352</c:v>
                </c:pt>
                <c:pt idx="277">
                  <c:v>51.98653645425685</c:v>
                </c:pt>
                <c:pt idx="278">
                  <c:v>51.895311062502415</c:v>
                </c:pt>
                <c:pt idx="279">
                  <c:v>53.092928878893282</c:v>
                </c:pt>
                <c:pt idx="280">
                  <c:v>52.200974475989682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0F-4947-964E-9FCFE4BF0A9A}"/>
            </c:ext>
          </c:extLst>
        </c:ser>
        <c:ser>
          <c:idx val="3"/>
          <c:order val="2"/>
          <c:tx>
            <c:v>NO2</c:v>
          </c:tx>
          <c:spPr>
            <a:ln w="19050" cap="rnd">
              <a:noFill/>
              <a:round/>
            </a:ln>
            <a:effectLst/>
          </c:spPr>
          <c:xVal>
            <c:numRef>
              <c:f>'R-42 Anions'!$H$3:$H$283</c:f>
              <c:numCache>
                <c:formatCode>m/d/yyyy\ h:mm</c:formatCode>
                <c:ptCount val="281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42971.959722222222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42980.25</c:v>
                </c:pt>
                <c:pt idx="82">
                  <c:v>42980.333333333336</c:v>
                </c:pt>
                <c:pt idx="83">
                  <c:v>42980.333333333336</c:v>
                </c:pt>
                <c:pt idx="84">
                  <c:v>42980.416666666664</c:v>
                </c:pt>
                <c:pt idx="85">
                  <c:v>42980.5</c:v>
                </c:pt>
                <c:pt idx="86">
                  <c:v>42980.583333333336</c:v>
                </c:pt>
                <c:pt idx="87">
                  <c:v>42980.666666666664</c:v>
                </c:pt>
                <c:pt idx="88">
                  <c:v>42980.75</c:v>
                </c:pt>
                <c:pt idx="89">
                  <c:v>42980.833333333336</c:v>
                </c:pt>
                <c:pt idx="90">
                  <c:v>42980.916666666664</c:v>
                </c:pt>
                <c:pt idx="91">
                  <c:v>42981</c:v>
                </c:pt>
                <c:pt idx="92">
                  <c:v>42981.083333333336</c:v>
                </c:pt>
                <c:pt idx="93">
                  <c:v>42981.166666666664</c:v>
                </c:pt>
                <c:pt idx="94">
                  <c:v>42981.25</c:v>
                </c:pt>
                <c:pt idx="95">
                  <c:v>42981.333333333336</c:v>
                </c:pt>
                <c:pt idx="96">
                  <c:v>42981.416666666664</c:v>
                </c:pt>
                <c:pt idx="97">
                  <c:v>42981.5</c:v>
                </c:pt>
                <c:pt idx="98">
                  <c:v>42981.583333333336</c:v>
                </c:pt>
                <c:pt idx="99">
                  <c:v>42982.5</c:v>
                </c:pt>
                <c:pt idx="100">
                  <c:v>42982.583333333336</c:v>
                </c:pt>
                <c:pt idx="101">
                  <c:v>42982.666666666664</c:v>
                </c:pt>
                <c:pt idx="102">
                  <c:v>42982.75</c:v>
                </c:pt>
                <c:pt idx="103">
                  <c:v>42982.833333333336</c:v>
                </c:pt>
                <c:pt idx="104">
                  <c:v>42982.916666666664</c:v>
                </c:pt>
                <c:pt idx="105">
                  <c:v>42983</c:v>
                </c:pt>
                <c:pt idx="106">
                  <c:v>42983.083333333336</c:v>
                </c:pt>
                <c:pt idx="107">
                  <c:v>42983.166666666664</c:v>
                </c:pt>
                <c:pt idx="108">
                  <c:v>42983.416666666664</c:v>
                </c:pt>
                <c:pt idx="109">
                  <c:v>42983.5</c:v>
                </c:pt>
                <c:pt idx="110">
                  <c:v>42983.583333333336</c:v>
                </c:pt>
                <c:pt idx="111">
                  <c:v>42983.666666666664</c:v>
                </c:pt>
                <c:pt idx="112">
                  <c:v>42983.75</c:v>
                </c:pt>
                <c:pt idx="113">
                  <c:v>42983.833333333336</c:v>
                </c:pt>
                <c:pt idx="114">
                  <c:v>42983.916666666664</c:v>
                </c:pt>
                <c:pt idx="115">
                  <c:v>42984</c:v>
                </c:pt>
                <c:pt idx="116">
                  <c:v>42984.083333333336</c:v>
                </c:pt>
                <c:pt idx="117">
                  <c:v>42984.166666666664</c:v>
                </c:pt>
                <c:pt idx="118">
                  <c:v>42984.25</c:v>
                </c:pt>
                <c:pt idx="119">
                  <c:v>42984.333333333336</c:v>
                </c:pt>
                <c:pt idx="120">
                  <c:v>42984.416666666664</c:v>
                </c:pt>
                <c:pt idx="121">
                  <c:v>42984.5</c:v>
                </c:pt>
                <c:pt idx="122">
                  <c:v>42984.583333333336</c:v>
                </c:pt>
                <c:pt idx="123">
                  <c:v>42984.666666666664</c:v>
                </c:pt>
                <c:pt idx="124">
                  <c:v>42984.75</c:v>
                </c:pt>
                <c:pt idx="125">
                  <c:v>42984.833333333336</c:v>
                </c:pt>
                <c:pt idx="126">
                  <c:v>42984.916666666664</c:v>
                </c:pt>
                <c:pt idx="127">
                  <c:v>42985</c:v>
                </c:pt>
                <c:pt idx="128">
                  <c:v>42985.083333333336</c:v>
                </c:pt>
                <c:pt idx="129">
                  <c:v>42985.166666666664</c:v>
                </c:pt>
                <c:pt idx="130">
                  <c:v>42985.25</c:v>
                </c:pt>
                <c:pt idx="131">
                  <c:v>42985.333333333336</c:v>
                </c:pt>
                <c:pt idx="132">
                  <c:v>42985.416666666664</c:v>
                </c:pt>
                <c:pt idx="133">
                  <c:v>42985.5</c:v>
                </c:pt>
                <c:pt idx="134">
                  <c:v>42985.583333333336</c:v>
                </c:pt>
                <c:pt idx="135">
                  <c:v>42985.666666666664</c:v>
                </c:pt>
                <c:pt idx="136">
                  <c:v>42985.75</c:v>
                </c:pt>
                <c:pt idx="137">
                  <c:v>42985.833333333336</c:v>
                </c:pt>
                <c:pt idx="138">
                  <c:v>42985.916666666664</c:v>
                </c:pt>
                <c:pt idx="139">
                  <c:v>42986</c:v>
                </c:pt>
                <c:pt idx="140">
                  <c:v>42986.083333333336</c:v>
                </c:pt>
                <c:pt idx="141">
                  <c:v>42986.166666666664</c:v>
                </c:pt>
                <c:pt idx="142">
                  <c:v>42986.25</c:v>
                </c:pt>
                <c:pt idx="143">
                  <c:v>42986.333333333336</c:v>
                </c:pt>
                <c:pt idx="144">
                  <c:v>42986.416666666664</c:v>
                </c:pt>
                <c:pt idx="145">
                  <c:v>42986.680555555555</c:v>
                </c:pt>
                <c:pt idx="146">
                  <c:v>42987.28125</c:v>
                </c:pt>
                <c:pt idx="147">
                  <c:v>42987.767361111109</c:v>
                </c:pt>
                <c:pt idx="148">
                  <c:v>42988.559027777781</c:v>
                </c:pt>
                <c:pt idx="149">
                  <c:v>42989.45208333333</c:v>
                </c:pt>
                <c:pt idx="150">
                  <c:v>42989.666666666664</c:v>
                </c:pt>
                <c:pt idx="151">
                  <c:v>42990.458333333336</c:v>
                </c:pt>
                <c:pt idx="152">
                  <c:v>42990.666666666664</c:v>
                </c:pt>
                <c:pt idx="153">
                  <c:v>42991.413194444445</c:v>
                </c:pt>
                <c:pt idx="154">
                  <c:v>42991.666666666664</c:v>
                </c:pt>
                <c:pt idx="155">
                  <c:v>42992.427083333336</c:v>
                </c:pt>
                <c:pt idx="156">
                  <c:v>42992.663194444445</c:v>
                </c:pt>
                <c:pt idx="157">
                  <c:v>42993.395833333336</c:v>
                </c:pt>
                <c:pt idx="158">
                  <c:v>42993.611111111109</c:v>
                </c:pt>
                <c:pt idx="159">
                  <c:v>42994.409722222219</c:v>
                </c:pt>
                <c:pt idx="160">
                  <c:v>42995.590277777781</c:v>
                </c:pt>
                <c:pt idx="161">
                  <c:v>42996.447916666664</c:v>
                </c:pt>
                <c:pt idx="162">
                  <c:v>42996.666666666664</c:v>
                </c:pt>
                <c:pt idx="163">
                  <c:v>42997</c:v>
                </c:pt>
                <c:pt idx="164">
                  <c:v>42997.333333333336</c:v>
                </c:pt>
                <c:pt idx="165">
                  <c:v>42997.666666666664</c:v>
                </c:pt>
                <c:pt idx="166">
                  <c:v>42998</c:v>
                </c:pt>
                <c:pt idx="167">
                  <c:v>42998.333333333336</c:v>
                </c:pt>
                <c:pt idx="168">
                  <c:v>42998.666666666664</c:v>
                </c:pt>
                <c:pt idx="169">
                  <c:v>42999</c:v>
                </c:pt>
                <c:pt idx="170">
                  <c:v>42999.333333333336</c:v>
                </c:pt>
                <c:pt idx="171">
                  <c:v>42999.666666666664</c:v>
                </c:pt>
                <c:pt idx="172">
                  <c:v>43000.375</c:v>
                </c:pt>
                <c:pt idx="173">
                  <c:v>43000.625</c:v>
                </c:pt>
                <c:pt idx="174">
                  <c:v>43000.666666666664</c:v>
                </c:pt>
                <c:pt idx="175">
                  <c:v>43003.375</c:v>
                </c:pt>
                <c:pt idx="176">
                  <c:v>43003.375</c:v>
                </c:pt>
                <c:pt idx="177">
                  <c:v>43004.666666666664</c:v>
                </c:pt>
                <c:pt idx="178">
                  <c:v>43004.666666666664</c:v>
                </c:pt>
                <c:pt idx="179">
                  <c:v>43005.375</c:v>
                </c:pt>
                <c:pt idx="180">
                  <c:v>43005.666666666664</c:v>
                </c:pt>
                <c:pt idx="181">
                  <c:v>43005.666666666664</c:v>
                </c:pt>
                <c:pt idx="182">
                  <c:v>43006.666666666664</c:v>
                </c:pt>
                <c:pt idx="183">
                  <c:v>43007.375</c:v>
                </c:pt>
                <c:pt idx="184">
                  <c:v>43007.604166666664</c:v>
                </c:pt>
                <c:pt idx="185">
                  <c:v>43010.375</c:v>
                </c:pt>
                <c:pt idx="186">
                  <c:v>43011.375</c:v>
                </c:pt>
                <c:pt idx="187">
                  <c:v>43011.666666666664</c:v>
                </c:pt>
                <c:pt idx="188">
                  <c:v>43011.666666666664</c:v>
                </c:pt>
                <c:pt idx="189">
                  <c:v>43012.375</c:v>
                </c:pt>
                <c:pt idx="190">
                  <c:v>43012.666666666664</c:v>
                </c:pt>
                <c:pt idx="191">
                  <c:v>43013.375</c:v>
                </c:pt>
                <c:pt idx="192">
                  <c:v>43018.40625</c:v>
                </c:pt>
                <c:pt idx="193">
                  <c:v>43018.666666666664</c:v>
                </c:pt>
                <c:pt idx="194">
                  <c:v>43019.375</c:v>
                </c:pt>
                <c:pt idx="195">
                  <c:v>43019.673611111109</c:v>
                </c:pt>
                <c:pt idx="196">
                  <c:v>43020.375</c:v>
                </c:pt>
                <c:pt idx="197">
                  <c:v>43020.666666666664</c:v>
                </c:pt>
                <c:pt idx="198">
                  <c:v>43021.614583333336</c:v>
                </c:pt>
                <c:pt idx="199">
                  <c:v>43024.482638888891</c:v>
                </c:pt>
                <c:pt idx="200">
                  <c:v>43025.395833333336</c:v>
                </c:pt>
                <c:pt idx="201">
                  <c:v>43026.413194444445</c:v>
                </c:pt>
                <c:pt idx="202">
                  <c:v>43027.430555555555</c:v>
                </c:pt>
                <c:pt idx="203">
                  <c:v>43028.40625</c:v>
                </c:pt>
                <c:pt idx="204">
                  <c:v>43031.416666666664</c:v>
                </c:pt>
                <c:pt idx="205">
                  <c:v>43032.427083333336</c:v>
                </c:pt>
                <c:pt idx="206">
                  <c:v>43033.444444444445</c:v>
                </c:pt>
                <c:pt idx="207">
                  <c:v>43034.445833333331</c:v>
                </c:pt>
                <c:pt idx="208">
                  <c:v>43035.430555555555</c:v>
                </c:pt>
                <c:pt idx="209">
                  <c:v>43038.438888888886</c:v>
                </c:pt>
                <c:pt idx="210">
                  <c:v>43039.427083333336</c:v>
                </c:pt>
                <c:pt idx="211">
                  <c:v>43040.423611111109</c:v>
                </c:pt>
                <c:pt idx="212">
                  <c:v>43041.444444444445</c:v>
                </c:pt>
                <c:pt idx="213">
                  <c:v>43042.430555555555</c:v>
                </c:pt>
                <c:pt idx="214">
                  <c:v>43045.402777777781</c:v>
                </c:pt>
                <c:pt idx="215">
                  <c:v>43046.409722222219</c:v>
                </c:pt>
                <c:pt idx="216">
                  <c:v>43047.447916666664</c:v>
                </c:pt>
                <c:pt idx="217">
                  <c:v>43048.371527777781</c:v>
                </c:pt>
                <c:pt idx="218">
                  <c:v>43052.416666666664</c:v>
                </c:pt>
                <c:pt idx="219">
                  <c:v>43053.423611111109</c:v>
                </c:pt>
                <c:pt idx="220">
                  <c:v>43054.440972222219</c:v>
                </c:pt>
                <c:pt idx="221">
                  <c:v>43055.402777777781</c:v>
                </c:pt>
                <c:pt idx="222">
                  <c:v>43056.444444444445</c:v>
                </c:pt>
                <c:pt idx="223">
                  <c:v>43059.486111111109</c:v>
                </c:pt>
                <c:pt idx="224">
                  <c:v>43060.447916666664</c:v>
                </c:pt>
                <c:pt idx="225">
                  <c:v>43061.413194444445</c:v>
                </c:pt>
                <c:pt idx="226">
                  <c:v>43066.5625</c:v>
                </c:pt>
                <c:pt idx="227">
                  <c:v>43067.440972222219</c:v>
                </c:pt>
                <c:pt idx="228">
                  <c:v>43069.444444444445</c:v>
                </c:pt>
                <c:pt idx="229">
                  <c:v>43073.59375</c:v>
                </c:pt>
                <c:pt idx="230">
                  <c:v>43077.590277777781</c:v>
                </c:pt>
                <c:pt idx="231">
                  <c:v>43080.569444444445</c:v>
                </c:pt>
                <c:pt idx="232">
                  <c:v>43083.583333333336</c:v>
                </c:pt>
                <c:pt idx="233">
                  <c:v>43087.611111111109</c:v>
                </c:pt>
                <c:pt idx="234">
                  <c:v>43090.576388888891</c:v>
                </c:pt>
                <c:pt idx="235">
                  <c:v>43105.5</c:v>
                </c:pt>
                <c:pt idx="236">
                  <c:v>43108.583333333336</c:v>
                </c:pt>
                <c:pt idx="237">
                  <c:v>43111.548611111109</c:v>
                </c:pt>
                <c:pt idx="238">
                  <c:v>43116.65625</c:v>
                </c:pt>
                <c:pt idx="239">
                  <c:v>43116.673611111109</c:v>
                </c:pt>
                <c:pt idx="240">
                  <c:v>43116.694444444445</c:v>
                </c:pt>
                <c:pt idx="241">
                  <c:v>43117.385416666664</c:v>
                </c:pt>
                <c:pt idx="242">
                  <c:v>43117.427083333336</c:v>
                </c:pt>
                <c:pt idx="243">
                  <c:v>43117.46875</c:v>
                </c:pt>
                <c:pt idx="244">
                  <c:v>43117.510416666664</c:v>
                </c:pt>
                <c:pt idx="245">
                  <c:v>43117.552083333336</c:v>
                </c:pt>
                <c:pt idx="246">
                  <c:v>43117.59375</c:v>
                </c:pt>
                <c:pt idx="247">
                  <c:v>43117.635416666664</c:v>
                </c:pt>
                <c:pt idx="248">
                  <c:v>43117.677083333336</c:v>
                </c:pt>
                <c:pt idx="249">
                  <c:v>43118.350694444445</c:v>
                </c:pt>
                <c:pt idx="250">
                  <c:v>43118.392361111109</c:v>
                </c:pt>
                <c:pt idx="251">
                  <c:v>43118.434027777781</c:v>
                </c:pt>
                <c:pt idx="252">
                  <c:v>43118.475694444445</c:v>
                </c:pt>
                <c:pt idx="253">
                  <c:v>43118.475694444445</c:v>
                </c:pt>
                <c:pt idx="254">
                  <c:v>43118.517361111109</c:v>
                </c:pt>
                <c:pt idx="255">
                  <c:v>43118.559027777781</c:v>
                </c:pt>
                <c:pt idx="256">
                  <c:v>43118.631944444445</c:v>
                </c:pt>
                <c:pt idx="257">
                  <c:v>43118.631944444445</c:v>
                </c:pt>
                <c:pt idx="258">
                  <c:v>43119.465277777781</c:v>
                </c:pt>
                <c:pt idx="259">
                  <c:v>43119.465277777781</c:v>
                </c:pt>
                <c:pt idx="260">
                  <c:v>43122.616666666669</c:v>
                </c:pt>
                <c:pt idx="261">
                  <c:v>43122.616666666669</c:v>
                </c:pt>
                <c:pt idx="262">
                  <c:v>43125.600694444445</c:v>
                </c:pt>
                <c:pt idx="263">
                  <c:v>43130.604166666664</c:v>
                </c:pt>
                <c:pt idx="264">
                  <c:v>43132.603472222225</c:v>
                </c:pt>
                <c:pt idx="265">
                  <c:v>43137.604166666664</c:v>
                </c:pt>
                <c:pt idx="266">
                  <c:v>43139.59375</c:v>
                </c:pt>
                <c:pt idx="267">
                  <c:v>43144.488194444442</c:v>
                </c:pt>
                <c:pt idx="268">
                  <c:v>43146.46875</c:v>
                </c:pt>
                <c:pt idx="269">
                  <c:v>43151.493055555555</c:v>
                </c:pt>
                <c:pt idx="270">
                  <c:v>43158.447916666664</c:v>
                </c:pt>
                <c:pt idx="271">
                  <c:v>43160.444444444445</c:v>
                </c:pt>
                <c:pt idx="272">
                  <c:v>43165.465277777781</c:v>
                </c:pt>
                <c:pt idx="273">
                  <c:v>43167.45416666667</c:v>
                </c:pt>
                <c:pt idx="274">
                  <c:v>43172.449305555558</c:v>
                </c:pt>
                <c:pt idx="275">
                  <c:v>43174.451388888891</c:v>
                </c:pt>
                <c:pt idx="276">
                  <c:v>43179.465277777781</c:v>
                </c:pt>
                <c:pt idx="277">
                  <c:v>43181.399305555555</c:v>
                </c:pt>
                <c:pt idx="278">
                  <c:v>43186.40625</c:v>
                </c:pt>
                <c:pt idx="279">
                  <c:v>43188.402777777781</c:v>
                </c:pt>
                <c:pt idx="280">
                  <c:v>43193.399305555555</c:v>
                </c:pt>
              </c:numCache>
            </c:numRef>
          </c:xVal>
          <c:yVal>
            <c:numRef>
              <c:f>'R-42 Anions'!$O$3:$O$283</c:f>
              <c:numCache>
                <c:formatCode>0.00</c:formatCode>
                <c:ptCount val="2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8.7160974815089372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0F-4947-964E-9FCFE4BF0A9A}"/>
            </c:ext>
          </c:extLst>
        </c:ser>
        <c:ser>
          <c:idx val="4"/>
          <c:order val="3"/>
          <c:tx>
            <c:v>NO3</c:v>
          </c:tx>
          <c:spPr>
            <a:ln w="19050" cap="rnd">
              <a:noFill/>
              <a:round/>
            </a:ln>
            <a:effectLst/>
          </c:spPr>
          <c:xVal>
            <c:numRef>
              <c:f>'R-42 Anions'!$H$3:$H$283</c:f>
              <c:numCache>
                <c:formatCode>m/d/yyyy\ h:mm</c:formatCode>
                <c:ptCount val="281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42971.959722222222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42980.25</c:v>
                </c:pt>
                <c:pt idx="82">
                  <c:v>42980.333333333336</c:v>
                </c:pt>
                <c:pt idx="83">
                  <c:v>42980.333333333336</c:v>
                </c:pt>
                <c:pt idx="84">
                  <c:v>42980.416666666664</c:v>
                </c:pt>
                <c:pt idx="85">
                  <c:v>42980.5</c:v>
                </c:pt>
                <c:pt idx="86">
                  <c:v>42980.583333333336</c:v>
                </c:pt>
                <c:pt idx="87">
                  <c:v>42980.666666666664</c:v>
                </c:pt>
                <c:pt idx="88">
                  <c:v>42980.75</c:v>
                </c:pt>
                <c:pt idx="89">
                  <c:v>42980.833333333336</c:v>
                </c:pt>
                <c:pt idx="90">
                  <c:v>42980.916666666664</c:v>
                </c:pt>
                <c:pt idx="91">
                  <c:v>42981</c:v>
                </c:pt>
                <c:pt idx="92">
                  <c:v>42981.083333333336</c:v>
                </c:pt>
                <c:pt idx="93">
                  <c:v>42981.166666666664</c:v>
                </c:pt>
                <c:pt idx="94">
                  <c:v>42981.25</c:v>
                </c:pt>
                <c:pt idx="95">
                  <c:v>42981.333333333336</c:v>
                </c:pt>
                <c:pt idx="96">
                  <c:v>42981.416666666664</c:v>
                </c:pt>
                <c:pt idx="97">
                  <c:v>42981.5</c:v>
                </c:pt>
                <c:pt idx="98">
                  <c:v>42981.583333333336</c:v>
                </c:pt>
                <c:pt idx="99">
                  <c:v>42982.5</c:v>
                </c:pt>
                <c:pt idx="100">
                  <c:v>42982.583333333336</c:v>
                </c:pt>
                <c:pt idx="101">
                  <c:v>42982.666666666664</c:v>
                </c:pt>
                <c:pt idx="102">
                  <c:v>42982.75</c:v>
                </c:pt>
                <c:pt idx="103">
                  <c:v>42982.833333333336</c:v>
                </c:pt>
                <c:pt idx="104">
                  <c:v>42982.916666666664</c:v>
                </c:pt>
                <c:pt idx="105">
                  <c:v>42983</c:v>
                </c:pt>
                <c:pt idx="106">
                  <c:v>42983.083333333336</c:v>
                </c:pt>
                <c:pt idx="107">
                  <c:v>42983.166666666664</c:v>
                </c:pt>
                <c:pt idx="108">
                  <c:v>42983.416666666664</c:v>
                </c:pt>
                <c:pt idx="109">
                  <c:v>42983.5</c:v>
                </c:pt>
                <c:pt idx="110">
                  <c:v>42983.583333333336</c:v>
                </c:pt>
                <c:pt idx="111">
                  <c:v>42983.666666666664</c:v>
                </c:pt>
                <c:pt idx="112">
                  <c:v>42983.75</c:v>
                </c:pt>
                <c:pt idx="113">
                  <c:v>42983.833333333336</c:v>
                </c:pt>
                <c:pt idx="114">
                  <c:v>42983.916666666664</c:v>
                </c:pt>
                <c:pt idx="115">
                  <c:v>42984</c:v>
                </c:pt>
                <c:pt idx="116">
                  <c:v>42984.083333333336</c:v>
                </c:pt>
                <c:pt idx="117">
                  <c:v>42984.166666666664</c:v>
                </c:pt>
                <c:pt idx="118">
                  <c:v>42984.25</c:v>
                </c:pt>
                <c:pt idx="119">
                  <c:v>42984.333333333336</c:v>
                </c:pt>
                <c:pt idx="120">
                  <c:v>42984.416666666664</c:v>
                </c:pt>
                <c:pt idx="121">
                  <c:v>42984.5</c:v>
                </c:pt>
                <c:pt idx="122">
                  <c:v>42984.583333333336</c:v>
                </c:pt>
                <c:pt idx="123">
                  <c:v>42984.666666666664</c:v>
                </c:pt>
                <c:pt idx="124">
                  <c:v>42984.75</c:v>
                </c:pt>
                <c:pt idx="125">
                  <c:v>42984.833333333336</c:v>
                </c:pt>
                <c:pt idx="126">
                  <c:v>42984.916666666664</c:v>
                </c:pt>
                <c:pt idx="127">
                  <c:v>42985</c:v>
                </c:pt>
                <c:pt idx="128">
                  <c:v>42985.083333333336</c:v>
                </c:pt>
                <c:pt idx="129">
                  <c:v>42985.166666666664</c:v>
                </c:pt>
                <c:pt idx="130">
                  <c:v>42985.25</c:v>
                </c:pt>
                <c:pt idx="131">
                  <c:v>42985.333333333336</c:v>
                </c:pt>
                <c:pt idx="132">
                  <c:v>42985.416666666664</c:v>
                </c:pt>
                <c:pt idx="133">
                  <c:v>42985.5</c:v>
                </c:pt>
                <c:pt idx="134">
                  <c:v>42985.583333333336</c:v>
                </c:pt>
                <c:pt idx="135">
                  <c:v>42985.666666666664</c:v>
                </c:pt>
                <c:pt idx="136">
                  <c:v>42985.75</c:v>
                </c:pt>
                <c:pt idx="137">
                  <c:v>42985.833333333336</c:v>
                </c:pt>
                <c:pt idx="138">
                  <c:v>42985.916666666664</c:v>
                </c:pt>
                <c:pt idx="139">
                  <c:v>42986</c:v>
                </c:pt>
                <c:pt idx="140">
                  <c:v>42986.083333333336</c:v>
                </c:pt>
                <c:pt idx="141">
                  <c:v>42986.166666666664</c:v>
                </c:pt>
                <c:pt idx="142">
                  <c:v>42986.25</c:v>
                </c:pt>
                <c:pt idx="143">
                  <c:v>42986.333333333336</c:v>
                </c:pt>
                <c:pt idx="144">
                  <c:v>42986.416666666664</c:v>
                </c:pt>
                <c:pt idx="145">
                  <c:v>42986.680555555555</c:v>
                </c:pt>
                <c:pt idx="146">
                  <c:v>42987.28125</c:v>
                </c:pt>
                <c:pt idx="147">
                  <c:v>42987.767361111109</c:v>
                </c:pt>
                <c:pt idx="148">
                  <c:v>42988.559027777781</c:v>
                </c:pt>
                <c:pt idx="149">
                  <c:v>42989.45208333333</c:v>
                </c:pt>
                <c:pt idx="150">
                  <c:v>42989.666666666664</c:v>
                </c:pt>
                <c:pt idx="151">
                  <c:v>42990.458333333336</c:v>
                </c:pt>
                <c:pt idx="152">
                  <c:v>42990.666666666664</c:v>
                </c:pt>
                <c:pt idx="153">
                  <c:v>42991.413194444445</c:v>
                </c:pt>
                <c:pt idx="154">
                  <c:v>42991.666666666664</c:v>
                </c:pt>
                <c:pt idx="155">
                  <c:v>42992.427083333336</c:v>
                </c:pt>
                <c:pt idx="156">
                  <c:v>42992.663194444445</c:v>
                </c:pt>
                <c:pt idx="157">
                  <c:v>42993.395833333336</c:v>
                </c:pt>
                <c:pt idx="158">
                  <c:v>42993.611111111109</c:v>
                </c:pt>
                <c:pt idx="159">
                  <c:v>42994.409722222219</c:v>
                </c:pt>
                <c:pt idx="160">
                  <c:v>42995.590277777781</c:v>
                </c:pt>
                <c:pt idx="161">
                  <c:v>42996.447916666664</c:v>
                </c:pt>
                <c:pt idx="162">
                  <c:v>42996.666666666664</c:v>
                </c:pt>
                <c:pt idx="163">
                  <c:v>42997</c:v>
                </c:pt>
                <c:pt idx="164">
                  <c:v>42997.333333333336</c:v>
                </c:pt>
                <c:pt idx="165">
                  <c:v>42997.666666666664</c:v>
                </c:pt>
                <c:pt idx="166">
                  <c:v>42998</c:v>
                </c:pt>
                <c:pt idx="167">
                  <c:v>42998.333333333336</c:v>
                </c:pt>
                <c:pt idx="168">
                  <c:v>42998.666666666664</c:v>
                </c:pt>
                <c:pt idx="169">
                  <c:v>42999</c:v>
                </c:pt>
                <c:pt idx="170">
                  <c:v>42999.333333333336</c:v>
                </c:pt>
                <c:pt idx="171">
                  <c:v>42999.666666666664</c:v>
                </c:pt>
                <c:pt idx="172">
                  <c:v>43000.375</c:v>
                </c:pt>
                <c:pt idx="173">
                  <c:v>43000.625</c:v>
                </c:pt>
                <c:pt idx="174">
                  <c:v>43000.666666666664</c:v>
                </c:pt>
                <c:pt idx="175">
                  <c:v>43003.375</c:v>
                </c:pt>
                <c:pt idx="176">
                  <c:v>43003.375</c:v>
                </c:pt>
                <c:pt idx="177">
                  <c:v>43004.666666666664</c:v>
                </c:pt>
                <c:pt idx="178">
                  <c:v>43004.666666666664</c:v>
                </c:pt>
                <c:pt idx="179">
                  <c:v>43005.375</c:v>
                </c:pt>
                <c:pt idx="180">
                  <c:v>43005.666666666664</c:v>
                </c:pt>
                <c:pt idx="181">
                  <c:v>43005.666666666664</c:v>
                </c:pt>
                <c:pt idx="182">
                  <c:v>43006.666666666664</c:v>
                </c:pt>
                <c:pt idx="183">
                  <c:v>43007.375</c:v>
                </c:pt>
                <c:pt idx="184">
                  <c:v>43007.604166666664</c:v>
                </c:pt>
                <c:pt idx="185">
                  <c:v>43010.375</c:v>
                </c:pt>
                <c:pt idx="186">
                  <c:v>43011.375</c:v>
                </c:pt>
                <c:pt idx="187">
                  <c:v>43011.666666666664</c:v>
                </c:pt>
                <c:pt idx="188">
                  <c:v>43011.666666666664</c:v>
                </c:pt>
                <c:pt idx="189">
                  <c:v>43012.375</c:v>
                </c:pt>
                <c:pt idx="190">
                  <c:v>43012.666666666664</c:v>
                </c:pt>
                <c:pt idx="191">
                  <c:v>43013.375</c:v>
                </c:pt>
                <c:pt idx="192">
                  <c:v>43018.40625</c:v>
                </c:pt>
                <c:pt idx="193">
                  <c:v>43018.666666666664</c:v>
                </c:pt>
                <c:pt idx="194">
                  <c:v>43019.375</c:v>
                </c:pt>
                <c:pt idx="195">
                  <c:v>43019.673611111109</c:v>
                </c:pt>
                <c:pt idx="196">
                  <c:v>43020.375</c:v>
                </c:pt>
                <c:pt idx="197">
                  <c:v>43020.666666666664</c:v>
                </c:pt>
                <c:pt idx="198">
                  <c:v>43021.614583333336</c:v>
                </c:pt>
                <c:pt idx="199">
                  <c:v>43024.482638888891</c:v>
                </c:pt>
                <c:pt idx="200">
                  <c:v>43025.395833333336</c:v>
                </c:pt>
                <c:pt idx="201">
                  <c:v>43026.413194444445</c:v>
                </c:pt>
                <c:pt idx="202">
                  <c:v>43027.430555555555</c:v>
                </c:pt>
                <c:pt idx="203">
                  <c:v>43028.40625</c:v>
                </c:pt>
                <c:pt idx="204">
                  <c:v>43031.416666666664</c:v>
                </c:pt>
                <c:pt idx="205">
                  <c:v>43032.427083333336</c:v>
                </c:pt>
                <c:pt idx="206">
                  <c:v>43033.444444444445</c:v>
                </c:pt>
                <c:pt idx="207">
                  <c:v>43034.445833333331</c:v>
                </c:pt>
                <c:pt idx="208">
                  <c:v>43035.430555555555</c:v>
                </c:pt>
                <c:pt idx="209">
                  <c:v>43038.438888888886</c:v>
                </c:pt>
                <c:pt idx="210">
                  <c:v>43039.427083333336</c:v>
                </c:pt>
                <c:pt idx="211">
                  <c:v>43040.423611111109</c:v>
                </c:pt>
                <c:pt idx="212">
                  <c:v>43041.444444444445</c:v>
                </c:pt>
                <c:pt idx="213">
                  <c:v>43042.430555555555</c:v>
                </c:pt>
                <c:pt idx="214">
                  <c:v>43045.402777777781</c:v>
                </c:pt>
                <c:pt idx="215">
                  <c:v>43046.409722222219</c:v>
                </c:pt>
                <c:pt idx="216">
                  <c:v>43047.447916666664</c:v>
                </c:pt>
                <c:pt idx="217">
                  <c:v>43048.371527777781</c:v>
                </c:pt>
                <c:pt idx="218">
                  <c:v>43052.416666666664</c:v>
                </c:pt>
                <c:pt idx="219">
                  <c:v>43053.423611111109</c:v>
                </c:pt>
                <c:pt idx="220">
                  <c:v>43054.440972222219</c:v>
                </c:pt>
                <c:pt idx="221">
                  <c:v>43055.402777777781</c:v>
                </c:pt>
                <c:pt idx="222">
                  <c:v>43056.444444444445</c:v>
                </c:pt>
                <c:pt idx="223">
                  <c:v>43059.486111111109</c:v>
                </c:pt>
                <c:pt idx="224">
                  <c:v>43060.447916666664</c:v>
                </c:pt>
                <c:pt idx="225">
                  <c:v>43061.413194444445</c:v>
                </c:pt>
                <c:pt idx="226">
                  <c:v>43066.5625</c:v>
                </c:pt>
                <c:pt idx="227">
                  <c:v>43067.440972222219</c:v>
                </c:pt>
                <c:pt idx="228">
                  <c:v>43069.444444444445</c:v>
                </c:pt>
                <c:pt idx="229">
                  <c:v>43073.59375</c:v>
                </c:pt>
                <c:pt idx="230">
                  <c:v>43077.590277777781</c:v>
                </c:pt>
                <c:pt idx="231">
                  <c:v>43080.569444444445</c:v>
                </c:pt>
                <c:pt idx="232">
                  <c:v>43083.583333333336</c:v>
                </c:pt>
                <c:pt idx="233">
                  <c:v>43087.611111111109</c:v>
                </c:pt>
                <c:pt idx="234">
                  <c:v>43090.576388888891</c:v>
                </c:pt>
                <c:pt idx="235">
                  <c:v>43105.5</c:v>
                </c:pt>
                <c:pt idx="236">
                  <c:v>43108.583333333336</c:v>
                </c:pt>
                <c:pt idx="237">
                  <c:v>43111.548611111109</c:v>
                </c:pt>
                <c:pt idx="238">
                  <c:v>43116.65625</c:v>
                </c:pt>
                <c:pt idx="239">
                  <c:v>43116.673611111109</c:v>
                </c:pt>
                <c:pt idx="240">
                  <c:v>43116.694444444445</c:v>
                </c:pt>
                <c:pt idx="241">
                  <c:v>43117.385416666664</c:v>
                </c:pt>
                <c:pt idx="242">
                  <c:v>43117.427083333336</c:v>
                </c:pt>
                <c:pt idx="243">
                  <c:v>43117.46875</c:v>
                </c:pt>
                <c:pt idx="244">
                  <c:v>43117.510416666664</c:v>
                </c:pt>
                <c:pt idx="245">
                  <c:v>43117.552083333336</c:v>
                </c:pt>
                <c:pt idx="246">
                  <c:v>43117.59375</c:v>
                </c:pt>
                <c:pt idx="247">
                  <c:v>43117.635416666664</c:v>
                </c:pt>
                <c:pt idx="248">
                  <c:v>43117.677083333336</c:v>
                </c:pt>
                <c:pt idx="249">
                  <c:v>43118.350694444445</c:v>
                </c:pt>
                <c:pt idx="250">
                  <c:v>43118.392361111109</c:v>
                </c:pt>
                <c:pt idx="251">
                  <c:v>43118.434027777781</c:v>
                </c:pt>
                <c:pt idx="252">
                  <c:v>43118.475694444445</c:v>
                </c:pt>
                <c:pt idx="253">
                  <c:v>43118.475694444445</c:v>
                </c:pt>
                <c:pt idx="254">
                  <c:v>43118.517361111109</c:v>
                </c:pt>
                <c:pt idx="255">
                  <c:v>43118.559027777781</c:v>
                </c:pt>
                <c:pt idx="256">
                  <c:v>43118.631944444445</c:v>
                </c:pt>
                <c:pt idx="257">
                  <c:v>43118.631944444445</c:v>
                </c:pt>
                <c:pt idx="258">
                  <c:v>43119.465277777781</c:v>
                </c:pt>
                <c:pt idx="259">
                  <c:v>43119.465277777781</c:v>
                </c:pt>
                <c:pt idx="260">
                  <c:v>43122.616666666669</c:v>
                </c:pt>
                <c:pt idx="261">
                  <c:v>43122.616666666669</c:v>
                </c:pt>
                <c:pt idx="262">
                  <c:v>43125.600694444445</c:v>
                </c:pt>
                <c:pt idx="263">
                  <c:v>43130.604166666664</c:v>
                </c:pt>
                <c:pt idx="264">
                  <c:v>43132.603472222225</c:v>
                </c:pt>
                <c:pt idx="265">
                  <c:v>43137.604166666664</c:v>
                </c:pt>
                <c:pt idx="266">
                  <c:v>43139.59375</c:v>
                </c:pt>
                <c:pt idx="267">
                  <c:v>43144.488194444442</c:v>
                </c:pt>
                <c:pt idx="268">
                  <c:v>43146.46875</c:v>
                </c:pt>
                <c:pt idx="269">
                  <c:v>43151.493055555555</c:v>
                </c:pt>
                <c:pt idx="270">
                  <c:v>43158.447916666664</c:v>
                </c:pt>
                <c:pt idx="271">
                  <c:v>43160.444444444445</c:v>
                </c:pt>
                <c:pt idx="272">
                  <c:v>43165.465277777781</c:v>
                </c:pt>
                <c:pt idx="273">
                  <c:v>43167.45416666667</c:v>
                </c:pt>
                <c:pt idx="274">
                  <c:v>43172.449305555558</c:v>
                </c:pt>
                <c:pt idx="275">
                  <c:v>43174.451388888891</c:v>
                </c:pt>
                <c:pt idx="276">
                  <c:v>43179.465277777781</c:v>
                </c:pt>
                <c:pt idx="277">
                  <c:v>43181.399305555555</c:v>
                </c:pt>
                <c:pt idx="278">
                  <c:v>43186.40625</c:v>
                </c:pt>
                <c:pt idx="279">
                  <c:v>43188.402777777781</c:v>
                </c:pt>
                <c:pt idx="280">
                  <c:v>43193.399305555555</c:v>
                </c:pt>
              </c:numCache>
            </c:numRef>
          </c:xVal>
          <c:yVal>
            <c:numRef>
              <c:f>'R-42 Anions'!$P$3:$P$283</c:f>
              <c:numCache>
                <c:formatCode>0.0000</c:formatCode>
                <c:ptCount val="281"/>
                <c:pt idx="0">
                  <c:v>0</c:v>
                </c:pt>
                <c:pt idx="1">
                  <c:v>22.035368190789256</c:v>
                </c:pt>
                <c:pt idx="2">
                  <c:v>3027.168011924764</c:v>
                </c:pt>
                <c:pt idx="3">
                  <c:v>14.663720891530357</c:v>
                </c:pt>
                <c:pt idx="4">
                  <c:v>21.46453041449556</c:v>
                </c:pt>
                <c:pt idx="5">
                  <c:v>18.215999713947898</c:v>
                </c:pt>
                <c:pt idx="6">
                  <c:v>17.653413132881795</c:v>
                </c:pt>
                <c:pt idx="7">
                  <c:v>14.415571962910525</c:v>
                </c:pt>
                <c:pt idx="8">
                  <c:v>18.977882221826963</c:v>
                </c:pt>
                <c:pt idx="9">
                  <c:v>21.946787755036418</c:v>
                </c:pt>
                <c:pt idx="10">
                  <c:v>19.269352146297567</c:v>
                </c:pt>
                <c:pt idx="11">
                  <c:v>17.784420798994404</c:v>
                </c:pt>
                <c:pt idx="12">
                  <c:v>15.60587171306344</c:v>
                </c:pt>
                <c:pt idx="13">
                  <c:v>15.593740912991887</c:v>
                </c:pt>
                <c:pt idx="14">
                  <c:v>17.006523110841712</c:v>
                </c:pt>
                <c:pt idx="15">
                  <c:v>17.540225803690738</c:v>
                </c:pt>
                <c:pt idx="16">
                  <c:v>0.66382321129544009</c:v>
                </c:pt>
                <c:pt idx="17">
                  <c:v>4.4713434743187008</c:v>
                </c:pt>
                <c:pt idx="18">
                  <c:v>10.882374820209861</c:v>
                </c:pt>
                <c:pt idx="19">
                  <c:v>4.5676659730316649</c:v>
                </c:pt>
                <c:pt idx="20">
                  <c:v>7.4543886656845748</c:v>
                </c:pt>
                <c:pt idx="21">
                  <c:v>6.671587986645644</c:v>
                </c:pt>
                <c:pt idx="22">
                  <c:v>10.630329608070932</c:v>
                </c:pt>
                <c:pt idx="23">
                  <c:v>11.911429722713152</c:v>
                </c:pt>
                <c:pt idx="24">
                  <c:v>12.624525633662365</c:v>
                </c:pt>
                <c:pt idx="25">
                  <c:v>15.178679038161121</c:v>
                </c:pt>
                <c:pt idx="26">
                  <c:v>18.491066839351088</c:v>
                </c:pt>
                <c:pt idx="27">
                  <c:v>20.077809091050895</c:v>
                </c:pt>
                <c:pt idx="28">
                  <c:v>16.435351967732586</c:v>
                </c:pt>
                <c:pt idx="29">
                  <c:v>18.021352367288436</c:v>
                </c:pt>
                <c:pt idx="30">
                  <c:v>19.435606425605574</c:v>
                </c:pt>
                <c:pt idx="31">
                  <c:v>17.833854915350994</c:v>
                </c:pt>
                <c:pt idx="32">
                  <c:v>20.689281666922021</c:v>
                </c:pt>
                <c:pt idx="33">
                  <c:v>21.840819764851407</c:v>
                </c:pt>
                <c:pt idx="34">
                  <c:v>15.612696606997192</c:v>
                </c:pt>
                <c:pt idx="35">
                  <c:v>24.331338530728964</c:v>
                </c:pt>
                <c:pt idx="36">
                  <c:v>22.40888263542309</c:v>
                </c:pt>
                <c:pt idx="37">
                  <c:v>20.534692548991504</c:v>
                </c:pt>
                <c:pt idx="38">
                  <c:v>22.156617895609028</c:v>
                </c:pt>
                <c:pt idx="39">
                  <c:v>23.082602662105444</c:v>
                </c:pt>
                <c:pt idx="40">
                  <c:v>18.890953532126716</c:v>
                </c:pt>
                <c:pt idx="41">
                  <c:v>21.049606066154787</c:v>
                </c:pt>
                <c:pt idx="42">
                  <c:v>22.492928616642082</c:v>
                </c:pt>
                <c:pt idx="43">
                  <c:v>24.056182133110966</c:v>
                </c:pt>
                <c:pt idx="44">
                  <c:v>23.089055547043948</c:v>
                </c:pt>
                <c:pt idx="45">
                  <c:v>23.557773836450981</c:v>
                </c:pt>
                <c:pt idx="46">
                  <c:v>21.511229218634544</c:v>
                </c:pt>
                <c:pt idx="47">
                  <c:v>18.296900568913038</c:v>
                </c:pt>
                <c:pt idx="48">
                  <c:v>22.39192842963061</c:v>
                </c:pt>
                <c:pt idx="49">
                  <c:v>17.621927554042657</c:v>
                </c:pt>
                <c:pt idx="50">
                  <c:v>20.739329054610806</c:v>
                </c:pt>
                <c:pt idx="51">
                  <c:v>19.188531613896572</c:v>
                </c:pt>
                <c:pt idx="52">
                  <c:v>18.571073879927535</c:v>
                </c:pt>
                <c:pt idx="53">
                  <c:v>21.142785772942201</c:v>
                </c:pt>
                <c:pt idx="54">
                  <c:v>19.241259342643207</c:v>
                </c:pt>
                <c:pt idx="55">
                  <c:v>23.008332183736215</c:v>
                </c:pt>
                <c:pt idx="56">
                  <c:v>23.690664584780411</c:v>
                </c:pt>
                <c:pt idx="57">
                  <c:v>22.817960021433969</c:v>
                </c:pt>
                <c:pt idx="58">
                  <c:v>23.201454751134953</c:v>
                </c:pt>
                <c:pt idx="59">
                  <c:v>22.927652950062523</c:v>
                </c:pt>
                <c:pt idx="60">
                  <c:v>23.011655247804129</c:v>
                </c:pt>
                <c:pt idx="61">
                  <c:v>23.353595256327235</c:v>
                </c:pt>
                <c:pt idx="62">
                  <c:v>23.185000555272968</c:v>
                </c:pt>
                <c:pt idx="63">
                  <c:v>23.371982945921104</c:v>
                </c:pt>
                <c:pt idx="64">
                  <c:v>23.263745268944174</c:v>
                </c:pt>
                <c:pt idx="65">
                  <c:v>23.666926946766011</c:v>
                </c:pt>
                <c:pt idx="66">
                  <c:v>23.696973069902576</c:v>
                </c:pt>
                <c:pt idx="67">
                  <c:v>23.782537351434001</c:v>
                </c:pt>
                <c:pt idx="68">
                  <c:v>22.598104132260914</c:v>
                </c:pt>
                <c:pt idx="69">
                  <c:v>22.897357443180162</c:v>
                </c:pt>
                <c:pt idx="70">
                  <c:v>21.546931198966828</c:v>
                </c:pt>
                <c:pt idx="71">
                  <c:v>21.673753043927686</c:v>
                </c:pt>
                <c:pt idx="72">
                  <c:v>22.013225268643872</c:v>
                </c:pt>
                <c:pt idx="73">
                  <c:v>22.013893667852884</c:v>
                </c:pt>
                <c:pt idx="74">
                  <c:v>22.109900099693782</c:v>
                </c:pt>
                <c:pt idx="75">
                  <c:v>22.524810289682435</c:v>
                </c:pt>
                <c:pt idx="76">
                  <c:v>21.260907894470506</c:v>
                </c:pt>
                <c:pt idx="77">
                  <c:v>20.407964216237389</c:v>
                </c:pt>
                <c:pt idx="78">
                  <c:v>20.714965220702211</c:v>
                </c:pt>
                <c:pt idx="79">
                  <c:v>20.578839645429046</c:v>
                </c:pt>
                <c:pt idx="80">
                  <c:v>20.697716194007199</c:v>
                </c:pt>
                <c:pt idx="81">
                  <c:v>22.054739672408445</c:v>
                </c:pt>
                <c:pt idx="82">
                  <c:v>20.810871300595771</c:v>
                </c:pt>
                <c:pt idx="83">
                  <c:v>23.129067111797383</c:v>
                </c:pt>
                <c:pt idx="84">
                  <c:v>21.103233809987056</c:v>
                </c:pt>
                <c:pt idx="85">
                  <c:v>21.1090707948151</c:v>
                </c:pt>
                <c:pt idx="86">
                  <c:v>20.591216999376787</c:v>
                </c:pt>
                <c:pt idx="87">
                  <c:v>21.335294465945896</c:v>
                </c:pt>
                <c:pt idx="88">
                  <c:v>20.895423340206612</c:v>
                </c:pt>
                <c:pt idx="89">
                  <c:v>21.382867733614784</c:v>
                </c:pt>
                <c:pt idx="90">
                  <c:v>21.248078036099546</c:v>
                </c:pt>
                <c:pt idx="91">
                  <c:v>21.491128150954371</c:v>
                </c:pt>
                <c:pt idx="92">
                  <c:v>21.770101961313706</c:v>
                </c:pt>
                <c:pt idx="93">
                  <c:v>20.951393948351395</c:v>
                </c:pt>
                <c:pt idx="94">
                  <c:v>20.957467082486779</c:v>
                </c:pt>
                <c:pt idx="95">
                  <c:v>20.544271621873911</c:v>
                </c:pt>
                <c:pt idx="96">
                  <c:v>19.629779056146912</c:v>
                </c:pt>
                <c:pt idx="97">
                  <c:v>21.452919377162225</c:v>
                </c:pt>
                <c:pt idx="98">
                  <c:v>21.913569800625417</c:v>
                </c:pt>
                <c:pt idx="99">
                  <c:v>23.757437862400774</c:v>
                </c:pt>
                <c:pt idx="100">
                  <c:v>25.152363074461675</c:v>
                </c:pt>
                <c:pt idx="101">
                  <c:v>23.420586756896846</c:v>
                </c:pt>
                <c:pt idx="102">
                  <c:v>23.447952456743792</c:v>
                </c:pt>
                <c:pt idx="103">
                  <c:v>21.051564525677669</c:v>
                </c:pt>
                <c:pt idx="104">
                  <c:v>23.124266790205343</c:v>
                </c:pt>
                <c:pt idx="105">
                  <c:v>22.833058328208722</c:v>
                </c:pt>
                <c:pt idx="106">
                  <c:v>22.464077107008428</c:v>
                </c:pt>
                <c:pt idx="107">
                  <c:v>22.393085929862089</c:v>
                </c:pt>
                <c:pt idx="108">
                  <c:v>20.459615453535346</c:v>
                </c:pt>
                <c:pt idx="109">
                  <c:v>21.063253476494577</c:v>
                </c:pt>
                <c:pt idx="110">
                  <c:v>20.552388033885848</c:v>
                </c:pt>
                <c:pt idx="111">
                  <c:v>20.200191211941728</c:v>
                </c:pt>
                <c:pt idx="112">
                  <c:v>20.443490985940514</c:v>
                </c:pt>
                <c:pt idx="113">
                  <c:v>20.446100721098816</c:v>
                </c:pt>
                <c:pt idx="114">
                  <c:v>20.445220493021363</c:v>
                </c:pt>
                <c:pt idx="115">
                  <c:v>20.208401819241363</c:v>
                </c:pt>
                <c:pt idx="116">
                  <c:v>20.140046237804899</c:v>
                </c:pt>
                <c:pt idx="117">
                  <c:v>21.261468641963145</c:v>
                </c:pt>
                <c:pt idx="118">
                  <c:v>20.494512355092439</c:v>
                </c:pt>
                <c:pt idx="119">
                  <c:v>19.824791231974352</c:v>
                </c:pt>
                <c:pt idx="120">
                  <c:v>21.168757504627337</c:v>
                </c:pt>
                <c:pt idx="121">
                  <c:v>21.330252503968822</c:v>
                </c:pt>
                <c:pt idx="122">
                  <c:v>21.129053938785844</c:v>
                </c:pt>
                <c:pt idx="123">
                  <c:v>21.051723581000026</c:v>
                </c:pt>
                <c:pt idx="124">
                  <c:v>20.962753640560226</c:v>
                </c:pt>
                <c:pt idx="125">
                  <c:v>20.666286088095497</c:v>
                </c:pt>
                <c:pt idx="126">
                  <c:v>21.148974219289641</c:v>
                </c:pt>
                <c:pt idx="127">
                  <c:v>20.862541448961395</c:v>
                </c:pt>
                <c:pt idx="128">
                  <c:v>21.313463086414792</c:v>
                </c:pt>
                <c:pt idx="129">
                  <c:v>21.409321016370818</c:v>
                </c:pt>
                <c:pt idx="130">
                  <c:v>21.033951985477465</c:v>
                </c:pt>
                <c:pt idx="131">
                  <c:v>21.235691704323397</c:v>
                </c:pt>
                <c:pt idx="132">
                  <c:v>24.735402712108254</c:v>
                </c:pt>
                <c:pt idx="133">
                  <c:v>21.513661466807402</c:v>
                </c:pt>
                <c:pt idx="134">
                  <c:v>22.143101721858407</c:v>
                </c:pt>
                <c:pt idx="135">
                  <c:v>27.701720459547808</c:v>
                </c:pt>
                <c:pt idx="136">
                  <c:v>21.28465438251974</c:v>
                </c:pt>
                <c:pt idx="137">
                  <c:v>30.287938345348465</c:v>
                </c:pt>
                <c:pt idx="138">
                  <c:v>25.843797664206679</c:v>
                </c:pt>
                <c:pt idx="139">
                  <c:v>29.682088343977661</c:v>
                </c:pt>
                <c:pt idx="140">
                  <c:v>20.359222210112378</c:v>
                </c:pt>
                <c:pt idx="141">
                  <c:v>22.133210687953195</c:v>
                </c:pt>
                <c:pt idx="142">
                  <c:v>37.279676812999597</c:v>
                </c:pt>
                <c:pt idx="143">
                  <c:v>22.849800676706383</c:v>
                </c:pt>
                <c:pt idx="144">
                  <c:v>25.283507358710892</c:v>
                </c:pt>
                <c:pt idx="145">
                  <c:v>23.49982471886274</c:v>
                </c:pt>
                <c:pt idx="146">
                  <c:v>26.331524783267298</c:v>
                </c:pt>
                <c:pt idx="147">
                  <c:v>28.880698493739885</c:v>
                </c:pt>
                <c:pt idx="148">
                  <c:v>31.63529118879427</c:v>
                </c:pt>
                <c:pt idx="149">
                  <c:v>26.716186854645603</c:v>
                </c:pt>
                <c:pt idx="150">
                  <c:v>30.63236881421361</c:v>
                </c:pt>
                <c:pt idx="151">
                  <c:v>23.825786231756823</c:v>
                </c:pt>
                <c:pt idx="152">
                  <c:v>27.439262722731126</c:v>
                </c:pt>
                <c:pt idx="153">
                  <c:v>21.245886616735433</c:v>
                </c:pt>
                <c:pt idx="154">
                  <c:v>20.330372480702582</c:v>
                </c:pt>
                <c:pt idx="155">
                  <c:v>24.397637861995563</c:v>
                </c:pt>
                <c:pt idx="156">
                  <c:v>24.206058236349385</c:v>
                </c:pt>
                <c:pt idx="157">
                  <c:v>21.348900723432543</c:v>
                </c:pt>
                <c:pt idx="158">
                  <c:v>27.473374780018794</c:v>
                </c:pt>
                <c:pt idx="159">
                  <c:v>25.379595295519973</c:v>
                </c:pt>
                <c:pt idx="160">
                  <c:v>24.129945234463783</c:v>
                </c:pt>
                <c:pt idx="161">
                  <c:v>22.293140667019607</c:v>
                </c:pt>
                <c:pt idx="162">
                  <c:v>22.487726214727228</c:v>
                </c:pt>
                <c:pt idx="163">
                  <c:v>22.809693521771575</c:v>
                </c:pt>
                <c:pt idx="164">
                  <c:v>21.663751217768233</c:v>
                </c:pt>
                <c:pt idx="165">
                  <c:v>23.428845189139867</c:v>
                </c:pt>
                <c:pt idx="166">
                  <c:v>23.24107582965809</c:v>
                </c:pt>
                <c:pt idx="167">
                  <c:v>22.338960961988477</c:v>
                </c:pt>
                <c:pt idx="168">
                  <c:v>24.155630125306132</c:v>
                </c:pt>
                <c:pt idx="169">
                  <c:v>21.973406830499151</c:v>
                </c:pt>
                <c:pt idx="170">
                  <c:v>22.172448140980137</c:v>
                </c:pt>
                <c:pt idx="171">
                  <c:v>24.970174628607449</c:v>
                </c:pt>
                <c:pt idx="172">
                  <c:v>22.259514772204398</c:v>
                </c:pt>
                <c:pt idx="173">
                  <c:v>22.785140306666509</c:v>
                </c:pt>
                <c:pt idx="174">
                  <c:v>23.702700902014339</c:v>
                </c:pt>
                <c:pt idx="175">
                  <c:v>21.716462182614222</c:v>
                </c:pt>
                <c:pt idx="176">
                  <c:v>23.27532410406754</c:v>
                </c:pt>
                <c:pt idx="177">
                  <c:v>28.671594833668969</c:v>
                </c:pt>
                <c:pt idx="178">
                  <c:v>23.284280656546731</c:v>
                </c:pt>
                <c:pt idx="179">
                  <c:v>21.834210259840855</c:v>
                </c:pt>
                <c:pt idx="180">
                  <c:v>23.858661295569938</c:v>
                </c:pt>
                <c:pt idx="181">
                  <c:v>21.103767760964868</c:v>
                </c:pt>
                <c:pt idx="182">
                  <c:v>22.092932800630155</c:v>
                </c:pt>
                <c:pt idx="183">
                  <c:v>20.911311989995497</c:v>
                </c:pt>
                <c:pt idx="184">
                  <c:v>22.177751154253038</c:v>
                </c:pt>
                <c:pt idx="185">
                  <c:v>24.416270144226978</c:v>
                </c:pt>
                <c:pt idx="186">
                  <c:v>18.931532856081446</c:v>
                </c:pt>
                <c:pt idx="187">
                  <c:v>20.033272341544361</c:v>
                </c:pt>
                <c:pt idx="188">
                  <c:v>18.914671403244441</c:v>
                </c:pt>
                <c:pt idx="189">
                  <c:v>16.19402198542851</c:v>
                </c:pt>
                <c:pt idx="190">
                  <c:v>18.430675167311367</c:v>
                </c:pt>
                <c:pt idx="191">
                  <c:v>7.3905560545342492</c:v>
                </c:pt>
                <c:pt idx="192">
                  <c:v>8.977909009892489</c:v>
                </c:pt>
                <c:pt idx="193">
                  <c:v>19.245982849112924</c:v>
                </c:pt>
                <c:pt idx="194">
                  <c:v>12.836067374467504</c:v>
                </c:pt>
                <c:pt idx="195">
                  <c:v>17.331286438304684</c:v>
                </c:pt>
                <c:pt idx="196">
                  <c:v>16.89911991760151</c:v>
                </c:pt>
                <c:pt idx="197">
                  <c:v>6.8067439833819288</c:v>
                </c:pt>
                <c:pt idx="198">
                  <c:v>1.7109280261125792</c:v>
                </c:pt>
                <c:pt idx="199">
                  <c:v>0.71048614588037573</c:v>
                </c:pt>
                <c:pt idx="200">
                  <c:v>1.0353927307424637</c:v>
                </c:pt>
                <c:pt idx="201">
                  <c:v>1.0398709375638449</c:v>
                </c:pt>
                <c:pt idx="202">
                  <c:v>1.6095852497811425</c:v>
                </c:pt>
                <c:pt idx="203">
                  <c:v>1.9876503814518243</c:v>
                </c:pt>
                <c:pt idx="204">
                  <c:v>1.4973661322999687</c:v>
                </c:pt>
                <c:pt idx="205">
                  <c:v>1.8274809423783678</c:v>
                </c:pt>
                <c:pt idx="206">
                  <c:v>2.3056446597290181</c:v>
                </c:pt>
                <c:pt idx="207">
                  <c:v>1.7904401188406061</c:v>
                </c:pt>
                <c:pt idx="208">
                  <c:v>1.4540912315754939</c:v>
                </c:pt>
                <c:pt idx="209">
                  <c:v>1.3031262812565148</c:v>
                </c:pt>
                <c:pt idx="210">
                  <c:v>2.6197929274624898</c:v>
                </c:pt>
                <c:pt idx="211">
                  <c:v>2.3206931972951006</c:v>
                </c:pt>
                <c:pt idx="212">
                  <c:v>1.8669262205201664</c:v>
                </c:pt>
                <c:pt idx="213">
                  <c:v>2.240060517257636</c:v>
                </c:pt>
                <c:pt idx="214">
                  <c:v>1.6665931182872895</c:v>
                </c:pt>
                <c:pt idx="215">
                  <c:v>1.5959593193061083</c:v>
                </c:pt>
                <c:pt idx="216">
                  <c:v>3.5763521637794038</c:v>
                </c:pt>
                <c:pt idx="217">
                  <c:v>1.6270400304186605</c:v>
                </c:pt>
                <c:pt idx="218">
                  <c:v>1.5261088829141589</c:v>
                </c:pt>
                <c:pt idx="219">
                  <c:v>0.77113514631369284</c:v>
                </c:pt>
                <c:pt idx="220">
                  <c:v>1.5784533183767002</c:v>
                </c:pt>
                <c:pt idx="221">
                  <c:v>2.5865244887715622</c:v>
                </c:pt>
                <c:pt idx="222">
                  <c:v>1.4695904556793393</c:v>
                </c:pt>
                <c:pt idx="223">
                  <c:v>1.2945</c:v>
                </c:pt>
                <c:pt idx="224">
                  <c:v>1.341704361512166</c:v>
                </c:pt>
                <c:pt idx="225">
                  <c:v>1.3806933744878225</c:v>
                </c:pt>
                <c:pt idx="226">
                  <c:v>1.1034013726260872</c:v>
                </c:pt>
                <c:pt idx="227">
                  <c:v>2.3157204557260092</c:v>
                </c:pt>
                <c:pt idx="228">
                  <c:v>1.6881901328719162</c:v>
                </c:pt>
                <c:pt idx="229">
                  <c:v>2.7027447704341823</c:v>
                </c:pt>
                <c:pt idx="230">
                  <c:v>4.2330716108389872</c:v>
                </c:pt>
                <c:pt idx="231">
                  <c:v>3.782453398676171</c:v>
                </c:pt>
                <c:pt idx="232">
                  <c:v>6.3616122622643818</c:v>
                </c:pt>
                <c:pt idx="233">
                  <c:v>4.6821696654269616</c:v>
                </c:pt>
                <c:pt idx="234">
                  <c:v>4.9770505404139502</c:v>
                </c:pt>
                <c:pt idx="235">
                  <c:v>4.6557013819801192</c:v>
                </c:pt>
                <c:pt idx="236">
                  <c:v>3.0806296796604493</c:v>
                </c:pt>
                <c:pt idx="237">
                  <c:v>2.5275331666556289</c:v>
                </c:pt>
                <c:pt idx="238">
                  <c:v>1.6702306068526762</c:v>
                </c:pt>
                <c:pt idx="239">
                  <c:v>1.5554769988954109</c:v>
                </c:pt>
                <c:pt idx="240">
                  <c:v>1.3362844443501798</c:v>
                </c:pt>
                <c:pt idx="241">
                  <c:v>3.9231180508320329</c:v>
                </c:pt>
                <c:pt idx="242">
                  <c:v>3.0148327035644851</c:v>
                </c:pt>
                <c:pt idx="243">
                  <c:v>3.5644403863379037</c:v>
                </c:pt>
                <c:pt idx="244">
                  <c:v>3.3750724621668704</c:v>
                </c:pt>
                <c:pt idx="245">
                  <c:v>3.3889693451155867</c:v>
                </c:pt>
                <c:pt idx="246">
                  <c:v>3.1605539403128979</c:v>
                </c:pt>
                <c:pt idx="247">
                  <c:v>3.1313462208078358</c:v>
                </c:pt>
                <c:pt idx="248">
                  <c:v>4.0164419212373943</c:v>
                </c:pt>
                <c:pt idx="249">
                  <c:v>6.7598927984689228</c:v>
                </c:pt>
                <c:pt idx="250">
                  <c:v>6.5419417817237342</c:v>
                </c:pt>
                <c:pt idx="251">
                  <c:v>6.5662398170372676</c:v>
                </c:pt>
                <c:pt idx="252">
                  <c:v>7.4220461383762188</c:v>
                </c:pt>
                <c:pt idx="253">
                  <c:v>6.6554432538808879</c:v>
                </c:pt>
                <c:pt idx="254">
                  <c:v>7.1651800115483262</c:v>
                </c:pt>
                <c:pt idx="255">
                  <c:v>7.137408504422595</c:v>
                </c:pt>
                <c:pt idx="256">
                  <c:v>6.9008813744648823</c:v>
                </c:pt>
                <c:pt idx="257">
                  <c:v>6.8789167573522114</c:v>
                </c:pt>
                <c:pt idx="258">
                  <c:v>4.0669170799213505</c:v>
                </c:pt>
                <c:pt idx="259">
                  <c:v>3.299500996157978</c:v>
                </c:pt>
                <c:pt idx="260">
                  <c:v>0.45771526764544657</c:v>
                </c:pt>
                <c:pt idx="261">
                  <c:v>0.22598589172751149</c:v>
                </c:pt>
                <c:pt idx="262">
                  <c:v>0.39983482005103932</c:v>
                </c:pt>
                <c:pt idx="263">
                  <c:v>0.47978972616554261</c:v>
                </c:pt>
                <c:pt idx="264">
                  <c:v>0.62610164737832097</c:v>
                </c:pt>
                <c:pt idx="265">
                  <c:v>0.7053425024590676</c:v>
                </c:pt>
                <c:pt idx="266">
                  <c:v>0.78624582212371452</c:v>
                </c:pt>
                <c:pt idx="267">
                  <c:v>0.9163404357279914</c:v>
                </c:pt>
                <c:pt idx="268">
                  <c:v>0.63989223361453407</c:v>
                </c:pt>
                <c:pt idx="269">
                  <c:v>0.7618033298047</c:v>
                </c:pt>
                <c:pt idx="270">
                  <c:v>0.64131054283437683</c:v>
                </c:pt>
                <c:pt idx="271">
                  <c:v>0.76447545706651132</c:v>
                </c:pt>
                <c:pt idx="272">
                  <c:v>0.62951973057216781</c:v>
                </c:pt>
                <c:pt idx="273">
                  <c:v>0.74215122463474836</c:v>
                </c:pt>
                <c:pt idx="274">
                  <c:v>0.62122337729532795</c:v>
                </c:pt>
                <c:pt idx="275">
                  <c:v>0.91057188488809837</c:v>
                </c:pt>
                <c:pt idx="276">
                  <c:v>0.69001460533499426</c:v>
                </c:pt>
                <c:pt idx="277">
                  <c:v>0.69040313044512525</c:v>
                </c:pt>
                <c:pt idx="278">
                  <c:v>0.3580902173608469</c:v>
                </c:pt>
                <c:pt idx="279">
                  <c:v>0.36408884405149999</c:v>
                </c:pt>
                <c:pt idx="280">
                  <c:v>0.53101045333546537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70F-4947-964E-9FCFE4BF0A9A}"/>
            </c:ext>
          </c:extLst>
        </c:ser>
        <c:ser>
          <c:idx val="0"/>
          <c:order val="4"/>
          <c:tx>
            <c:v>SO4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'R-42 Anions'!$H$3:$H$283</c:f>
              <c:numCache>
                <c:formatCode>m/d/yyyy\ h:mm</c:formatCode>
                <c:ptCount val="281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42971.959722222222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42980.25</c:v>
                </c:pt>
                <c:pt idx="82">
                  <c:v>42980.333333333336</c:v>
                </c:pt>
                <c:pt idx="83">
                  <c:v>42980.333333333336</c:v>
                </c:pt>
                <c:pt idx="84">
                  <c:v>42980.416666666664</c:v>
                </c:pt>
                <c:pt idx="85">
                  <c:v>42980.5</c:v>
                </c:pt>
                <c:pt idx="86">
                  <c:v>42980.583333333336</c:v>
                </c:pt>
                <c:pt idx="87">
                  <c:v>42980.666666666664</c:v>
                </c:pt>
                <c:pt idx="88">
                  <c:v>42980.75</c:v>
                </c:pt>
                <c:pt idx="89">
                  <c:v>42980.833333333336</c:v>
                </c:pt>
                <c:pt idx="90">
                  <c:v>42980.916666666664</c:v>
                </c:pt>
                <c:pt idx="91">
                  <c:v>42981</c:v>
                </c:pt>
                <c:pt idx="92">
                  <c:v>42981.083333333336</c:v>
                </c:pt>
                <c:pt idx="93">
                  <c:v>42981.166666666664</c:v>
                </c:pt>
                <c:pt idx="94">
                  <c:v>42981.25</c:v>
                </c:pt>
                <c:pt idx="95">
                  <c:v>42981.333333333336</c:v>
                </c:pt>
                <c:pt idx="96">
                  <c:v>42981.416666666664</c:v>
                </c:pt>
                <c:pt idx="97">
                  <c:v>42981.5</c:v>
                </c:pt>
                <c:pt idx="98">
                  <c:v>42981.583333333336</c:v>
                </c:pt>
                <c:pt idx="99">
                  <c:v>42982.5</c:v>
                </c:pt>
                <c:pt idx="100">
                  <c:v>42982.583333333336</c:v>
                </c:pt>
                <c:pt idx="101">
                  <c:v>42982.666666666664</c:v>
                </c:pt>
                <c:pt idx="102">
                  <c:v>42982.75</c:v>
                </c:pt>
                <c:pt idx="103">
                  <c:v>42982.833333333336</c:v>
                </c:pt>
                <c:pt idx="104">
                  <c:v>42982.916666666664</c:v>
                </c:pt>
                <c:pt idx="105">
                  <c:v>42983</c:v>
                </c:pt>
                <c:pt idx="106">
                  <c:v>42983.083333333336</c:v>
                </c:pt>
                <c:pt idx="107">
                  <c:v>42983.166666666664</c:v>
                </c:pt>
                <c:pt idx="108">
                  <c:v>42983.416666666664</c:v>
                </c:pt>
                <c:pt idx="109">
                  <c:v>42983.5</c:v>
                </c:pt>
                <c:pt idx="110">
                  <c:v>42983.583333333336</c:v>
                </c:pt>
                <c:pt idx="111">
                  <c:v>42983.666666666664</c:v>
                </c:pt>
                <c:pt idx="112">
                  <c:v>42983.75</c:v>
                </c:pt>
                <c:pt idx="113">
                  <c:v>42983.833333333336</c:v>
                </c:pt>
                <c:pt idx="114">
                  <c:v>42983.916666666664</c:v>
                </c:pt>
                <c:pt idx="115">
                  <c:v>42984</c:v>
                </c:pt>
                <c:pt idx="116">
                  <c:v>42984.083333333336</c:v>
                </c:pt>
                <c:pt idx="117">
                  <c:v>42984.166666666664</c:v>
                </c:pt>
                <c:pt idx="118">
                  <c:v>42984.25</c:v>
                </c:pt>
                <c:pt idx="119">
                  <c:v>42984.333333333336</c:v>
                </c:pt>
                <c:pt idx="120">
                  <c:v>42984.416666666664</c:v>
                </c:pt>
                <c:pt idx="121">
                  <c:v>42984.5</c:v>
                </c:pt>
                <c:pt idx="122">
                  <c:v>42984.583333333336</c:v>
                </c:pt>
                <c:pt idx="123">
                  <c:v>42984.666666666664</c:v>
                </c:pt>
                <c:pt idx="124">
                  <c:v>42984.75</c:v>
                </c:pt>
                <c:pt idx="125">
                  <c:v>42984.833333333336</c:v>
                </c:pt>
                <c:pt idx="126">
                  <c:v>42984.916666666664</c:v>
                </c:pt>
                <c:pt idx="127">
                  <c:v>42985</c:v>
                </c:pt>
                <c:pt idx="128">
                  <c:v>42985.083333333336</c:v>
                </c:pt>
                <c:pt idx="129">
                  <c:v>42985.166666666664</c:v>
                </c:pt>
                <c:pt idx="130">
                  <c:v>42985.25</c:v>
                </c:pt>
                <c:pt idx="131">
                  <c:v>42985.333333333336</c:v>
                </c:pt>
                <c:pt idx="132">
                  <c:v>42985.416666666664</c:v>
                </c:pt>
                <c:pt idx="133">
                  <c:v>42985.5</c:v>
                </c:pt>
                <c:pt idx="134">
                  <c:v>42985.583333333336</c:v>
                </c:pt>
                <c:pt idx="135">
                  <c:v>42985.666666666664</c:v>
                </c:pt>
                <c:pt idx="136">
                  <c:v>42985.75</c:v>
                </c:pt>
                <c:pt idx="137">
                  <c:v>42985.833333333336</c:v>
                </c:pt>
                <c:pt idx="138">
                  <c:v>42985.916666666664</c:v>
                </c:pt>
                <c:pt idx="139">
                  <c:v>42986</c:v>
                </c:pt>
                <c:pt idx="140">
                  <c:v>42986.083333333336</c:v>
                </c:pt>
                <c:pt idx="141">
                  <c:v>42986.166666666664</c:v>
                </c:pt>
                <c:pt idx="142">
                  <c:v>42986.25</c:v>
                </c:pt>
                <c:pt idx="143">
                  <c:v>42986.333333333336</c:v>
                </c:pt>
                <c:pt idx="144">
                  <c:v>42986.416666666664</c:v>
                </c:pt>
                <c:pt idx="145">
                  <c:v>42986.680555555555</c:v>
                </c:pt>
                <c:pt idx="146">
                  <c:v>42987.28125</c:v>
                </c:pt>
                <c:pt idx="147">
                  <c:v>42987.767361111109</c:v>
                </c:pt>
                <c:pt idx="148">
                  <c:v>42988.559027777781</c:v>
                </c:pt>
                <c:pt idx="149">
                  <c:v>42989.45208333333</c:v>
                </c:pt>
                <c:pt idx="150">
                  <c:v>42989.666666666664</c:v>
                </c:pt>
                <c:pt idx="151">
                  <c:v>42990.458333333336</c:v>
                </c:pt>
                <c:pt idx="152">
                  <c:v>42990.666666666664</c:v>
                </c:pt>
                <c:pt idx="153">
                  <c:v>42991.413194444445</c:v>
                </c:pt>
                <c:pt idx="154">
                  <c:v>42991.666666666664</c:v>
                </c:pt>
                <c:pt idx="155">
                  <c:v>42992.427083333336</c:v>
                </c:pt>
                <c:pt idx="156">
                  <c:v>42992.663194444445</c:v>
                </c:pt>
                <c:pt idx="157">
                  <c:v>42993.395833333336</c:v>
                </c:pt>
                <c:pt idx="158">
                  <c:v>42993.611111111109</c:v>
                </c:pt>
                <c:pt idx="159">
                  <c:v>42994.409722222219</c:v>
                </c:pt>
                <c:pt idx="160">
                  <c:v>42995.590277777781</c:v>
                </c:pt>
                <c:pt idx="161">
                  <c:v>42996.447916666664</c:v>
                </c:pt>
                <c:pt idx="162">
                  <c:v>42996.666666666664</c:v>
                </c:pt>
                <c:pt idx="163">
                  <c:v>42997</c:v>
                </c:pt>
                <c:pt idx="164">
                  <c:v>42997.333333333336</c:v>
                </c:pt>
                <c:pt idx="165">
                  <c:v>42997.666666666664</c:v>
                </c:pt>
                <c:pt idx="166">
                  <c:v>42998</c:v>
                </c:pt>
                <c:pt idx="167">
                  <c:v>42998.333333333336</c:v>
                </c:pt>
                <c:pt idx="168">
                  <c:v>42998.666666666664</c:v>
                </c:pt>
                <c:pt idx="169">
                  <c:v>42999</c:v>
                </c:pt>
                <c:pt idx="170">
                  <c:v>42999.333333333336</c:v>
                </c:pt>
                <c:pt idx="171">
                  <c:v>42999.666666666664</c:v>
                </c:pt>
                <c:pt idx="172">
                  <c:v>43000.375</c:v>
                </c:pt>
                <c:pt idx="173">
                  <c:v>43000.625</c:v>
                </c:pt>
                <c:pt idx="174">
                  <c:v>43000.666666666664</c:v>
                </c:pt>
                <c:pt idx="175">
                  <c:v>43003.375</c:v>
                </c:pt>
                <c:pt idx="176">
                  <c:v>43003.375</c:v>
                </c:pt>
                <c:pt idx="177">
                  <c:v>43004.666666666664</c:v>
                </c:pt>
                <c:pt idx="178">
                  <c:v>43004.666666666664</c:v>
                </c:pt>
                <c:pt idx="179">
                  <c:v>43005.375</c:v>
                </c:pt>
                <c:pt idx="180">
                  <c:v>43005.666666666664</c:v>
                </c:pt>
                <c:pt idx="181">
                  <c:v>43005.666666666664</c:v>
                </c:pt>
                <c:pt idx="182">
                  <c:v>43006.666666666664</c:v>
                </c:pt>
                <c:pt idx="183">
                  <c:v>43007.375</c:v>
                </c:pt>
                <c:pt idx="184">
                  <c:v>43007.604166666664</c:v>
                </c:pt>
                <c:pt idx="185">
                  <c:v>43010.375</c:v>
                </c:pt>
                <c:pt idx="186">
                  <c:v>43011.375</c:v>
                </c:pt>
                <c:pt idx="187">
                  <c:v>43011.666666666664</c:v>
                </c:pt>
                <c:pt idx="188">
                  <c:v>43011.666666666664</c:v>
                </c:pt>
                <c:pt idx="189">
                  <c:v>43012.375</c:v>
                </c:pt>
                <c:pt idx="190">
                  <c:v>43012.666666666664</c:v>
                </c:pt>
                <c:pt idx="191">
                  <c:v>43013.375</c:v>
                </c:pt>
                <c:pt idx="192">
                  <c:v>43018.40625</c:v>
                </c:pt>
                <c:pt idx="193">
                  <c:v>43018.666666666664</c:v>
                </c:pt>
                <c:pt idx="194">
                  <c:v>43019.375</c:v>
                </c:pt>
                <c:pt idx="195">
                  <c:v>43019.673611111109</c:v>
                </c:pt>
                <c:pt idx="196">
                  <c:v>43020.375</c:v>
                </c:pt>
                <c:pt idx="197">
                  <c:v>43020.666666666664</c:v>
                </c:pt>
                <c:pt idx="198">
                  <c:v>43021.614583333336</c:v>
                </c:pt>
                <c:pt idx="199">
                  <c:v>43024.482638888891</c:v>
                </c:pt>
                <c:pt idx="200">
                  <c:v>43025.395833333336</c:v>
                </c:pt>
                <c:pt idx="201">
                  <c:v>43026.413194444445</c:v>
                </c:pt>
                <c:pt idx="202">
                  <c:v>43027.430555555555</c:v>
                </c:pt>
                <c:pt idx="203">
                  <c:v>43028.40625</c:v>
                </c:pt>
                <c:pt idx="204">
                  <c:v>43031.416666666664</c:v>
                </c:pt>
                <c:pt idx="205">
                  <c:v>43032.427083333336</c:v>
                </c:pt>
                <c:pt idx="206">
                  <c:v>43033.444444444445</c:v>
                </c:pt>
                <c:pt idx="207">
                  <c:v>43034.445833333331</c:v>
                </c:pt>
                <c:pt idx="208">
                  <c:v>43035.430555555555</c:v>
                </c:pt>
                <c:pt idx="209">
                  <c:v>43038.438888888886</c:v>
                </c:pt>
                <c:pt idx="210">
                  <c:v>43039.427083333336</c:v>
                </c:pt>
                <c:pt idx="211">
                  <c:v>43040.423611111109</c:v>
                </c:pt>
                <c:pt idx="212">
                  <c:v>43041.444444444445</c:v>
                </c:pt>
                <c:pt idx="213">
                  <c:v>43042.430555555555</c:v>
                </c:pt>
                <c:pt idx="214">
                  <c:v>43045.402777777781</c:v>
                </c:pt>
                <c:pt idx="215">
                  <c:v>43046.409722222219</c:v>
                </c:pt>
                <c:pt idx="216">
                  <c:v>43047.447916666664</c:v>
                </c:pt>
                <c:pt idx="217">
                  <c:v>43048.371527777781</c:v>
                </c:pt>
                <c:pt idx="218">
                  <c:v>43052.416666666664</c:v>
                </c:pt>
                <c:pt idx="219">
                  <c:v>43053.423611111109</c:v>
                </c:pt>
                <c:pt idx="220">
                  <c:v>43054.440972222219</c:v>
                </c:pt>
                <c:pt idx="221">
                  <c:v>43055.402777777781</c:v>
                </c:pt>
                <c:pt idx="222">
                  <c:v>43056.444444444445</c:v>
                </c:pt>
                <c:pt idx="223">
                  <c:v>43059.486111111109</c:v>
                </c:pt>
                <c:pt idx="224">
                  <c:v>43060.447916666664</c:v>
                </c:pt>
                <c:pt idx="225">
                  <c:v>43061.413194444445</c:v>
                </c:pt>
                <c:pt idx="226">
                  <c:v>43066.5625</c:v>
                </c:pt>
                <c:pt idx="227">
                  <c:v>43067.440972222219</c:v>
                </c:pt>
                <c:pt idx="228">
                  <c:v>43069.444444444445</c:v>
                </c:pt>
                <c:pt idx="229">
                  <c:v>43073.59375</c:v>
                </c:pt>
                <c:pt idx="230">
                  <c:v>43077.590277777781</c:v>
                </c:pt>
                <c:pt idx="231">
                  <c:v>43080.569444444445</c:v>
                </c:pt>
                <c:pt idx="232">
                  <c:v>43083.583333333336</c:v>
                </c:pt>
                <c:pt idx="233">
                  <c:v>43087.611111111109</c:v>
                </c:pt>
                <c:pt idx="234">
                  <c:v>43090.576388888891</c:v>
                </c:pt>
                <c:pt idx="235">
                  <c:v>43105.5</c:v>
                </c:pt>
                <c:pt idx="236">
                  <c:v>43108.583333333336</c:v>
                </c:pt>
                <c:pt idx="237">
                  <c:v>43111.548611111109</c:v>
                </c:pt>
                <c:pt idx="238">
                  <c:v>43116.65625</c:v>
                </c:pt>
                <c:pt idx="239">
                  <c:v>43116.673611111109</c:v>
                </c:pt>
                <c:pt idx="240">
                  <c:v>43116.694444444445</c:v>
                </c:pt>
                <c:pt idx="241">
                  <c:v>43117.385416666664</c:v>
                </c:pt>
                <c:pt idx="242">
                  <c:v>43117.427083333336</c:v>
                </c:pt>
                <c:pt idx="243">
                  <c:v>43117.46875</c:v>
                </c:pt>
                <c:pt idx="244">
                  <c:v>43117.510416666664</c:v>
                </c:pt>
                <c:pt idx="245">
                  <c:v>43117.552083333336</c:v>
                </c:pt>
                <c:pt idx="246">
                  <c:v>43117.59375</c:v>
                </c:pt>
                <c:pt idx="247">
                  <c:v>43117.635416666664</c:v>
                </c:pt>
                <c:pt idx="248">
                  <c:v>43117.677083333336</c:v>
                </c:pt>
                <c:pt idx="249">
                  <c:v>43118.350694444445</c:v>
                </c:pt>
                <c:pt idx="250">
                  <c:v>43118.392361111109</c:v>
                </c:pt>
                <c:pt idx="251">
                  <c:v>43118.434027777781</c:v>
                </c:pt>
                <c:pt idx="252">
                  <c:v>43118.475694444445</c:v>
                </c:pt>
                <c:pt idx="253">
                  <c:v>43118.475694444445</c:v>
                </c:pt>
                <c:pt idx="254">
                  <c:v>43118.517361111109</c:v>
                </c:pt>
                <c:pt idx="255">
                  <c:v>43118.559027777781</c:v>
                </c:pt>
                <c:pt idx="256">
                  <c:v>43118.631944444445</c:v>
                </c:pt>
                <c:pt idx="257">
                  <c:v>43118.631944444445</c:v>
                </c:pt>
                <c:pt idx="258">
                  <c:v>43119.465277777781</c:v>
                </c:pt>
                <c:pt idx="259">
                  <c:v>43119.465277777781</c:v>
                </c:pt>
                <c:pt idx="260">
                  <c:v>43122.616666666669</c:v>
                </c:pt>
                <c:pt idx="261">
                  <c:v>43122.616666666669</c:v>
                </c:pt>
                <c:pt idx="262">
                  <c:v>43125.600694444445</c:v>
                </c:pt>
                <c:pt idx="263">
                  <c:v>43130.604166666664</c:v>
                </c:pt>
                <c:pt idx="264">
                  <c:v>43132.603472222225</c:v>
                </c:pt>
                <c:pt idx="265">
                  <c:v>43137.604166666664</c:v>
                </c:pt>
                <c:pt idx="266">
                  <c:v>43139.59375</c:v>
                </c:pt>
                <c:pt idx="267">
                  <c:v>43144.488194444442</c:v>
                </c:pt>
                <c:pt idx="268">
                  <c:v>43146.46875</c:v>
                </c:pt>
                <c:pt idx="269">
                  <c:v>43151.493055555555</c:v>
                </c:pt>
                <c:pt idx="270">
                  <c:v>43158.447916666664</c:v>
                </c:pt>
                <c:pt idx="271">
                  <c:v>43160.444444444445</c:v>
                </c:pt>
                <c:pt idx="272">
                  <c:v>43165.465277777781</c:v>
                </c:pt>
                <c:pt idx="273">
                  <c:v>43167.45416666667</c:v>
                </c:pt>
                <c:pt idx="274">
                  <c:v>43172.449305555558</c:v>
                </c:pt>
                <c:pt idx="275">
                  <c:v>43174.451388888891</c:v>
                </c:pt>
                <c:pt idx="276">
                  <c:v>43179.465277777781</c:v>
                </c:pt>
                <c:pt idx="277">
                  <c:v>43181.399305555555</c:v>
                </c:pt>
                <c:pt idx="278">
                  <c:v>43186.40625</c:v>
                </c:pt>
                <c:pt idx="279">
                  <c:v>43188.402777777781</c:v>
                </c:pt>
                <c:pt idx="280">
                  <c:v>43193.399305555555</c:v>
                </c:pt>
              </c:numCache>
            </c:numRef>
          </c:xVal>
          <c:yVal>
            <c:numRef>
              <c:f>'R-42 Anions'!$S$3:$S$283</c:f>
              <c:numCache>
                <c:formatCode>0.00</c:formatCode>
                <c:ptCount val="281"/>
                <c:pt idx="0">
                  <c:v>8696.1336934597712</c:v>
                </c:pt>
                <c:pt idx="1">
                  <c:v>72.80113318465186</c:v>
                </c:pt>
                <c:pt idx="2">
                  <c:v>16435.061730377001</c:v>
                </c:pt>
                <c:pt idx="3">
                  <c:v>8868.1595035874161</c:v>
                </c:pt>
                <c:pt idx="4">
                  <c:v>7850.392881781826</c:v>
                </c:pt>
                <c:pt idx="5">
                  <c:v>9399.0273520591654</c:v>
                </c:pt>
                <c:pt idx="6">
                  <c:v>8071.3150493894045</c:v>
                </c:pt>
                <c:pt idx="7">
                  <c:v>9069.0329987499335</c:v>
                </c:pt>
                <c:pt idx="8">
                  <c:v>8428.5670547370883</c:v>
                </c:pt>
                <c:pt idx="9">
                  <c:v>7908.8471073983246</c:v>
                </c:pt>
                <c:pt idx="10">
                  <c:v>9133.5494387365325</c:v>
                </c:pt>
                <c:pt idx="11">
                  <c:v>8887.6470358711013</c:v>
                </c:pt>
                <c:pt idx="12">
                  <c:v>10580.740212211318</c:v>
                </c:pt>
                <c:pt idx="13">
                  <c:v>8366.81644784743</c:v>
                </c:pt>
                <c:pt idx="14">
                  <c:v>10050.067227493968</c:v>
                </c:pt>
                <c:pt idx="15">
                  <c:v>9631.5120649770943</c:v>
                </c:pt>
                <c:pt idx="16">
                  <c:v>199.37891537442366</c:v>
                </c:pt>
                <c:pt idx="17">
                  <c:v>2597.0954989737734</c:v>
                </c:pt>
                <c:pt idx="18">
                  <c:v>5465.3622751711018</c:v>
                </c:pt>
                <c:pt idx="19">
                  <c:v>4784.939578477969</c:v>
                </c:pt>
                <c:pt idx="20">
                  <c:v>7605.0236914472043</c:v>
                </c:pt>
                <c:pt idx="21">
                  <c:v>8021.6307803056598</c:v>
                </c:pt>
                <c:pt idx="22">
                  <c:v>8048.2246071821228</c:v>
                </c:pt>
                <c:pt idx="23">
                  <c:v>8562.6628537036304</c:v>
                </c:pt>
                <c:pt idx="24">
                  <c:v>9159.2816652899965</c:v>
                </c:pt>
                <c:pt idx="25">
                  <c:v>12350.843097498655</c:v>
                </c:pt>
                <c:pt idx="26">
                  <c:v>13213.573189741372</c:v>
                </c:pt>
                <c:pt idx="27">
                  <c:v>10732.133604066959</c:v>
                </c:pt>
                <c:pt idx="28">
                  <c:v>15263.799337329699</c:v>
                </c:pt>
                <c:pt idx="29">
                  <c:v>13781.627839922519</c:v>
                </c:pt>
                <c:pt idx="30">
                  <c:v>13186.530473385945</c:v>
                </c:pt>
                <c:pt idx="31">
                  <c:v>12346.009581716922</c:v>
                </c:pt>
                <c:pt idx="32">
                  <c:v>12716.961715715173</c:v>
                </c:pt>
                <c:pt idx="33">
                  <c:v>14208.202053895408</c:v>
                </c:pt>
                <c:pt idx="34">
                  <c:v>17264.865462697067</c:v>
                </c:pt>
                <c:pt idx="35">
                  <c:v>11023.398075014709</c:v>
                </c:pt>
                <c:pt idx="36">
                  <c:v>11424.110383165191</c:v>
                </c:pt>
                <c:pt idx="37">
                  <c:v>10968.798214269256</c:v>
                </c:pt>
                <c:pt idx="38">
                  <c:v>13869.24324485481</c:v>
                </c:pt>
                <c:pt idx="39">
                  <c:v>15790.74576502761</c:v>
                </c:pt>
                <c:pt idx="40">
                  <c:v>11727.64575140347</c:v>
                </c:pt>
                <c:pt idx="41">
                  <c:v>10202.925180835788</c:v>
                </c:pt>
                <c:pt idx="42">
                  <c:v>12192.465011311348</c:v>
                </c:pt>
                <c:pt idx="43">
                  <c:v>8146.3088502833398</c:v>
                </c:pt>
                <c:pt idx="44">
                  <c:v>14455.020081223362</c:v>
                </c:pt>
                <c:pt idx="45">
                  <c:v>10862.840990260662</c:v>
                </c:pt>
                <c:pt idx="46">
                  <c:v>6876.0914760689275</c:v>
                </c:pt>
                <c:pt idx="47">
                  <c:v>15656.448504768568</c:v>
                </c:pt>
                <c:pt idx="48">
                  <c:v>9730.8797149169659</c:v>
                </c:pt>
                <c:pt idx="49">
                  <c:v>9820.2205523923913</c:v>
                </c:pt>
                <c:pt idx="50">
                  <c:v>10582.714631995297</c:v>
                </c:pt>
                <c:pt idx="51">
                  <c:v>9501.0474762622907</c:v>
                </c:pt>
                <c:pt idx="52">
                  <c:v>9682.8033209285386</c:v>
                </c:pt>
                <c:pt idx="53">
                  <c:v>8659.1154538315532</c:v>
                </c:pt>
                <c:pt idx="54">
                  <c:v>6983.3693947773063</c:v>
                </c:pt>
                <c:pt idx="55">
                  <c:v>5601.7181636804544</c:v>
                </c:pt>
                <c:pt idx="56">
                  <c:v>5945.2666757970565</c:v>
                </c:pt>
                <c:pt idx="57">
                  <c:v>4844.3271212035788</c:v>
                </c:pt>
                <c:pt idx="58">
                  <c:v>3466.4399994559471</c:v>
                </c:pt>
                <c:pt idx="59">
                  <c:v>3373.6562465157967</c:v>
                </c:pt>
                <c:pt idx="60">
                  <c:v>4409.2549805647941</c:v>
                </c:pt>
                <c:pt idx="61">
                  <c:v>4252.9126174250878</c:v>
                </c:pt>
                <c:pt idx="62">
                  <c:v>3887.9571601230296</c:v>
                </c:pt>
                <c:pt idx="63">
                  <c:v>3087.3670352904278</c:v>
                </c:pt>
                <c:pt idx="64">
                  <c:v>3125.6401601640059</c:v>
                </c:pt>
                <c:pt idx="65">
                  <c:v>2846.0533551133854</c:v>
                </c:pt>
                <c:pt idx="66">
                  <c:v>2821.5942657695919</c:v>
                </c:pt>
                <c:pt idx="67">
                  <c:v>2798.1078016855536</c:v>
                </c:pt>
                <c:pt idx="68">
                  <c:v>2565.9620043558748</c:v>
                </c:pt>
                <c:pt idx="69">
                  <c:v>2440.2921620755892</c:v>
                </c:pt>
                <c:pt idx="70">
                  <c:v>2453.5609045582878</c:v>
                </c:pt>
                <c:pt idx="71">
                  <c:v>2369.1716611640459</c:v>
                </c:pt>
                <c:pt idx="72">
                  <c:v>2065.9608910836623</c:v>
                </c:pt>
                <c:pt idx="73">
                  <c:v>1994.4297387471152</c:v>
                </c:pt>
                <c:pt idx="74">
                  <c:v>1997.5391789212686</c:v>
                </c:pt>
                <c:pt idx="75">
                  <c:v>1926.7006451178877</c:v>
                </c:pt>
                <c:pt idx="76">
                  <c:v>1714.7065650602685</c:v>
                </c:pt>
                <c:pt idx="77">
                  <c:v>1703.4395434607604</c:v>
                </c:pt>
                <c:pt idx="78">
                  <c:v>1735.93915169101</c:v>
                </c:pt>
                <c:pt idx="79">
                  <c:v>1675.243978891076</c:v>
                </c:pt>
                <c:pt idx="80">
                  <c:v>1696.4876961466582</c:v>
                </c:pt>
                <c:pt idx="81">
                  <c:v>743.69281126098622</c:v>
                </c:pt>
                <c:pt idx="82">
                  <c:v>1612.659212370902</c:v>
                </c:pt>
                <c:pt idx="83">
                  <c:v>718.81649319709197</c:v>
                </c:pt>
                <c:pt idx="84">
                  <c:v>1474.4853108814532</c:v>
                </c:pt>
                <c:pt idx="85">
                  <c:v>1872.4060753250853</c:v>
                </c:pt>
                <c:pt idx="86">
                  <c:v>1776.3444500439743</c:v>
                </c:pt>
                <c:pt idx="87">
                  <c:v>1753.0708635969042</c:v>
                </c:pt>
                <c:pt idx="88">
                  <c:v>1760.0468720181016</c:v>
                </c:pt>
                <c:pt idx="89">
                  <c:v>1621.6171725210334</c:v>
                </c:pt>
                <c:pt idx="90">
                  <c:v>1598.4713334867492</c:v>
                </c:pt>
                <c:pt idx="91">
                  <c:v>1592.1147542701342</c:v>
                </c:pt>
                <c:pt idx="92">
                  <c:v>1208.3392071376966</c:v>
                </c:pt>
                <c:pt idx="93">
                  <c:v>1474.5046929708553</c:v>
                </c:pt>
                <c:pt idx="94">
                  <c:v>1517.9857128753588</c:v>
                </c:pt>
                <c:pt idx="95">
                  <c:v>1629.769445253768</c:v>
                </c:pt>
                <c:pt idx="96">
                  <c:v>1923.8880404995391</c:v>
                </c:pt>
                <c:pt idx="97">
                  <c:v>1490.4707190627857</c:v>
                </c:pt>
                <c:pt idx="98">
                  <c:v>1471.1695092654602</c:v>
                </c:pt>
                <c:pt idx="99">
                  <c:v>1118.8398233831269</c:v>
                </c:pt>
                <c:pt idx="100">
                  <c:v>1138.4109384175665</c:v>
                </c:pt>
                <c:pt idx="101">
                  <c:v>1114.8119951419376</c:v>
                </c:pt>
                <c:pt idx="102">
                  <c:v>1087.9879212590258</c:v>
                </c:pt>
                <c:pt idx="103">
                  <c:v>948.96601836820025</c:v>
                </c:pt>
                <c:pt idx="104">
                  <c:v>910.99454777226674</c:v>
                </c:pt>
                <c:pt idx="105">
                  <c:v>816.80275699330321</c:v>
                </c:pt>
                <c:pt idx="106">
                  <c:v>749.35021199224218</c:v>
                </c:pt>
                <c:pt idx="107">
                  <c:v>741.84308056943848</c:v>
                </c:pt>
                <c:pt idx="108">
                  <c:v>902.37454037807424</c:v>
                </c:pt>
                <c:pt idx="109">
                  <c:v>923.35039363769874</c:v>
                </c:pt>
                <c:pt idx="110">
                  <c:v>834.44151475943897</c:v>
                </c:pt>
                <c:pt idx="111">
                  <c:v>847.90016055068099</c:v>
                </c:pt>
                <c:pt idx="112">
                  <c:v>861.46489959479277</c:v>
                </c:pt>
                <c:pt idx="113">
                  <c:v>842.6988233779548</c:v>
                </c:pt>
                <c:pt idx="114">
                  <c:v>817.81571136821492</c:v>
                </c:pt>
                <c:pt idx="115">
                  <c:v>857.01034259408152</c:v>
                </c:pt>
                <c:pt idx="116">
                  <c:v>829.68467548279068</c:v>
                </c:pt>
                <c:pt idx="117">
                  <c:v>848.69072379555064</c:v>
                </c:pt>
                <c:pt idx="118">
                  <c:v>802.91401827594063</c:v>
                </c:pt>
                <c:pt idx="119">
                  <c:v>803.40254197293643</c:v>
                </c:pt>
                <c:pt idx="120">
                  <c:v>822.15984033864311</c:v>
                </c:pt>
                <c:pt idx="121">
                  <c:v>710.31856875852327</c:v>
                </c:pt>
                <c:pt idx="122">
                  <c:v>770.57292195821128</c:v>
                </c:pt>
                <c:pt idx="123">
                  <c:v>689.73514286506907</c:v>
                </c:pt>
                <c:pt idx="124">
                  <c:v>736.1910252481207</c:v>
                </c:pt>
                <c:pt idx="125">
                  <c:v>695.44147632137935</c:v>
                </c:pt>
                <c:pt idx="126">
                  <c:v>689.91109422352542</c:v>
                </c:pt>
                <c:pt idx="127">
                  <c:v>702.91775708973012</c:v>
                </c:pt>
                <c:pt idx="128">
                  <c:v>726.62957724369232</c:v>
                </c:pt>
                <c:pt idx="129">
                  <c:v>708.90071730625039</c:v>
                </c:pt>
                <c:pt idx="130">
                  <c:v>719.95833580925307</c:v>
                </c:pt>
                <c:pt idx="131">
                  <c:v>708.27420651589659</c:v>
                </c:pt>
                <c:pt idx="132">
                  <c:v>811.47453892168426</c:v>
                </c:pt>
                <c:pt idx="133">
                  <c:v>1038.8973358904029</c:v>
                </c:pt>
                <c:pt idx="134">
                  <c:v>908.33394787236</c:v>
                </c:pt>
                <c:pt idx="135">
                  <c:v>895.26573191703687</c:v>
                </c:pt>
                <c:pt idx="136">
                  <c:v>785.49235901604982</c:v>
                </c:pt>
                <c:pt idx="137">
                  <c:v>774.41477829319615</c:v>
                </c:pt>
                <c:pt idx="138">
                  <c:v>937.81793733517736</c:v>
                </c:pt>
                <c:pt idx="139">
                  <c:v>799.54918780526441</c:v>
                </c:pt>
                <c:pt idx="140">
                  <c:v>889.70276462111656</c:v>
                </c:pt>
                <c:pt idx="141">
                  <c:v>855.88403509121224</c:v>
                </c:pt>
                <c:pt idx="142">
                  <c:v>791.71251277310046</c:v>
                </c:pt>
                <c:pt idx="143">
                  <c:v>761.41571527675126</c:v>
                </c:pt>
                <c:pt idx="144">
                  <c:v>833.93700858026637</c:v>
                </c:pt>
                <c:pt idx="145">
                  <c:v>761.89798553645699</c:v>
                </c:pt>
                <c:pt idx="146">
                  <c:v>713.03645997449905</c:v>
                </c:pt>
                <c:pt idx="147">
                  <c:v>717.39199045790349</c:v>
                </c:pt>
                <c:pt idx="148">
                  <c:v>557.40256308631479</c:v>
                </c:pt>
                <c:pt idx="149">
                  <c:v>680.11082706709283</c:v>
                </c:pt>
                <c:pt idx="150">
                  <c:v>501.53086827739475</c:v>
                </c:pt>
                <c:pt idx="151">
                  <c:v>899.10158713795488</c:v>
                </c:pt>
                <c:pt idx="152">
                  <c:v>547.49220331231072</c:v>
                </c:pt>
                <c:pt idx="153">
                  <c:v>521.64031394214692</c:v>
                </c:pt>
                <c:pt idx="154">
                  <c:v>506.41085520664461</c:v>
                </c:pt>
                <c:pt idx="155">
                  <c:v>365.4344734962753</c:v>
                </c:pt>
                <c:pt idx="156">
                  <c:v>373.29593811594026</c:v>
                </c:pt>
                <c:pt idx="157">
                  <c:v>299.27170258369125</c:v>
                </c:pt>
                <c:pt idx="158">
                  <c:v>421.53560662978435</c:v>
                </c:pt>
                <c:pt idx="159">
                  <c:v>393.23550557117312</c:v>
                </c:pt>
                <c:pt idx="160">
                  <c:v>338.86250181608648</c:v>
                </c:pt>
                <c:pt idx="161">
                  <c:v>336.4641446797126</c:v>
                </c:pt>
                <c:pt idx="162">
                  <c:v>362.33651342604503</c:v>
                </c:pt>
                <c:pt idx="163">
                  <c:v>374.59664360574146</c:v>
                </c:pt>
                <c:pt idx="164">
                  <c:v>368.45155692414869</c:v>
                </c:pt>
                <c:pt idx="165">
                  <c:v>362.96645163905606</c:v>
                </c:pt>
                <c:pt idx="166">
                  <c:v>337.38416473662841</c:v>
                </c:pt>
                <c:pt idx="167">
                  <c:v>307.76953621596903</c:v>
                </c:pt>
                <c:pt idx="168">
                  <c:v>310.85008422118926</c:v>
                </c:pt>
                <c:pt idx="169">
                  <c:v>297.63414171110105</c:v>
                </c:pt>
                <c:pt idx="170">
                  <c:v>319.73685597864772</c:v>
                </c:pt>
                <c:pt idx="171">
                  <c:v>405.23839104552275</c:v>
                </c:pt>
                <c:pt idx="172">
                  <c:v>338.17452753896964</c:v>
                </c:pt>
                <c:pt idx="173">
                  <c:v>351.653510868235</c:v>
                </c:pt>
                <c:pt idx="174">
                  <c:v>370.24054689389862</c:v>
                </c:pt>
                <c:pt idx="175">
                  <c:v>352.30802585690952</c:v>
                </c:pt>
                <c:pt idx="176">
                  <c:v>344.12019594266627</c:v>
                </c:pt>
                <c:pt idx="177">
                  <c:v>425.08712938675882</c:v>
                </c:pt>
                <c:pt idx="178">
                  <c:v>309.57543609788615</c:v>
                </c:pt>
                <c:pt idx="179">
                  <c:v>325.66691082582537</c:v>
                </c:pt>
                <c:pt idx="180">
                  <c:v>371.14330904354</c:v>
                </c:pt>
                <c:pt idx="181">
                  <c:v>336.13981342572237</c:v>
                </c:pt>
                <c:pt idx="182">
                  <c:v>357.01921570572938</c:v>
                </c:pt>
                <c:pt idx="183">
                  <c:v>311.2696148428617</c:v>
                </c:pt>
                <c:pt idx="184">
                  <c:v>298.38152713816424</c:v>
                </c:pt>
                <c:pt idx="185">
                  <c:v>631.57330169388149</c:v>
                </c:pt>
                <c:pt idx="186">
                  <c:v>240.66842253105222</c:v>
                </c:pt>
                <c:pt idx="187">
                  <c:v>310.74061231991061</c:v>
                </c:pt>
                <c:pt idx="188">
                  <c:v>359.55103870342089</c:v>
                </c:pt>
                <c:pt idx="189">
                  <c:v>340.15286266812302</c:v>
                </c:pt>
                <c:pt idx="190">
                  <c:v>421.30068711496904</c:v>
                </c:pt>
                <c:pt idx="191">
                  <c:v>326.20594790421001</c:v>
                </c:pt>
                <c:pt idx="192">
                  <c:v>295.78073397375181</c:v>
                </c:pt>
                <c:pt idx="193">
                  <c:v>323.20155340099632</c:v>
                </c:pt>
                <c:pt idx="194">
                  <c:v>285.84072540401257</c:v>
                </c:pt>
                <c:pt idx="195">
                  <c:v>376.47245358388022</c:v>
                </c:pt>
                <c:pt idx="196">
                  <c:v>318.7962442112987</c:v>
                </c:pt>
                <c:pt idx="197">
                  <c:v>369.89023111810036</c:v>
                </c:pt>
                <c:pt idx="198">
                  <c:v>342.76342098368093</c:v>
                </c:pt>
                <c:pt idx="199">
                  <c:v>362.94426670547972</c:v>
                </c:pt>
                <c:pt idx="200">
                  <c:v>463.54252781452709</c:v>
                </c:pt>
                <c:pt idx="201">
                  <c:v>368.09587621534257</c:v>
                </c:pt>
                <c:pt idx="202">
                  <c:v>379.11030877971098</c:v>
                </c:pt>
                <c:pt idx="203">
                  <c:v>370.6</c:v>
                </c:pt>
                <c:pt idx="204">
                  <c:v>338.1</c:v>
                </c:pt>
                <c:pt idx="205">
                  <c:v>369.12394772780146</c:v>
                </c:pt>
                <c:pt idx="206">
                  <c:v>366.92978012424732</c:v>
                </c:pt>
                <c:pt idx="207">
                  <c:v>523.7048896151332</c:v>
                </c:pt>
                <c:pt idx="208">
                  <c:v>545.53072638500453</c:v>
                </c:pt>
                <c:pt idx="209">
                  <c:v>473.35536209468063</c:v>
                </c:pt>
                <c:pt idx="210">
                  <c:v>415.31522601477747</c:v>
                </c:pt>
                <c:pt idx="211">
                  <c:v>416.76592939510329</c:v>
                </c:pt>
                <c:pt idx="212">
                  <c:v>381.17493111933743</c:v>
                </c:pt>
                <c:pt idx="213">
                  <c:v>408.19119823273098</c:v>
                </c:pt>
                <c:pt idx="214">
                  <c:v>299.44801352421848</c:v>
                </c:pt>
                <c:pt idx="215">
                  <c:v>356.0385763935775</c:v>
                </c:pt>
                <c:pt idx="216">
                  <c:v>350.25077958791286</c:v>
                </c:pt>
                <c:pt idx="217">
                  <c:v>373.20284601058216</c:v>
                </c:pt>
                <c:pt idx="218">
                  <c:v>319.17971861307791</c:v>
                </c:pt>
                <c:pt idx="219">
                  <c:v>349.08337381145583</c:v>
                </c:pt>
                <c:pt idx="220">
                  <c:v>307.14710894650352</c:v>
                </c:pt>
                <c:pt idx="221">
                  <c:v>299.63656121124166</c:v>
                </c:pt>
                <c:pt idx="222">
                  <c:v>348.5370591538375</c:v>
                </c:pt>
                <c:pt idx="223">
                  <c:v>310.76574655317387</c:v>
                </c:pt>
                <c:pt idx="224">
                  <c:v>323.25938909312157</c:v>
                </c:pt>
                <c:pt idx="225">
                  <c:v>335</c:v>
                </c:pt>
                <c:pt idx="226">
                  <c:v>220.04228275810789</c:v>
                </c:pt>
                <c:pt idx="227">
                  <c:v>315.7835372937156</c:v>
                </c:pt>
                <c:pt idx="228">
                  <c:v>292.30976461023738</c:v>
                </c:pt>
                <c:pt idx="229">
                  <c:v>276.29724048881752</c:v>
                </c:pt>
                <c:pt idx="230">
                  <c:v>282.44274125981644</c:v>
                </c:pt>
                <c:pt idx="231">
                  <c:v>282.06562250902175</c:v>
                </c:pt>
                <c:pt idx="232">
                  <c:v>353.18854250719482</c:v>
                </c:pt>
                <c:pt idx="233">
                  <c:v>264.80223276502664</c:v>
                </c:pt>
                <c:pt idx="234">
                  <c:v>258.60919733215655</c:v>
                </c:pt>
                <c:pt idx="235">
                  <c:v>290.66104793186167</c:v>
                </c:pt>
                <c:pt idx="236">
                  <c:v>298.04470585345194</c:v>
                </c:pt>
                <c:pt idx="237">
                  <c:v>311.84497790721093</c:v>
                </c:pt>
                <c:pt idx="238">
                  <c:v>37.413733437542483</c:v>
                </c:pt>
                <c:pt idx="239">
                  <c:v>74.351543096137945</c:v>
                </c:pt>
                <c:pt idx="240">
                  <c:v>84.447843527515914</c:v>
                </c:pt>
                <c:pt idx="241">
                  <c:v>300.82645739466125</c:v>
                </c:pt>
                <c:pt idx="242">
                  <c:v>308.88433995969558</c:v>
                </c:pt>
                <c:pt idx="243">
                  <c:v>309.4734574735748</c:v>
                </c:pt>
                <c:pt idx="244">
                  <c:v>316.57360769492294</c:v>
                </c:pt>
                <c:pt idx="245">
                  <c:v>321.09885934920788</c:v>
                </c:pt>
                <c:pt idx="246">
                  <c:v>326.3149242142606</c:v>
                </c:pt>
                <c:pt idx="247">
                  <c:v>324.43556459931415</c:v>
                </c:pt>
                <c:pt idx="248">
                  <c:v>325.58014004525899</c:v>
                </c:pt>
                <c:pt idx="249">
                  <c:v>426.02979511197356</c:v>
                </c:pt>
                <c:pt idx="250">
                  <c:v>393.22839938967974</c:v>
                </c:pt>
                <c:pt idx="251">
                  <c:v>363.38725441978613</c:v>
                </c:pt>
                <c:pt idx="252">
                  <c:v>409.80903009477004</c:v>
                </c:pt>
                <c:pt idx="253">
                  <c:v>398.70457688037624</c:v>
                </c:pt>
                <c:pt idx="254">
                  <c:v>414.80186112115626</c:v>
                </c:pt>
                <c:pt idx="255">
                  <c:v>405.61026259134348</c:v>
                </c:pt>
                <c:pt idx="256">
                  <c:v>402.7644166229357</c:v>
                </c:pt>
                <c:pt idx="257">
                  <c:v>380.53457170338572</c:v>
                </c:pt>
                <c:pt idx="258">
                  <c:v>446.76763216534948</c:v>
                </c:pt>
                <c:pt idx="259">
                  <c:v>407.92110769841747</c:v>
                </c:pt>
                <c:pt idx="260">
                  <c:v>391.87599825272559</c:v>
                </c:pt>
                <c:pt idx="261">
                  <c:v>367.05304242543048</c:v>
                </c:pt>
                <c:pt idx="262">
                  <c:v>284.21490641236949</c:v>
                </c:pt>
                <c:pt idx="263">
                  <c:v>235.19226308619608</c:v>
                </c:pt>
                <c:pt idx="264">
                  <c:v>230.29552179679996</c:v>
                </c:pt>
                <c:pt idx="265">
                  <c:v>222.81752963416878</c:v>
                </c:pt>
                <c:pt idx="266">
                  <c:v>229.99989665269797</c:v>
                </c:pt>
                <c:pt idx="267">
                  <c:v>225.90158151259786</c:v>
                </c:pt>
                <c:pt idx="268">
                  <c:v>243.41894946452271</c:v>
                </c:pt>
                <c:pt idx="269">
                  <c:v>249.11800224791054</c:v>
                </c:pt>
                <c:pt idx="270">
                  <c:v>246.06777188283041</c:v>
                </c:pt>
                <c:pt idx="271">
                  <c:v>286.50424077893285</c:v>
                </c:pt>
                <c:pt idx="272">
                  <c:v>255.22684283357006</c:v>
                </c:pt>
                <c:pt idx="273">
                  <c:v>268.37943408725187</c:v>
                </c:pt>
                <c:pt idx="274">
                  <c:v>246.54192970022768</c:v>
                </c:pt>
                <c:pt idx="275">
                  <c:v>274.05068422996226</c:v>
                </c:pt>
                <c:pt idx="276">
                  <c:v>251.12700254170846</c:v>
                </c:pt>
                <c:pt idx="277">
                  <c:v>267.02730505987284</c:v>
                </c:pt>
                <c:pt idx="278">
                  <c:v>246.26451946873075</c:v>
                </c:pt>
                <c:pt idx="279">
                  <c:v>263.2328040888641</c:v>
                </c:pt>
                <c:pt idx="280">
                  <c:v>241.33682854198958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70F-4947-964E-9FCFE4BF0A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2107128"/>
        <c:axId val="-2002101352"/>
      </c:scatterChart>
      <c:valAx>
        <c:axId val="-2002107128"/>
        <c:scaling>
          <c:orientation val="minMax"/>
          <c:max val="43196"/>
          <c:min val="429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101352"/>
        <c:crossesAt val="0.01"/>
        <c:crossBetween val="midCat"/>
        <c:majorUnit val="10"/>
      </c:valAx>
      <c:valAx>
        <c:axId val="-2002101352"/>
        <c:scaling>
          <c:logBase val="10"/>
          <c:orientation val="minMax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mg/L</a:t>
                </a:r>
              </a:p>
            </c:rich>
          </c:tx>
          <c:layout>
            <c:manualLayout>
              <c:xMode val="edge"/>
              <c:yMode val="edge"/>
              <c:x val="9.4919755583911698E-3"/>
              <c:y val="0.43856463390782102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107128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86827204988638096"/>
          <c:y val="0.39424254951757098"/>
          <c:w val="0.120018813084606"/>
          <c:h val="0.23087441630146399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363261639274895E-2"/>
          <c:y val="8.7495143304090806E-2"/>
          <c:w val="0.77752743958875903"/>
          <c:h val="0.75485735540235999"/>
        </c:manualLayout>
      </c:layout>
      <c:scatterChart>
        <c:scatterStyle val="lineMarker"/>
        <c:varyColors val="0"/>
        <c:ser>
          <c:idx val="1"/>
          <c:order val="0"/>
          <c:tx>
            <c:v>Br (tracer)</c:v>
          </c:tx>
          <c:spPr>
            <a:ln w="19050">
              <a:noFill/>
            </a:ln>
          </c:spPr>
          <c:xVal>
            <c:numRef>
              <c:f>'R-42 Anions'!$H$3:$H$292</c:f>
              <c:numCache>
                <c:formatCode>m/d/yyyy\ h:mm</c:formatCode>
                <c:ptCount val="29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42971.959722222222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42980.25</c:v>
                </c:pt>
                <c:pt idx="82">
                  <c:v>42980.333333333336</c:v>
                </c:pt>
                <c:pt idx="83">
                  <c:v>42980.333333333336</c:v>
                </c:pt>
                <c:pt idx="84">
                  <c:v>42980.416666666664</c:v>
                </c:pt>
                <c:pt idx="85">
                  <c:v>42980.5</c:v>
                </c:pt>
                <c:pt idx="86">
                  <c:v>42980.583333333336</c:v>
                </c:pt>
                <c:pt idx="87">
                  <c:v>42980.666666666664</c:v>
                </c:pt>
                <c:pt idx="88">
                  <c:v>42980.75</c:v>
                </c:pt>
                <c:pt idx="89">
                  <c:v>42980.833333333336</c:v>
                </c:pt>
                <c:pt idx="90">
                  <c:v>42980.916666666664</c:v>
                </c:pt>
                <c:pt idx="91">
                  <c:v>42981</c:v>
                </c:pt>
                <c:pt idx="92">
                  <c:v>42981.083333333336</c:v>
                </c:pt>
                <c:pt idx="93">
                  <c:v>42981.166666666664</c:v>
                </c:pt>
                <c:pt idx="94">
                  <c:v>42981.25</c:v>
                </c:pt>
                <c:pt idx="95">
                  <c:v>42981.333333333336</c:v>
                </c:pt>
                <c:pt idx="96">
                  <c:v>42981.416666666664</c:v>
                </c:pt>
                <c:pt idx="97">
                  <c:v>42981.5</c:v>
                </c:pt>
                <c:pt idx="98">
                  <c:v>42981.583333333336</c:v>
                </c:pt>
                <c:pt idx="99">
                  <c:v>42982.5</c:v>
                </c:pt>
                <c:pt idx="100">
                  <c:v>42982.583333333336</c:v>
                </c:pt>
                <c:pt idx="101">
                  <c:v>42982.666666666664</c:v>
                </c:pt>
                <c:pt idx="102">
                  <c:v>42982.75</c:v>
                </c:pt>
                <c:pt idx="103">
                  <c:v>42982.833333333336</c:v>
                </c:pt>
                <c:pt idx="104">
                  <c:v>42982.916666666664</c:v>
                </c:pt>
                <c:pt idx="105">
                  <c:v>42983</c:v>
                </c:pt>
                <c:pt idx="106">
                  <c:v>42983.083333333336</c:v>
                </c:pt>
                <c:pt idx="107">
                  <c:v>42983.166666666664</c:v>
                </c:pt>
                <c:pt idx="108">
                  <c:v>42983.416666666664</c:v>
                </c:pt>
                <c:pt idx="109">
                  <c:v>42983.5</c:v>
                </c:pt>
                <c:pt idx="110">
                  <c:v>42983.583333333336</c:v>
                </c:pt>
                <c:pt idx="111">
                  <c:v>42983.666666666664</c:v>
                </c:pt>
                <c:pt idx="112">
                  <c:v>42983.75</c:v>
                </c:pt>
                <c:pt idx="113">
                  <c:v>42983.833333333336</c:v>
                </c:pt>
                <c:pt idx="114">
                  <c:v>42983.916666666664</c:v>
                </c:pt>
                <c:pt idx="115">
                  <c:v>42984</c:v>
                </c:pt>
                <c:pt idx="116">
                  <c:v>42984.083333333336</c:v>
                </c:pt>
                <c:pt idx="117">
                  <c:v>42984.166666666664</c:v>
                </c:pt>
                <c:pt idx="118">
                  <c:v>42984.25</c:v>
                </c:pt>
                <c:pt idx="119">
                  <c:v>42984.333333333336</c:v>
                </c:pt>
                <c:pt idx="120">
                  <c:v>42984.416666666664</c:v>
                </c:pt>
                <c:pt idx="121">
                  <c:v>42984.5</c:v>
                </c:pt>
                <c:pt idx="122">
                  <c:v>42984.583333333336</c:v>
                </c:pt>
                <c:pt idx="123">
                  <c:v>42984.666666666664</c:v>
                </c:pt>
                <c:pt idx="124">
                  <c:v>42984.75</c:v>
                </c:pt>
                <c:pt idx="125">
                  <c:v>42984.833333333336</c:v>
                </c:pt>
                <c:pt idx="126">
                  <c:v>42984.916666666664</c:v>
                </c:pt>
                <c:pt idx="127">
                  <c:v>42985</c:v>
                </c:pt>
                <c:pt idx="128">
                  <c:v>42985.083333333336</c:v>
                </c:pt>
                <c:pt idx="129">
                  <c:v>42985.166666666664</c:v>
                </c:pt>
                <c:pt idx="130">
                  <c:v>42985.25</c:v>
                </c:pt>
                <c:pt idx="131">
                  <c:v>42985.333333333336</c:v>
                </c:pt>
                <c:pt idx="132">
                  <c:v>42985.416666666664</c:v>
                </c:pt>
                <c:pt idx="133">
                  <c:v>42985.5</c:v>
                </c:pt>
                <c:pt idx="134">
                  <c:v>42985.583333333336</c:v>
                </c:pt>
                <c:pt idx="135">
                  <c:v>42985.666666666664</c:v>
                </c:pt>
                <c:pt idx="136">
                  <c:v>42985.75</c:v>
                </c:pt>
                <c:pt idx="137">
                  <c:v>42985.833333333336</c:v>
                </c:pt>
                <c:pt idx="138">
                  <c:v>42985.916666666664</c:v>
                </c:pt>
                <c:pt idx="139">
                  <c:v>42986</c:v>
                </c:pt>
                <c:pt idx="140">
                  <c:v>42986.083333333336</c:v>
                </c:pt>
                <c:pt idx="141">
                  <c:v>42986.166666666664</c:v>
                </c:pt>
                <c:pt idx="142">
                  <c:v>42986.25</c:v>
                </c:pt>
                <c:pt idx="143">
                  <c:v>42986.333333333336</c:v>
                </c:pt>
                <c:pt idx="144">
                  <c:v>42986.416666666664</c:v>
                </c:pt>
                <c:pt idx="145">
                  <c:v>42986.680555555555</c:v>
                </c:pt>
                <c:pt idx="146">
                  <c:v>42987.28125</c:v>
                </c:pt>
                <c:pt idx="147">
                  <c:v>42987.767361111109</c:v>
                </c:pt>
                <c:pt idx="148">
                  <c:v>42988.559027777781</c:v>
                </c:pt>
                <c:pt idx="149">
                  <c:v>42989.45208333333</c:v>
                </c:pt>
                <c:pt idx="150">
                  <c:v>42989.666666666664</c:v>
                </c:pt>
                <c:pt idx="151">
                  <c:v>42990.458333333336</c:v>
                </c:pt>
                <c:pt idx="152">
                  <c:v>42990.666666666664</c:v>
                </c:pt>
                <c:pt idx="153">
                  <c:v>42991.413194444445</c:v>
                </c:pt>
                <c:pt idx="154">
                  <c:v>42991.666666666664</c:v>
                </c:pt>
                <c:pt idx="155">
                  <c:v>42992.427083333336</c:v>
                </c:pt>
                <c:pt idx="156">
                  <c:v>42992.663194444445</c:v>
                </c:pt>
                <c:pt idx="157">
                  <c:v>42993.395833333336</c:v>
                </c:pt>
                <c:pt idx="158">
                  <c:v>42993.611111111109</c:v>
                </c:pt>
                <c:pt idx="159">
                  <c:v>42994.409722222219</c:v>
                </c:pt>
                <c:pt idx="160">
                  <c:v>42995.590277777781</c:v>
                </c:pt>
                <c:pt idx="161">
                  <c:v>42996.447916666664</c:v>
                </c:pt>
                <c:pt idx="162">
                  <c:v>42996.666666666664</c:v>
                </c:pt>
                <c:pt idx="163">
                  <c:v>42997</c:v>
                </c:pt>
                <c:pt idx="164">
                  <c:v>42997.333333333336</c:v>
                </c:pt>
                <c:pt idx="165">
                  <c:v>42997.666666666664</c:v>
                </c:pt>
                <c:pt idx="166">
                  <c:v>42998</c:v>
                </c:pt>
                <c:pt idx="167">
                  <c:v>42998.333333333336</c:v>
                </c:pt>
                <c:pt idx="168">
                  <c:v>42998.666666666664</c:v>
                </c:pt>
                <c:pt idx="169">
                  <c:v>42999</c:v>
                </c:pt>
                <c:pt idx="170">
                  <c:v>42999.333333333336</c:v>
                </c:pt>
                <c:pt idx="171">
                  <c:v>42999.666666666664</c:v>
                </c:pt>
                <c:pt idx="172">
                  <c:v>43000.375</c:v>
                </c:pt>
                <c:pt idx="173">
                  <c:v>43000.625</c:v>
                </c:pt>
                <c:pt idx="174">
                  <c:v>43000.666666666664</c:v>
                </c:pt>
                <c:pt idx="175">
                  <c:v>43003.375</c:v>
                </c:pt>
                <c:pt idx="176">
                  <c:v>43003.375</c:v>
                </c:pt>
                <c:pt idx="177">
                  <c:v>43004.666666666664</c:v>
                </c:pt>
                <c:pt idx="178">
                  <c:v>43004.666666666664</c:v>
                </c:pt>
                <c:pt idx="179">
                  <c:v>43005.375</c:v>
                </c:pt>
                <c:pt idx="180">
                  <c:v>43005.666666666664</c:v>
                </c:pt>
                <c:pt idx="181">
                  <c:v>43005.666666666664</c:v>
                </c:pt>
                <c:pt idx="182">
                  <c:v>43006.666666666664</c:v>
                </c:pt>
                <c:pt idx="183">
                  <c:v>43007.375</c:v>
                </c:pt>
                <c:pt idx="184">
                  <c:v>43007.604166666664</c:v>
                </c:pt>
                <c:pt idx="185">
                  <c:v>43010.375</c:v>
                </c:pt>
                <c:pt idx="186">
                  <c:v>43011.375</c:v>
                </c:pt>
                <c:pt idx="187">
                  <c:v>43011.666666666664</c:v>
                </c:pt>
                <c:pt idx="188">
                  <c:v>43011.666666666664</c:v>
                </c:pt>
                <c:pt idx="189">
                  <c:v>43012.375</c:v>
                </c:pt>
                <c:pt idx="190">
                  <c:v>43012.666666666664</c:v>
                </c:pt>
                <c:pt idx="191">
                  <c:v>43013.375</c:v>
                </c:pt>
                <c:pt idx="192">
                  <c:v>43018.40625</c:v>
                </c:pt>
                <c:pt idx="193">
                  <c:v>43018.666666666664</c:v>
                </c:pt>
                <c:pt idx="194">
                  <c:v>43019.375</c:v>
                </c:pt>
                <c:pt idx="195">
                  <c:v>43019.673611111109</c:v>
                </c:pt>
                <c:pt idx="196">
                  <c:v>43020.375</c:v>
                </c:pt>
                <c:pt idx="197">
                  <c:v>43020.666666666664</c:v>
                </c:pt>
                <c:pt idx="198">
                  <c:v>43021.614583333336</c:v>
                </c:pt>
                <c:pt idx="199">
                  <c:v>43024.482638888891</c:v>
                </c:pt>
                <c:pt idx="200">
                  <c:v>43025.395833333336</c:v>
                </c:pt>
                <c:pt idx="201">
                  <c:v>43026.413194444445</c:v>
                </c:pt>
                <c:pt idx="202">
                  <c:v>43027.430555555555</c:v>
                </c:pt>
                <c:pt idx="203">
                  <c:v>43028.40625</c:v>
                </c:pt>
                <c:pt idx="204">
                  <c:v>43031.416666666664</c:v>
                </c:pt>
                <c:pt idx="205">
                  <c:v>43032.427083333336</c:v>
                </c:pt>
                <c:pt idx="206">
                  <c:v>43033.444444444445</c:v>
                </c:pt>
                <c:pt idx="207">
                  <c:v>43034.445833333331</c:v>
                </c:pt>
                <c:pt idx="208">
                  <c:v>43035.430555555555</c:v>
                </c:pt>
                <c:pt idx="209">
                  <c:v>43038.438888888886</c:v>
                </c:pt>
                <c:pt idx="210">
                  <c:v>43039.427083333336</c:v>
                </c:pt>
                <c:pt idx="211">
                  <c:v>43040.423611111109</c:v>
                </c:pt>
                <c:pt idx="212">
                  <c:v>43041.444444444445</c:v>
                </c:pt>
                <c:pt idx="213">
                  <c:v>43042.430555555555</c:v>
                </c:pt>
                <c:pt idx="214">
                  <c:v>43045.402777777781</c:v>
                </c:pt>
                <c:pt idx="215">
                  <c:v>43046.409722222219</c:v>
                </c:pt>
                <c:pt idx="216">
                  <c:v>43047.447916666664</c:v>
                </c:pt>
                <c:pt idx="217">
                  <c:v>43048.371527777781</c:v>
                </c:pt>
                <c:pt idx="218">
                  <c:v>43052.416666666664</c:v>
                </c:pt>
                <c:pt idx="219">
                  <c:v>43053.423611111109</c:v>
                </c:pt>
                <c:pt idx="220">
                  <c:v>43054.440972222219</c:v>
                </c:pt>
                <c:pt idx="221">
                  <c:v>43055.402777777781</c:v>
                </c:pt>
                <c:pt idx="222">
                  <c:v>43056.444444444445</c:v>
                </c:pt>
                <c:pt idx="223">
                  <c:v>43059.486111111109</c:v>
                </c:pt>
                <c:pt idx="224">
                  <c:v>43060.447916666664</c:v>
                </c:pt>
                <c:pt idx="225">
                  <c:v>43061.413194444445</c:v>
                </c:pt>
                <c:pt idx="226">
                  <c:v>43066.5625</c:v>
                </c:pt>
                <c:pt idx="227">
                  <c:v>43067.440972222219</c:v>
                </c:pt>
                <c:pt idx="228">
                  <c:v>43069.444444444445</c:v>
                </c:pt>
                <c:pt idx="229">
                  <c:v>43073.59375</c:v>
                </c:pt>
                <c:pt idx="230">
                  <c:v>43077.590277777781</c:v>
                </c:pt>
                <c:pt idx="231">
                  <c:v>43080.569444444445</c:v>
                </c:pt>
                <c:pt idx="232">
                  <c:v>43083.583333333336</c:v>
                </c:pt>
                <c:pt idx="233">
                  <c:v>43087.611111111109</c:v>
                </c:pt>
                <c:pt idx="234">
                  <c:v>43090.576388888891</c:v>
                </c:pt>
                <c:pt idx="235">
                  <c:v>43105.5</c:v>
                </c:pt>
                <c:pt idx="236">
                  <c:v>43108.583333333336</c:v>
                </c:pt>
                <c:pt idx="237">
                  <c:v>43111.548611111109</c:v>
                </c:pt>
                <c:pt idx="238">
                  <c:v>43116.65625</c:v>
                </c:pt>
                <c:pt idx="239">
                  <c:v>43116.673611111109</c:v>
                </c:pt>
                <c:pt idx="240">
                  <c:v>43116.694444444445</c:v>
                </c:pt>
                <c:pt idx="241">
                  <c:v>43117.385416666664</c:v>
                </c:pt>
                <c:pt idx="242">
                  <c:v>43117.427083333336</c:v>
                </c:pt>
                <c:pt idx="243">
                  <c:v>43117.46875</c:v>
                </c:pt>
                <c:pt idx="244">
                  <c:v>43117.510416666664</c:v>
                </c:pt>
                <c:pt idx="245">
                  <c:v>43117.552083333336</c:v>
                </c:pt>
                <c:pt idx="246">
                  <c:v>43117.59375</c:v>
                </c:pt>
                <c:pt idx="247">
                  <c:v>43117.635416666664</c:v>
                </c:pt>
                <c:pt idx="248">
                  <c:v>43117.677083333336</c:v>
                </c:pt>
                <c:pt idx="249">
                  <c:v>43118.350694444445</c:v>
                </c:pt>
                <c:pt idx="250">
                  <c:v>43118.392361111109</c:v>
                </c:pt>
                <c:pt idx="251">
                  <c:v>43118.434027777781</c:v>
                </c:pt>
                <c:pt idx="252">
                  <c:v>43118.475694444445</c:v>
                </c:pt>
                <c:pt idx="253">
                  <c:v>43118.475694444445</c:v>
                </c:pt>
                <c:pt idx="254">
                  <c:v>43118.517361111109</c:v>
                </c:pt>
                <c:pt idx="255">
                  <c:v>43118.559027777781</c:v>
                </c:pt>
                <c:pt idx="256">
                  <c:v>43118.631944444445</c:v>
                </c:pt>
                <c:pt idx="257">
                  <c:v>43118.631944444445</c:v>
                </c:pt>
                <c:pt idx="258">
                  <c:v>43119.465277777781</c:v>
                </c:pt>
                <c:pt idx="259">
                  <c:v>43119.465277777781</c:v>
                </c:pt>
                <c:pt idx="260">
                  <c:v>43122.616666666669</c:v>
                </c:pt>
                <c:pt idx="261">
                  <c:v>43122.616666666669</c:v>
                </c:pt>
                <c:pt idx="262">
                  <c:v>43125.600694444445</c:v>
                </c:pt>
                <c:pt idx="263">
                  <c:v>43130.604166666664</c:v>
                </c:pt>
                <c:pt idx="264">
                  <c:v>43132.603472222225</c:v>
                </c:pt>
                <c:pt idx="265">
                  <c:v>43137.604166666664</c:v>
                </c:pt>
                <c:pt idx="266">
                  <c:v>43139.59375</c:v>
                </c:pt>
                <c:pt idx="267">
                  <c:v>43144.488194444442</c:v>
                </c:pt>
                <c:pt idx="268">
                  <c:v>43146.46875</c:v>
                </c:pt>
                <c:pt idx="269">
                  <c:v>43151.493055555555</c:v>
                </c:pt>
                <c:pt idx="270">
                  <c:v>43158.447916666664</c:v>
                </c:pt>
                <c:pt idx="271">
                  <c:v>43160.444444444445</c:v>
                </c:pt>
                <c:pt idx="272">
                  <c:v>43165.465277777781</c:v>
                </c:pt>
                <c:pt idx="273">
                  <c:v>43167.45416666667</c:v>
                </c:pt>
                <c:pt idx="274">
                  <c:v>43172.449305555558</c:v>
                </c:pt>
                <c:pt idx="275">
                  <c:v>43174.451388888891</c:v>
                </c:pt>
                <c:pt idx="276">
                  <c:v>43179.465277777781</c:v>
                </c:pt>
                <c:pt idx="277">
                  <c:v>43181.399305555555</c:v>
                </c:pt>
                <c:pt idx="278">
                  <c:v>43186.40625</c:v>
                </c:pt>
                <c:pt idx="279">
                  <c:v>43188.402777777781</c:v>
                </c:pt>
                <c:pt idx="280">
                  <c:v>43193.399305555555</c:v>
                </c:pt>
                <c:pt idx="281">
                  <c:v>43195.395833333336</c:v>
                </c:pt>
                <c:pt idx="282">
                  <c:v>43200.409722222219</c:v>
                </c:pt>
                <c:pt idx="283">
                  <c:v>43202.427083333336</c:v>
                </c:pt>
                <c:pt idx="284">
                  <c:v>43207.412499999999</c:v>
                </c:pt>
                <c:pt idx="285">
                  <c:v>43209.393750000003</c:v>
                </c:pt>
                <c:pt idx="286">
                  <c:v>43264.476388888892</c:v>
                </c:pt>
                <c:pt idx="287">
                  <c:v>43266.439583333333</c:v>
                </c:pt>
                <c:pt idx="288">
                  <c:v>43269.478472222225</c:v>
                </c:pt>
                <c:pt idx="289">
                  <c:v>43271.43472222222</c:v>
                </c:pt>
              </c:numCache>
            </c:numRef>
          </c:xVal>
          <c:yVal>
            <c:numRef>
              <c:f>'R-42 Anions'!$K$3:$K$292</c:f>
              <c:numCache>
                <c:formatCode>0.00</c:formatCode>
                <c:ptCount val="290"/>
                <c:pt idx="0">
                  <c:v>87.695612983770999</c:v>
                </c:pt>
                <c:pt idx="1">
                  <c:v>0.23158558847945043</c:v>
                </c:pt>
                <c:pt idx="2">
                  <c:v>92.90904567104073</c:v>
                </c:pt>
                <c:pt idx="3">
                  <c:v>109.08</c:v>
                </c:pt>
                <c:pt idx="4">
                  <c:v>117.51413680815443</c:v>
                </c:pt>
                <c:pt idx="5">
                  <c:v>126.2403434837525</c:v>
                </c:pt>
                <c:pt idx="6">
                  <c:v>113.2878258312673</c:v>
                </c:pt>
                <c:pt idx="7">
                  <c:v>107.83913886475361</c:v>
                </c:pt>
                <c:pt idx="8">
                  <c:v>109.24106086100875</c:v>
                </c:pt>
                <c:pt idx="9">
                  <c:v>104.31066535926104</c:v>
                </c:pt>
                <c:pt idx="10">
                  <c:v>119.25616819060031</c:v>
                </c:pt>
                <c:pt idx="11">
                  <c:v>134.92744511083001</c:v>
                </c:pt>
                <c:pt idx="12">
                  <c:v>108.93026756030089</c:v>
                </c:pt>
                <c:pt idx="13">
                  <c:v>128.75810267060794</c:v>
                </c:pt>
                <c:pt idx="14">
                  <c:v>132.99601839205121</c:v>
                </c:pt>
                <c:pt idx="15">
                  <c:v>120.86515741658998</c:v>
                </c:pt>
                <c:pt idx="16">
                  <c:v>3.0325631318190736</c:v>
                </c:pt>
                <c:pt idx="17">
                  <c:v>28.546922093482429</c:v>
                </c:pt>
                <c:pt idx="18">
                  <c:v>37.143983974195919</c:v>
                </c:pt>
                <c:pt idx="19">
                  <c:v>46.016012364627201</c:v>
                </c:pt>
                <c:pt idx="20">
                  <c:v>56.258106437223951</c:v>
                </c:pt>
                <c:pt idx="21">
                  <c:v>56.480722756610469</c:v>
                </c:pt>
                <c:pt idx="22">
                  <c:v>62.7152354212799</c:v>
                </c:pt>
                <c:pt idx="23">
                  <c:v>58.330992321369614</c:v>
                </c:pt>
                <c:pt idx="24">
                  <c:v>62.447888582954228</c:v>
                </c:pt>
                <c:pt idx="25">
                  <c:v>76.716804648103547</c:v>
                </c:pt>
                <c:pt idx="26">
                  <c:v>84.947322541295165</c:v>
                </c:pt>
                <c:pt idx="27">
                  <c:v>89.132460579865807</c:v>
                </c:pt>
                <c:pt idx="28">
                  <c:v>92.087076550274176</c:v>
                </c:pt>
                <c:pt idx="29">
                  <c:v>95.556165418180825</c:v>
                </c:pt>
                <c:pt idx="30">
                  <c:v>98.430999162099624</c:v>
                </c:pt>
                <c:pt idx="31">
                  <c:v>91.290638017704168</c:v>
                </c:pt>
                <c:pt idx="32">
                  <c:v>99.861796673127429</c:v>
                </c:pt>
                <c:pt idx="33">
                  <c:v>106.44017108751946</c:v>
                </c:pt>
                <c:pt idx="34">
                  <c:v>80.231801731359823</c:v>
                </c:pt>
                <c:pt idx="35">
                  <c:v>101.08665214406933</c:v>
                </c:pt>
                <c:pt idx="36">
                  <c:v>95.842360275661775</c:v>
                </c:pt>
                <c:pt idx="37">
                  <c:v>102.74182520421421</c:v>
                </c:pt>
                <c:pt idx="38">
                  <c:v>90.664307125025005</c:v>
                </c:pt>
                <c:pt idx="39">
                  <c:v>105.20419577293495</c:v>
                </c:pt>
                <c:pt idx="40">
                  <c:v>90.525370646438304</c:v>
                </c:pt>
                <c:pt idx="41">
                  <c:v>96.746382472548618</c:v>
                </c:pt>
                <c:pt idx="42">
                  <c:v>78.230065290803324</c:v>
                </c:pt>
                <c:pt idx="43">
                  <c:v>97.390311800800205</c:v>
                </c:pt>
                <c:pt idx="44">
                  <c:v>89.237762450100888</c:v>
                </c:pt>
                <c:pt idx="45">
                  <c:v>95.125724182493698</c:v>
                </c:pt>
                <c:pt idx="46">
                  <c:v>88.13424839220076</c:v>
                </c:pt>
                <c:pt idx="47">
                  <c:v>73.254498708477954</c:v>
                </c:pt>
                <c:pt idx="48">
                  <c:v>82.476377058123816</c:v>
                </c:pt>
                <c:pt idx="49">
                  <c:v>63.642044957038102</c:v>
                </c:pt>
                <c:pt idx="50">
                  <c:v>74.779988027254163</c:v>
                </c:pt>
                <c:pt idx="51">
                  <c:v>66.123250168144892</c:v>
                </c:pt>
                <c:pt idx="52">
                  <c:v>65.907962375561993</c:v>
                </c:pt>
                <c:pt idx="53">
                  <c:v>66.522234257975327</c:v>
                </c:pt>
                <c:pt idx="54">
                  <c:v>58.219851253934166</c:v>
                </c:pt>
                <c:pt idx="55">
                  <c:v>66.881749048649326</c:v>
                </c:pt>
                <c:pt idx="56">
                  <c:v>64.522332561075729</c:v>
                </c:pt>
                <c:pt idx="57">
                  <c:v>58.473413208768832</c:v>
                </c:pt>
                <c:pt idx="58">
                  <c:v>60.880923921739907</c:v>
                </c:pt>
                <c:pt idx="59">
                  <c:v>58.910721959593424</c:v>
                </c:pt>
                <c:pt idx="60">
                  <c:v>55.617445176449692</c:v>
                </c:pt>
                <c:pt idx="61">
                  <c:v>52.013092255349434</c:v>
                </c:pt>
                <c:pt idx="62">
                  <c:v>49.089176222816377</c:v>
                </c:pt>
                <c:pt idx="63">
                  <c:v>47.022309308920981</c:v>
                </c:pt>
                <c:pt idx="64">
                  <c:v>45.043899358868558</c:v>
                </c:pt>
                <c:pt idx="65">
                  <c:v>45.02657958505069</c:v>
                </c:pt>
                <c:pt idx="66">
                  <c:v>42.342309866710892</c:v>
                </c:pt>
                <c:pt idx="67">
                  <c:v>39.693040956240871</c:v>
                </c:pt>
                <c:pt idx="68">
                  <c:v>37.741457491980754</c:v>
                </c:pt>
                <c:pt idx="69">
                  <c:v>37.443533039331214</c:v>
                </c:pt>
                <c:pt idx="70">
                  <c:v>34.456503144600234</c:v>
                </c:pt>
                <c:pt idx="71">
                  <c:v>31.863419934700417</c:v>
                </c:pt>
                <c:pt idx="72">
                  <c:v>30.988962762746933</c:v>
                </c:pt>
                <c:pt idx="73">
                  <c:v>29.6501670578632</c:v>
                </c:pt>
                <c:pt idx="74">
                  <c:v>27.758165526624339</c:v>
                </c:pt>
                <c:pt idx="75">
                  <c:v>26.996199728634274</c:v>
                </c:pt>
                <c:pt idx="76">
                  <c:v>25.08787096248032</c:v>
                </c:pt>
                <c:pt idx="77">
                  <c:v>22.823808941837733</c:v>
                </c:pt>
                <c:pt idx="78">
                  <c:v>21.890768674496709</c:v>
                </c:pt>
                <c:pt idx="79">
                  <c:v>20.96340907835031</c:v>
                </c:pt>
                <c:pt idx="80">
                  <c:v>19.83957396202749</c:v>
                </c:pt>
                <c:pt idx="81">
                  <c:v>6.8261574146258113</c:v>
                </c:pt>
                <c:pt idx="82">
                  <c:v>19.206031825424891</c:v>
                </c:pt>
                <c:pt idx="83">
                  <c:v>7.1676772542037348</c:v>
                </c:pt>
                <c:pt idx="84">
                  <c:v>18.894515084555536</c:v>
                </c:pt>
                <c:pt idx="85">
                  <c:v>18.115845883237554</c:v>
                </c:pt>
                <c:pt idx="86">
                  <c:v>16.025982114256827</c:v>
                </c:pt>
                <c:pt idx="87">
                  <c:v>15.942618264474895</c:v>
                </c:pt>
                <c:pt idx="88">
                  <c:v>15.188276772286599</c:v>
                </c:pt>
                <c:pt idx="89">
                  <c:v>14.528365875478336</c:v>
                </c:pt>
                <c:pt idx="90">
                  <c:v>14.081740708182435</c:v>
                </c:pt>
                <c:pt idx="91">
                  <c:v>13.987243212335867</c:v>
                </c:pt>
                <c:pt idx="92">
                  <c:v>13.714407264901983</c:v>
                </c:pt>
                <c:pt idx="93">
                  <c:v>12.728679945922639</c:v>
                </c:pt>
                <c:pt idx="94">
                  <c:v>12.14553909501787</c:v>
                </c:pt>
                <c:pt idx="95">
                  <c:v>11.628464215368762</c:v>
                </c:pt>
                <c:pt idx="96">
                  <c:v>10.682320259277082</c:v>
                </c:pt>
                <c:pt idx="97">
                  <c:v>11.500950752434107</c:v>
                </c:pt>
                <c:pt idx="98">
                  <c:v>11.267916474673456</c:v>
                </c:pt>
                <c:pt idx="99">
                  <c:v>8.9314059435279614</c:v>
                </c:pt>
                <c:pt idx="100">
                  <c:v>9.3167303306942983</c:v>
                </c:pt>
                <c:pt idx="101">
                  <c:v>8.4995047473348055</c:v>
                </c:pt>
                <c:pt idx="102">
                  <c:v>8.7394966736165536</c:v>
                </c:pt>
                <c:pt idx="103">
                  <c:v>7.3763339409078776</c:v>
                </c:pt>
                <c:pt idx="104">
                  <c:v>7.7302233246429957</c:v>
                </c:pt>
                <c:pt idx="105">
                  <c:v>7.3832117783460678</c:v>
                </c:pt>
                <c:pt idx="106">
                  <c:v>7.7916719900143994</c:v>
                </c:pt>
                <c:pt idx="107">
                  <c:v>7.2004291405028127</c:v>
                </c:pt>
                <c:pt idx="108">
                  <c:v>6.3886602300970363</c:v>
                </c:pt>
                <c:pt idx="109">
                  <c:v>6.1568436677447558</c:v>
                </c:pt>
                <c:pt idx="110">
                  <c:v>6.1379896794824678</c:v>
                </c:pt>
                <c:pt idx="111">
                  <c:v>6.1010870124023642</c:v>
                </c:pt>
                <c:pt idx="112">
                  <c:v>5.8601468974459303</c:v>
                </c:pt>
                <c:pt idx="113">
                  <c:v>5.7519720237522121</c:v>
                </c:pt>
                <c:pt idx="114">
                  <c:v>5.5819873294175446</c:v>
                </c:pt>
                <c:pt idx="115">
                  <c:v>5.5604215138184099</c:v>
                </c:pt>
                <c:pt idx="116">
                  <c:v>5.5353165140612237</c:v>
                </c:pt>
                <c:pt idx="117">
                  <c:v>5.5161509615541959</c:v>
                </c:pt>
                <c:pt idx="118">
                  <c:v>5.3268829353052949</c:v>
                </c:pt>
                <c:pt idx="119">
                  <c:v>5.1810145899400784</c:v>
                </c:pt>
                <c:pt idx="120">
                  <c:v>5.3605933743136625</c:v>
                </c:pt>
                <c:pt idx="121">
                  <c:v>5.1063140162461282</c:v>
                </c:pt>
                <c:pt idx="122">
                  <c:v>5.028694485912979</c:v>
                </c:pt>
                <c:pt idx="123">
                  <c:v>4.9128465449257579</c:v>
                </c:pt>
                <c:pt idx="124">
                  <c:v>4.7941138787526683</c:v>
                </c:pt>
                <c:pt idx="125">
                  <c:v>4.8464433274029979</c:v>
                </c:pt>
                <c:pt idx="126">
                  <c:v>4.7848191688818513</c:v>
                </c:pt>
                <c:pt idx="127">
                  <c:v>4.7090040422751933</c:v>
                </c:pt>
                <c:pt idx="128">
                  <c:v>4.596647129333701</c:v>
                </c:pt>
                <c:pt idx="129">
                  <c:v>4.6731341207362833</c:v>
                </c:pt>
                <c:pt idx="130">
                  <c:v>4.4872062720608072</c:v>
                </c:pt>
                <c:pt idx="131">
                  <c:v>4.5499670308713904</c:v>
                </c:pt>
                <c:pt idx="132">
                  <c:v>5.9702338220067075</c:v>
                </c:pt>
                <c:pt idx="133">
                  <c:v>4.809962568002538</c:v>
                </c:pt>
                <c:pt idx="134">
                  <c:v>4.6899126953358969</c:v>
                </c:pt>
                <c:pt idx="135">
                  <c:v>6.920098815275681</c:v>
                </c:pt>
                <c:pt idx="136">
                  <c:v>3.2098891795943105</c:v>
                </c:pt>
                <c:pt idx="137">
                  <c:v>3.4520484972029273</c:v>
                </c:pt>
                <c:pt idx="138">
                  <c:v>10.310216422019113</c:v>
                </c:pt>
                <c:pt idx="139">
                  <c:v>5.3718513710039737</c:v>
                </c:pt>
                <c:pt idx="140">
                  <c:v>3.8469978623662349</c:v>
                </c:pt>
                <c:pt idx="141">
                  <c:v>16.606690613475177</c:v>
                </c:pt>
                <c:pt idx="142">
                  <c:v>7.6994326023647988</c:v>
                </c:pt>
                <c:pt idx="143">
                  <c:v>9.2022579481271443</c:v>
                </c:pt>
                <c:pt idx="144">
                  <c:v>3.3609361826425763</c:v>
                </c:pt>
                <c:pt idx="145">
                  <c:v>11.515038746554501</c:v>
                </c:pt>
                <c:pt idx="146">
                  <c:v>9.5895027182285748</c:v>
                </c:pt>
                <c:pt idx="147">
                  <c:v>7.9400022385073123</c:v>
                </c:pt>
                <c:pt idx="148">
                  <c:v>6.5666228516149259</c:v>
                </c:pt>
                <c:pt idx="149">
                  <c:v>2.1842488715213859</c:v>
                </c:pt>
                <c:pt idx="150">
                  <c:v>6.2991887145154912</c:v>
                </c:pt>
                <c:pt idx="151">
                  <c:v>34.850822584283819</c:v>
                </c:pt>
                <c:pt idx="152">
                  <c:v>0.83628544043743203</c:v>
                </c:pt>
                <c:pt idx="153">
                  <c:v>3.9736226468209193</c:v>
                </c:pt>
                <c:pt idx="154">
                  <c:v>1.0721006086661056</c:v>
                </c:pt>
                <c:pt idx="155">
                  <c:v>2.7388757250376639</c:v>
                </c:pt>
                <c:pt idx="156">
                  <c:v>1.3277649076780795</c:v>
                </c:pt>
                <c:pt idx="157">
                  <c:v>0.58905134433937856</c:v>
                </c:pt>
                <c:pt idx="158">
                  <c:v>2.9753650200047801</c:v>
                </c:pt>
                <c:pt idx="159">
                  <c:v>1.2404459030380866</c:v>
                </c:pt>
                <c:pt idx="160">
                  <c:v>3.0369228328522837</c:v>
                </c:pt>
                <c:pt idx="161">
                  <c:v>3.2574279748292714</c:v>
                </c:pt>
                <c:pt idx="162">
                  <c:v>1.2939309605312088</c:v>
                </c:pt>
                <c:pt idx="163">
                  <c:v>2.8344789354729305</c:v>
                </c:pt>
                <c:pt idx="164">
                  <c:v>1.5330878509189172</c:v>
                </c:pt>
                <c:pt idx="165">
                  <c:v>1.5559928709461257</c:v>
                </c:pt>
                <c:pt idx="166">
                  <c:v>1.9953478323472973</c:v>
                </c:pt>
                <c:pt idx="167">
                  <c:v>1.224983942100949</c:v>
                </c:pt>
                <c:pt idx="168">
                  <c:v>1.1306918687692435</c:v>
                </c:pt>
                <c:pt idx="169">
                  <c:v>1.3241735327288817</c:v>
                </c:pt>
                <c:pt idx="170">
                  <c:v>0.71183660619510425</c:v>
                </c:pt>
                <c:pt idx="171">
                  <c:v>1.0910949440642048</c:v>
                </c:pt>
                <c:pt idx="172">
                  <c:v>1.0477802120067126</c:v>
                </c:pt>
                <c:pt idx="173">
                  <c:v>1.3789995357595375</c:v>
                </c:pt>
                <c:pt idx="174">
                  <c:v>0.91191807097836031</c:v>
                </c:pt>
                <c:pt idx="175">
                  <c:v>1.7782420647647612</c:v>
                </c:pt>
                <c:pt idx="176">
                  <c:v>1.5748704387212009</c:v>
                </c:pt>
                <c:pt idx="177">
                  <c:v>0.97250090635925823</c:v>
                </c:pt>
                <c:pt idx="178">
                  <c:v>1.0177965182285154</c:v>
                </c:pt>
                <c:pt idx="179">
                  <c:v>1.4787766213920961</c:v>
                </c:pt>
                <c:pt idx="180">
                  <c:v>1.0145815450049289</c:v>
                </c:pt>
                <c:pt idx="181">
                  <c:v>1.679845095080551</c:v>
                </c:pt>
                <c:pt idx="182">
                  <c:v>0.97863099292047173</c:v>
                </c:pt>
                <c:pt idx="183">
                  <c:v>1.199443539495133</c:v>
                </c:pt>
                <c:pt idx="184">
                  <c:v>1.0026406586607639</c:v>
                </c:pt>
                <c:pt idx="185">
                  <c:v>1.9901784967856162</c:v>
                </c:pt>
                <c:pt idx="186">
                  <c:v>1.0238809164640961</c:v>
                </c:pt>
                <c:pt idx="187">
                  <c:v>0.89035419850531317</c:v>
                </c:pt>
                <c:pt idx="188">
                  <c:v>1.1874891363800333</c:v>
                </c:pt>
                <c:pt idx="189">
                  <c:v>1.6575450167894745</c:v>
                </c:pt>
                <c:pt idx="190">
                  <c:v>1.1498995452039062</c:v>
                </c:pt>
                <c:pt idx="191">
                  <c:v>1.1425146188349811</c:v>
                </c:pt>
                <c:pt idx="192">
                  <c:v>0.59037219834663257</c:v>
                </c:pt>
                <c:pt idx="193">
                  <c:v>0.92688075812533466</c:v>
                </c:pt>
                <c:pt idx="194">
                  <c:v>1.1331552280577484</c:v>
                </c:pt>
                <c:pt idx="195">
                  <c:v>1.1893339585772522</c:v>
                </c:pt>
                <c:pt idx="196">
                  <c:v>1.2055515923009286</c:v>
                </c:pt>
                <c:pt idx="197">
                  <c:v>1.0447374439992052</c:v>
                </c:pt>
                <c:pt idx="198">
                  <c:v>1.08670415580406</c:v>
                </c:pt>
                <c:pt idx="199">
                  <c:v>1.1237361293001724</c:v>
                </c:pt>
                <c:pt idx="200">
                  <c:v>1.2462008926799599</c:v>
                </c:pt>
                <c:pt idx="201">
                  <c:v>1.0927778788985765</c:v>
                </c:pt>
                <c:pt idx="202">
                  <c:v>0.83353337001353056</c:v>
                </c:pt>
                <c:pt idx="203">
                  <c:v>0.9447919300265939</c:v>
                </c:pt>
                <c:pt idx="204">
                  <c:v>0.75219404758704256</c:v>
                </c:pt>
                <c:pt idx="205">
                  <c:v>0.8493373892109557</c:v>
                </c:pt>
                <c:pt idx="206">
                  <c:v>1.0532468581892873</c:v>
                </c:pt>
                <c:pt idx="207">
                  <c:v>1.0676050366110479</c:v>
                </c:pt>
                <c:pt idx="208">
                  <c:v>0.89218372203670793</c:v>
                </c:pt>
                <c:pt idx="209">
                  <c:v>0.80690351044653275</c:v>
                </c:pt>
                <c:pt idx="210">
                  <c:v>0.67358319668291977</c:v>
                </c:pt>
                <c:pt idx="211">
                  <c:v>0.74644339915635238</c:v>
                </c:pt>
                <c:pt idx="212">
                  <c:v>0.64102931247848938</c:v>
                </c:pt>
                <c:pt idx="213">
                  <c:v>0.85671139160858778</c:v>
                </c:pt>
                <c:pt idx="214">
                  <c:v>0.92854738284215643</c:v>
                </c:pt>
                <c:pt idx="215">
                  <c:v>0.83429214530860163</c:v>
                </c:pt>
                <c:pt idx="216">
                  <c:v>3.8424872272901922E-6</c:v>
                </c:pt>
                <c:pt idx="217">
                  <c:v>1.0415048669453753</c:v>
                </c:pt>
                <c:pt idx="218">
                  <c:v>1.0154269691725359</c:v>
                </c:pt>
                <c:pt idx="219">
                  <c:v>0.66829468530068104</c:v>
                </c:pt>
                <c:pt idx="220">
                  <c:v>0.37139923239718264</c:v>
                </c:pt>
                <c:pt idx="221">
                  <c:v>1.099558851705007</c:v>
                </c:pt>
                <c:pt idx="222">
                  <c:v>0.62117699513815849</c:v>
                </c:pt>
                <c:pt idx="223">
                  <c:v>0.47</c:v>
                </c:pt>
                <c:pt idx="224">
                  <c:v>0.45748760132164223</c:v>
                </c:pt>
                <c:pt idx="225">
                  <c:v>0.70741756133177125</c:v>
                </c:pt>
                <c:pt idx="226">
                  <c:v>0.36076215006020429</c:v>
                </c:pt>
                <c:pt idx="227">
                  <c:v>0.71854232429653164</c:v>
                </c:pt>
                <c:pt idx="228">
                  <c:v>0.57752110821944647</c:v>
                </c:pt>
                <c:pt idx="229">
                  <c:v>0.41271471350949218</c:v>
                </c:pt>
                <c:pt idx="230">
                  <c:v>0.35450115654270142</c:v>
                </c:pt>
                <c:pt idx="231">
                  <c:v>0.35351043304878149</c:v>
                </c:pt>
                <c:pt idx="232">
                  <c:v>0.4548591679249081</c:v>
                </c:pt>
                <c:pt idx="233">
                  <c:v>0.95005493254056794</c:v>
                </c:pt>
                <c:pt idx="234">
                  <c:v>0.32596021666137065</c:v>
                </c:pt>
                <c:pt idx="235">
                  <c:v>0.65031486093522384</c:v>
                </c:pt>
                <c:pt idx="236">
                  <c:v>0.839666043409798</c:v>
                </c:pt>
                <c:pt idx="237">
                  <c:v>0.99491545146768612</c:v>
                </c:pt>
                <c:pt idx="238">
                  <c:v>0.5</c:v>
                </c:pt>
                <c:pt idx="239">
                  <c:v>0.49872211670787481</c:v>
                </c:pt>
                <c:pt idx="240">
                  <c:v>0.76</c:v>
                </c:pt>
                <c:pt idx="241">
                  <c:v>1.762670267662545</c:v>
                </c:pt>
                <c:pt idx="242">
                  <c:v>1.7017361909520667</c:v>
                </c:pt>
                <c:pt idx="243">
                  <c:v>1.7426252754441529</c:v>
                </c:pt>
                <c:pt idx="244">
                  <c:v>1.7843911236649901</c:v>
                </c:pt>
                <c:pt idx="245">
                  <c:v>1.6096103839320475</c:v>
                </c:pt>
                <c:pt idx="246">
                  <c:v>1.0490768626340097</c:v>
                </c:pt>
                <c:pt idx="247">
                  <c:v>1.2292926430460049</c:v>
                </c:pt>
                <c:pt idx="248">
                  <c:v>1.8775253492524202</c:v>
                </c:pt>
                <c:pt idx="249">
                  <c:v>1.8178334932463225</c:v>
                </c:pt>
                <c:pt idx="250">
                  <c:v>1.661855795324475</c:v>
                </c:pt>
                <c:pt idx="251">
                  <c:v>1.5795355604172601</c:v>
                </c:pt>
                <c:pt idx="252">
                  <c:v>2.3076865071884525</c:v>
                </c:pt>
                <c:pt idx="253">
                  <c:v>1.7379597810794323</c:v>
                </c:pt>
                <c:pt idx="254">
                  <c:v>1.7547354695733808</c:v>
                </c:pt>
                <c:pt idx="255">
                  <c:v>2.0078528851594433</c:v>
                </c:pt>
                <c:pt idx="256">
                  <c:v>1.779525740348058</c:v>
                </c:pt>
                <c:pt idx="257">
                  <c:v>1.694934699654288</c:v>
                </c:pt>
                <c:pt idx="258">
                  <c:v>1.6858084657822103</c:v>
                </c:pt>
                <c:pt idx="259">
                  <c:v>1.7663952626398827</c:v>
                </c:pt>
                <c:pt idx="260">
                  <c:v>2.0306085692972364</c:v>
                </c:pt>
                <c:pt idx="261">
                  <c:v>1.2722253005832618</c:v>
                </c:pt>
                <c:pt idx="262">
                  <c:v>0.83134559954978204</c:v>
                </c:pt>
                <c:pt idx="263">
                  <c:v>0.52269808646859262</c:v>
                </c:pt>
                <c:pt idx="264">
                  <c:v>0.48182861773291008</c:v>
                </c:pt>
                <c:pt idx="265">
                  <c:v>0.81409034054400808</c:v>
                </c:pt>
                <c:pt idx="266">
                  <c:v>0.84667989920247155</c:v>
                </c:pt>
                <c:pt idx="267">
                  <c:v>0.65832366745468995</c:v>
                </c:pt>
                <c:pt idx="268">
                  <c:v>0.54016015818760477</c:v>
                </c:pt>
                <c:pt idx="269">
                  <c:v>0.54453896251651202</c:v>
                </c:pt>
                <c:pt idx="270">
                  <c:v>0.49739213172283248</c:v>
                </c:pt>
                <c:pt idx="271">
                  <c:v>0.55349431611334432</c:v>
                </c:pt>
                <c:pt idx="272">
                  <c:v>0.51870470765021381</c:v>
                </c:pt>
                <c:pt idx="273">
                  <c:v>0.62586581190084423</c:v>
                </c:pt>
                <c:pt idx="274">
                  <c:v>0.52895090373139997</c:v>
                </c:pt>
                <c:pt idx="275">
                  <c:v>0.45829950829945454</c:v>
                </c:pt>
                <c:pt idx="276">
                  <c:v>0.44437240622883678</c:v>
                </c:pt>
                <c:pt idx="277">
                  <c:v>0.49747796207559647</c:v>
                </c:pt>
                <c:pt idx="278">
                  <c:v>0.57301082422292371</c:v>
                </c:pt>
                <c:pt idx="279">
                  <c:v>0.56603994916603062</c:v>
                </c:pt>
                <c:pt idx="280">
                  <c:v>0.89658937226976487</c:v>
                </c:pt>
                <c:pt idx="281">
                  <c:v>0.54648135796058206</c:v>
                </c:pt>
                <c:pt idx="282">
                  <c:v>0.44981891060650425</c:v>
                </c:pt>
                <c:pt idx="283">
                  <c:v>0.42013402782197118</c:v>
                </c:pt>
                <c:pt idx="284">
                  <c:v>0.40887298869357935</c:v>
                </c:pt>
                <c:pt idx="285">
                  <c:v>0.49080076482324153</c:v>
                </c:pt>
                <c:pt idx="286">
                  <c:v>0.39198474897221169</c:v>
                </c:pt>
                <c:pt idx="287">
                  <c:v>0.29820440319189512</c:v>
                </c:pt>
                <c:pt idx="288">
                  <c:v>0.29668166240140237</c:v>
                </c:pt>
                <c:pt idx="289">
                  <c:v>0.32386850078398144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6E-4C9E-A0BF-E0218E972FCC}"/>
            </c:ext>
          </c:extLst>
        </c:ser>
        <c:ser>
          <c:idx val="2"/>
          <c:order val="1"/>
          <c:tx>
            <c:v>Cl</c:v>
          </c:tx>
          <c:spPr>
            <a:ln w="19050" cap="rnd">
              <a:noFill/>
              <a:round/>
            </a:ln>
            <a:effectLst/>
          </c:spPr>
          <c:xVal>
            <c:numRef>
              <c:f>'R-42 Anions'!$H$3:$H$292</c:f>
              <c:numCache>
                <c:formatCode>m/d/yyyy\ h:mm</c:formatCode>
                <c:ptCount val="29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42971.959722222222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42980.25</c:v>
                </c:pt>
                <c:pt idx="82">
                  <c:v>42980.333333333336</c:v>
                </c:pt>
                <c:pt idx="83">
                  <c:v>42980.333333333336</c:v>
                </c:pt>
                <c:pt idx="84">
                  <c:v>42980.416666666664</c:v>
                </c:pt>
                <c:pt idx="85">
                  <c:v>42980.5</c:v>
                </c:pt>
                <c:pt idx="86">
                  <c:v>42980.583333333336</c:v>
                </c:pt>
                <c:pt idx="87">
                  <c:v>42980.666666666664</c:v>
                </c:pt>
                <c:pt idx="88">
                  <c:v>42980.75</c:v>
                </c:pt>
                <c:pt idx="89">
                  <c:v>42980.833333333336</c:v>
                </c:pt>
                <c:pt idx="90">
                  <c:v>42980.916666666664</c:v>
                </c:pt>
                <c:pt idx="91">
                  <c:v>42981</c:v>
                </c:pt>
                <c:pt idx="92">
                  <c:v>42981.083333333336</c:v>
                </c:pt>
                <c:pt idx="93">
                  <c:v>42981.166666666664</c:v>
                </c:pt>
                <c:pt idx="94">
                  <c:v>42981.25</c:v>
                </c:pt>
                <c:pt idx="95">
                  <c:v>42981.333333333336</c:v>
                </c:pt>
                <c:pt idx="96">
                  <c:v>42981.416666666664</c:v>
                </c:pt>
                <c:pt idx="97">
                  <c:v>42981.5</c:v>
                </c:pt>
                <c:pt idx="98">
                  <c:v>42981.583333333336</c:v>
                </c:pt>
                <c:pt idx="99">
                  <c:v>42982.5</c:v>
                </c:pt>
                <c:pt idx="100">
                  <c:v>42982.583333333336</c:v>
                </c:pt>
                <c:pt idx="101">
                  <c:v>42982.666666666664</c:v>
                </c:pt>
                <c:pt idx="102">
                  <c:v>42982.75</c:v>
                </c:pt>
                <c:pt idx="103">
                  <c:v>42982.833333333336</c:v>
                </c:pt>
                <c:pt idx="104">
                  <c:v>42982.916666666664</c:v>
                </c:pt>
                <c:pt idx="105">
                  <c:v>42983</c:v>
                </c:pt>
                <c:pt idx="106">
                  <c:v>42983.083333333336</c:v>
                </c:pt>
                <c:pt idx="107">
                  <c:v>42983.166666666664</c:v>
                </c:pt>
                <c:pt idx="108">
                  <c:v>42983.416666666664</c:v>
                </c:pt>
                <c:pt idx="109">
                  <c:v>42983.5</c:v>
                </c:pt>
                <c:pt idx="110">
                  <c:v>42983.583333333336</c:v>
                </c:pt>
                <c:pt idx="111">
                  <c:v>42983.666666666664</c:v>
                </c:pt>
                <c:pt idx="112">
                  <c:v>42983.75</c:v>
                </c:pt>
                <c:pt idx="113">
                  <c:v>42983.833333333336</c:v>
                </c:pt>
                <c:pt idx="114">
                  <c:v>42983.916666666664</c:v>
                </c:pt>
                <c:pt idx="115">
                  <c:v>42984</c:v>
                </c:pt>
                <c:pt idx="116">
                  <c:v>42984.083333333336</c:v>
                </c:pt>
                <c:pt idx="117">
                  <c:v>42984.166666666664</c:v>
                </c:pt>
                <c:pt idx="118">
                  <c:v>42984.25</c:v>
                </c:pt>
                <c:pt idx="119">
                  <c:v>42984.333333333336</c:v>
                </c:pt>
                <c:pt idx="120">
                  <c:v>42984.416666666664</c:v>
                </c:pt>
                <c:pt idx="121">
                  <c:v>42984.5</c:v>
                </c:pt>
                <c:pt idx="122">
                  <c:v>42984.583333333336</c:v>
                </c:pt>
                <c:pt idx="123">
                  <c:v>42984.666666666664</c:v>
                </c:pt>
                <c:pt idx="124">
                  <c:v>42984.75</c:v>
                </c:pt>
                <c:pt idx="125">
                  <c:v>42984.833333333336</c:v>
                </c:pt>
                <c:pt idx="126">
                  <c:v>42984.916666666664</c:v>
                </c:pt>
                <c:pt idx="127">
                  <c:v>42985</c:v>
                </c:pt>
                <c:pt idx="128">
                  <c:v>42985.083333333336</c:v>
                </c:pt>
                <c:pt idx="129">
                  <c:v>42985.166666666664</c:v>
                </c:pt>
                <c:pt idx="130">
                  <c:v>42985.25</c:v>
                </c:pt>
                <c:pt idx="131">
                  <c:v>42985.333333333336</c:v>
                </c:pt>
                <c:pt idx="132">
                  <c:v>42985.416666666664</c:v>
                </c:pt>
                <c:pt idx="133">
                  <c:v>42985.5</c:v>
                </c:pt>
                <c:pt idx="134">
                  <c:v>42985.583333333336</c:v>
                </c:pt>
                <c:pt idx="135">
                  <c:v>42985.666666666664</c:v>
                </c:pt>
                <c:pt idx="136">
                  <c:v>42985.75</c:v>
                </c:pt>
                <c:pt idx="137">
                  <c:v>42985.833333333336</c:v>
                </c:pt>
                <c:pt idx="138">
                  <c:v>42985.916666666664</c:v>
                </c:pt>
                <c:pt idx="139">
                  <c:v>42986</c:v>
                </c:pt>
                <c:pt idx="140">
                  <c:v>42986.083333333336</c:v>
                </c:pt>
                <c:pt idx="141">
                  <c:v>42986.166666666664</c:v>
                </c:pt>
                <c:pt idx="142">
                  <c:v>42986.25</c:v>
                </c:pt>
                <c:pt idx="143">
                  <c:v>42986.333333333336</c:v>
                </c:pt>
                <c:pt idx="144">
                  <c:v>42986.416666666664</c:v>
                </c:pt>
                <c:pt idx="145">
                  <c:v>42986.680555555555</c:v>
                </c:pt>
                <c:pt idx="146">
                  <c:v>42987.28125</c:v>
                </c:pt>
                <c:pt idx="147">
                  <c:v>42987.767361111109</c:v>
                </c:pt>
                <c:pt idx="148">
                  <c:v>42988.559027777781</c:v>
                </c:pt>
                <c:pt idx="149">
                  <c:v>42989.45208333333</c:v>
                </c:pt>
                <c:pt idx="150">
                  <c:v>42989.666666666664</c:v>
                </c:pt>
                <c:pt idx="151">
                  <c:v>42990.458333333336</c:v>
                </c:pt>
                <c:pt idx="152">
                  <c:v>42990.666666666664</c:v>
                </c:pt>
                <c:pt idx="153">
                  <c:v>42991.413194444445</c:v>
                </c:pt>
                <c:pt idx="154">
                  <c:v>42991.666666666664</c:v>
                </c:pt>
                <c:pt idx="155">
                  <c:v>42992.427083333336</c:v>
                </c:pt>
                <c:pt idx="156">
                  <c:v>42992.663194444445</c:v>
                </c:pt>
                <c:pt idx="157">
                  <c:v>42993.395833333336</c:v>
                </c:pt>
                <c:pt idx="158">
                  <c:v>42993.611111111109</c:v>
                </c:pt>
                <c:pt idx="159">
                  <c:v>42994.409722222219</c:v>
                </c:pt>
                <c:pt idx="160">
                  <c:v>42995.590277777781</c:v>
                </c:pt>
                <c:pt idx="161">
                  <c:v>42996.447916666664</c:v>
                </c:pt>
                <c:pt idx="162">
                  <c:v>42996.666666666664</c:v>
                </c:pt>
                <c:pt idx="163">
                  <c:v>42997</c:v>
                </c:pt>
                <c:pt idx="164">
                  <c:v>42997.333333333336</c:v>
                </c:pt>
                <c:pt idx="165">
                  <c:v>42997.666666666664</c:v>
                </c:pt>
                <c:pt idx="166">
                  <c:v>42998</c:v>
                </c:pt>
                <c:pt idx="167">
                  <c:v>42998.333333333336</c:v>
                </c:pt>
                <c:pt idx="168">
                  <c:v>42998.666666666664</c:v>
                </c:pt>
                <c:pt idx="169">
                  <c:v>42999</c:v>
                </c:pt>
                <c:pt idx="170">
                  <c:v>42999.333333333336</c:v>
                </c:pt>
                <c:pt idx="171">
                  <c:v>42999.666666666664</c:v>
                </c:pt>
                <c:pt idx="172">
                  <c:v>43000.375</c:v>
                </c:pt>
                <c:pt idx="173">
                  <c:v>43000.625</c:v>
                </c:pt>
                <c:pt idx="174">
                  <c:v>43000.666666666664</c:v>
                </c:pt>
                <c:pt idx="175">
                  <c:v>43003.375</c:v>
                </c:pt>
                <c:pt idx="176">
                  <c:v>43003.375</c:v>
                </c:pt>
                <c:pt idx="177">
                  <c:v>43004.666666666664</c:v>
                </c:pt>
                <c:pt idx="178">
                  <c:v>43004.666666666664</c:v>
                </c:pt>
                <c:pt idx="179">
                  <c:v>43005.375</c:v>
                </c:pt>
                <c:pt idx="180">
                  <c:v>43005.666666666664</c:v>
                </c:pt>
                <c:pt idx="181">
                  <c:v>43005.666666666664</c:v>
                </c:pt>
                <c:pt idx="182">
                  <c:v>43006.666666666664</c:v>
                </c:pt>
                <c:pt idx="183">
                  <c:v>43007.375</c:v>
                </c:pt>
                <c:pt idx="184">
                  <c:v>43007.604166666664</c:v>
                </c:pt>
                <c:pt idx="185">
                  <c:v>43010.375</c:v>
                </c:pt>
                <c:pt idx="186">
                  <c:v>43011.375</c:v>
                </c:pt>
                <c:pt idx="187">
                  <c:v>43011.666666666664</c:v>
                </c:pt>
                <c:pt idx="188">
                  <c:v>43011.666666666664</c:v>
                </c:pt>
                <c:pt idx="189">
                  <c:v>43012.375</c:v>
                </c:pt>
                <c:pt idx="190">
                  <c:v>43012.666666666664</c:v>
                </c:pt>
                <c:pt idx="191">
                  <c:v>43013.375</c:v>
                </c:pt>
                <c:pt idx="192">
                  <c:v>43018.40625</c:v>
                </c:pt>
                <c:pt idx="193">
                  <c:v>43018.666666666664</c:v>
                </c:pt>
                <c:pt idx="194">
                  <c:v>43019.375</c:v>
                </c:pt>
                <c:pt idx="195">
                  <c:v>43019.673611111109</c:v>
                </c:pt>
                <c:pt idx="196">
                  <c:v>43020.375</c:v>
                </c:pt>
                <c:pt idx="197">
                  <c:v>43020.666666666664</c:v>
                </c:pt>
                <c:pt idx="198">
                  <c:v>43021.614583333336</c:v>
                </c:pt>
                <c:pt idx="199">
                  <c:v>43024.482638888891</c:v>
                </c:pt>
                <c:pt idx="200">
                  <c:v>43025.395833333336</c:v>
                </c:pt>
                <c:pt idx="201">
                  <c:v>43026.413194444445</c:v>
                </c:pt>
                <c:pt idx="202">
                  <c:v>43027.430555555555</c:v>
                </c:pt>
                <c:pt idx="203">
                  <c:v>43028.40625</c:v>
                </c:pt>
                <c:pt idx="204">
                  <c:v>43031.416666666664</c:v>
                </c:pt>
                <c:pt idx="205">
                  <c:v>43032.427083333336</c:v>
                </c:pt>
                <c:pt idx="206">
                  <c:v>43033.444444444445</c:v>
                </c:pt>
                <c:pt idx="207">
                  <c:v>43034.445833333331</c:v>
                </c:pt>
                <c:pt idx="208">
                  <c:v>43035.430555555555</c:v>
                </c:pt>
                <c:pt idx="209">
                  <c:v>43038.438888888886</c:v>
                </c:pt>
                <c:pt idx="210">
                  <c:v>43039.427083333336</c:v>
                </c:pt>
                <c:pt idx="211">
                  <c:v>43040.423611111109</c:v>
                </c:pt>
                <c:pt idx="212">
                  <c:v>43041.444444444445</c:v>
                </c:pt>
                <c:pt idx="213">
                  <c:v>43042.430555555555</c:v>
                </c:pt>
                <c:pt idx="214">
                  <c:v>43045.402777777781</c:v>
                </c:pt>
                <c:pt idx="215">
                  <c:v>43046.409722222219</c:v>
                </c:pt>
                <c:pt idx="216">
                  <c:v>43047.447916666664</c:v>
                </c:pt>
                <c:pt idx="217">
                  <c:v>43048.371527777781</c:v>
                </c:pt>
                <c:pt idx="218">
                  <c:v>43052.416666666664</c:v>
                </c:pt>
                <c:pt idx="219">
                  <c:v>43053.423611111109</c:v>
                </c:pt>
                <c:pt idx="220">
                  <c:v>43054.440972222219</c:v>
                </c:pt>
                <c:pt idx="221">
                  <c:v>43055.402777777781</c:v>
                </c:pt>
                <c:pt idx="222">
                  <c:v>43056.444444444445</c:v>
                </c:pt>
                <c:pt idx="223">
                  <c:v>43059.486111111109</c:v>
                </c:pt>
                <c:pt idx="224">
                  <c:v>43060.447916666664</c:v>
                </c:pt>
                <c:pt idx="225">
                  <c:v>43061.413194444445</c:v>
                </c:pt>
                <c:pt idx="226">
                  <c:v>43066.5625</c:v>
                </c:pt>
                <c:pt idx="227">
                  <c:v>43067.440972222219</c:v>
                </c:pt>
                <c:pt idx="228">
                  <c:v>43069.444444444445</c:v>
                </c:pt>
                <c:pt idx="229">
                  <c:v>43073.59375</c:v>
                </c:pt>
                <c:pt idx="230">
                  <c:v>43077.590277777781</c:v>
                </c:pt>
                <c:pt idx="231">
                  <c:v>43080.569444444445</c:v>
                </c:pt>
                <c:pt idx="232">
                  <c:v>43083.583333333336</c:v>
                </c:pt>
                <c:pt idx="233">
                  <c:v>43087.611111111109</c:v>
                </c:pt>
                <c:pt idx="234">
                  <c:v>43090.576388888891</c:v>
                </c:pt>
                <c:pt idx="235">
                  <c:v>43105.5</c:v>
                </c:pt>
                <c:pt idx="236">
                  <c:v>43108.583333333336</c:v>
                </c:pt>
                <c:pt idx="237">
                  <c:v>43111.548611111109</c:v>
                </c:pt>
                <c:pt idx="238">
                  <c:v>43116.65625</c:v>
                </c:pt>
                <c:pt idx="239">
                  <c:v>43116.673611111109</c:v>
                </c:pt>
                <c:pt idx="240">
                  <c:v>43116.694444444445</c:v>
                </c:pt>
                <c:pt idx="241">
                  <c:v>43117.385416666664</c:v>
                </c:pt>
                <c:pt idx="242">
                  <c:v>43117.427083333336</c:v>
                </c:pt>
                <c:pt idx="243">
                  <c:v>43117.46875</c:v>
                </c:pt>
                <c:pt idx="244">
                  <c:v>43117.510416666664</c:v>
                </c:pt>
                <c:pt idx="245">
                  <c:v>43117.552083333336</c:v>
                </c:pt>
                <c:pt idx="246">
                  <c:v>43117.59375</c:v>
                </c:pt>
                <c:pt idx="247">
                  <c:v>43117.635416666664</c:v>
                </c:pt>
                <c:pt idx="248">
                  <c:v>43117.677083333336</c:v>
                </c:pt>
                <c:pt idx="249">
                  <c:v>43118.350694444445</c:v>
                </c:pt>
                <c:pt idx="250">
                  <c:v>43118.392361111109</c:v>
                </c:pt>
                <c:pt idx="251">
                  <c:v>43118.434027777781</c:v>
                </c:pt>
                <c:pt idx="252">
                  <c:v>43118.475694444445</c:v>
                </c:pt>
                <c:pt idx="253">
                  <c:v>43118.475694444445</c:v>
                </c:pt>
                <c:pt idx="254">
                  <c:v>43118.517361111109</c:v>
                </c:pt>
                <c:pt idx="255">
                  <c:v>43118.559027777781</c:v>
                </c:pt>
                <c:pt idx="256">
                  <c:v>43118.631944444445</c:v>
                </c:pt>
                <c:pt idx="257">
                  <c:v>43118.631944444445</c:v>
                </c:pt>
                <c:pt idx="258">
                  <c:v>43119.465277777781</c:v>
                </c:pt>
                <c:pt idx="259">
                  <c:v>43119.465277777781</c:v>
                </c:pt>
                <c:pt idx="260">
                  <c:v>43122.616666666669</c:v>
                </c:pt>
                <c:pt idx="261">
                  <c:v>43122.616666666669</c:v>
                </c:pt>
                <c:pt idx="262">
                  <c:v>43125.600694444445</c:v>
                </c:pt>
                <c:pt idx="263">
                  <c:v>43130.604166666664</c:v>
                </c:pt>
                <c:pt idx="264">
                  <c:v>43132.603472222225</c:v>
                </c:pt>
                <c:pt idx="265">
                  <c:v>43137.604166666664</c:v>
                </c:pt>
                <c:pt idx="266">
                  <c:v>43139.59375</c:v>
                </c:pt>
                <c:pt idx="267">
                  <c:v>43144.488194444442</c:v>
                </c:pt>
                <c:pt idx="268">
                  <c:v>43146.46875</c:v>
                </c:pt>
                <c:pt idx="269">
                  <c:v>43151.493055555555</c:v>
                </c:pt>
                <c:pt idx="270">
                  <c:v>43158.447916666664</c:v>
                </c:pt>
                <c:pt idx="271">
                  <c:v>43160.444444444445</c:v>
                </c:pt>
                <c:pt idx="272">
                  <c:v>43165.465277777781</c:v>
                </c:pt>
                <c:pt idx="273">
                  <c:v>43167.45416666667</c:v>
                </c:pt>
                <c:pt idx="274">
                  <c:v>43172.449305555558</c:v>
                </c:pt>
                <c:pt idx="275">
                  <c:v>43174.451388888891</c:v>
                </c:pt>
                <c:pt idx="276">
                  <c:v>43179.465277777781</c:v>
                </c:pt>
                <c:pt idx="277">
                  <c:v>43181.399305555555</c:v>
                </c:pt>
                <c:pt idx="278">
                  <c:v>43186.40625</c:v>
                </c:pt>
                <c:pt idx="279">
                  <c:v>43188.402777777781</c:v>
                </c:pt>
                <c:pt idx="280">
                  <c:v>43193.399305555555</c:v>
                </c:pt>
                <c:pt idx="281">
                  <c:v>43195.395833333336</c:v>
                </c:pt>
                <c:pt idx="282">
                  <c:v>43200.409722222219</c:v>
                </c:pt>
                <c:pt idx="283">
                  <c:v>43202.427083333336</c:v>
                </c:pt>
                <c:pt idx="284">
                  <c:v>43207.412499999999</c:v>
                </c:pt>
                <c:pt idx="285">
                  <c:v>43209.393750000003</c:v>
                </c:pt>
                <c:pt idx="286">
                  <c:v>43264.476388888892</c:v>
                </c:pt>
                <c:pt idx="287">
                  <c:v>43266.439583333333</c:v>
                </c:pt>
                <c:pt idx="288">
                  <c:v>43269.478472222225</c:v>
                </c:pt>
                <c:pt idx="289">
                  <c:v>43271.43472222222</c:v>
                </c:pt>
              </c:numCache>
            </c:numRef>
          </c:xVal>
          <c:yVal>
            <c:numRef>
              <c:f>'R-42 Anions'!$M$3:$M$292</c:f>
              <c:numCache>
                <c:formatCode>0.00</c:formatCode>
                <c:ptCount val="290"/>
                <c:pt idx="0">
                  <c:v>40.342448024744826</c:v>
                </c:pt>
                <c:pt idx="1">
                  <c:v>47.837079636211413</c:v>
                </c:pt>
                <c:pt idx="2">
                  <c:v>39.643605653625478</c:v>
                </c:pt>
                <c:pt idx="3">
                  <c:v>47.919051075625454</c:v>
                </c:pt>
                <c:pt idx="4">
                  <c:v>49.731074808462346</c:v>
                </c:pt>
                <c:pt idx="5">
                  <c:v>53.067986647334074</c:v>
                </c:pt>
                <c:pt idx="6">
                  <c:v>48.398408589343077</c:v>
                </c:pt>
                <c:pt idx="7">
                  <c:v>52.547687912937569</c:v>
                </c:pt>
                <c:pt idx="8">
                  <c:v>52.703514449981967</c:v>
                </c:pt>
                <c:pt idx="9">
                  <c:v>47.884059624543845</c:v>
                </c:pt>
                <c:pt idx="10">
                  <c:v>47.017828734984747</c:v>
                </c:pt>
                <c:pt idx="11">
                  <c:v>47.851119095155362</c:v>
                </c:pt>
                <c:pt idx="12">
                  <c:v>51.279390234306106</c:v>
                </c:pt>
                <c:pt idx="13">
                  <c:v>47.56727902652208</c:v>
                </c:pt>
                <c:pt idx="14">
                  <c:v>48.009108371176083</c:v>
                </c:pt>
                <c:pt idx="15">
                  <c:v>47.771332072916763</c:v>
                </c:pt>
                <c:pt idx="16">
                  <c:v>11.708210342073171</c:v>
                </c:pt>
                <c:pt idx="17">
                  <c:v>15.549556486119354</c:v>
                </c:pt>
                <c:pt idx="18">
                  <c:v>41.691015169940073</c:v>
                </c:pt>
                <c:pt idx="19">
                  <c:v>20.330537772667867</c:v>
                </c:pt>
                <c:pt idx="20">
                  <c:v>24.385380773496124</c:v>
                </c:pt>
                <c:pt idx="21">
                  <c:v>26.085225298500792</c:v>
                </c:pt>
                <c:pt idx="22">
                  <c:v>29.561795298312219</c:v>
                </c:pt>
                <c:pt idx="23">
                  <c:v>30.902559725849031</c:v>
                </c:pt>
                <c:pt idx="24">
                  <c:v>30.338583088665729</c:v>
                </c:pt>
                <c:pt idx="25">
                  <c:v>38.001621848640056</c:v>
                </c:pt>
                <c:pt idx="26">
                  <c:v>40.392530978340773</c:v>
                </c:pt>
                <c:pt idx="27">
                  <c:v>40.65133108166215</c:v>
                </c:pt>
                <c:pt idx="28">
                  <c:v>43.69415610627135</c:v>
                </c:pt>
                <c:pt idx="29">
                  <c:v>42.942771012443437</c:v>
                </c:pt>
                <c:pt idx="30">
                  <c:v>47.664495539479965</c:v>
                </c:pt>
                <c:pt idx="31">
                  <c:v>46.496402317796814</c:v>
                </c:pt>
                <c:pt idx="32">
                  <c:v>45.811916451760609</c:v>
                </c:pt>
                <c:pt idx="33">
                  <c:v>48.656181098103239</c:v>
                </c:pt>
                <c:pt idx="34">
                  <c:v>43.29934860092397</c:v>
                </c:pt>
                <c:pt idx="35">
                  <c:v>46.123611404014504</c:v>
                </c:pt>
                <c:pt idx="36">
                  <c:v>49.603688985776756</c:v>
                </c:pt>
                <c:pt idx="37">
                  <c:v>50.228431233830136</c:v>
                </c:pt>
                <c:pt idx="38">
                  <c:v>46.327599751258305</c:v>
                </c:pt>
                <c:pt idx="39">
                  <c:v>49.547344215023074</c:v>
                </c:pt>
                <c:pt idx="40">
                  <c:v>50.790346163502626</c:v>
                </c:pt>
                <c:pt idx="41">
                  <c:v>50.474949774427387</c:v>
                </c:pt>
                <c:pt idx="42">
                  <c:v>41.543248964700993</c:v>
                </c:pt>
                <c:pt idx="43">
                  <c:v>56.136835964583071</c:v>
                </c:pt>
                <c:pt idx="44">
                  <c:v>48.077671870156784</c:v>
                </c:pt>
                <c:pt idx="45">
                  <c:v>51.483704704128634</c:v>
                </c:pt>
                <c:pt idx="46">
                  <c:v>46.725791497218239</c:v>
                </c:pt>
                <c:pt idx="47">
                  <c:v>39.148360439638161</c:v>
                </c:pt>
                <c:pt idx="48">
                  <c:v>50.144584297884862</c:v>
                </c:pt>
                <c:pt idx="49">
                  <c:v>43.234909613055173</c:v>
                </c:pt>
                <c:pt idx="50">
                  <c:v>47.022038162428387</c:v>
                </c:pt>
                <c:pt idx="51">
                  <c:v>44.272104467812582</c:v>
                </c:pt>
                <c:pt idx="52">
                  <c:v>43.165798833395741</c:v>
                </c:pt>
                <c:pt idx="53">
                  <c:v>46.819475457478234</c:v>
                </c:pt>
                <c:pt idx="54">
                  <c:v>42.729543626564478</c:v>
                </c:pt>
                <c:pt idx="55">
                  <c:v>49.664144757960727</c:v>
                </c:pt>
                <c:pt idx="56">
                  <c:v>49.909377643724575</c:v>
                </c:pt>
                <c:pt idx="57">
                  <c:v>50.248847215113628</c:v>
                </c:pt>
                <c:pt idx="58">
                  <c:v>51.151054252857044</c:v>
                </c:pt>
                <c:pt idx="59">
                  <c:v>47.461905377891298</c:v>
                </c:pt>
                <c:pt idx="60">
                  <c:v>47.622871830564691</c:v>
                </c:pt>
                <c:pt idx="61">
                  <c:v>48.205483496684458</c:v>
                </c:pt>
                <c:pt idx="62">
                  <c:v>48.097141716262691</c:v>
                </c:pt>
                <c:pt idx="63">
                  <c:v>47.653797820207522</c:v>
                </c:pt>
                <c:pt idx="64">
                  <c:v>47.32604037430923</c:v>
                </c:pt>
                <c:pt idx="65">
                  <c:v>48.137666213947</c:v>
                </c:pt>
                <c:pt idx="66">
                  <c:v>48.341912095354019</c:v>
                </c:pt>
                <c:pt idx="67">
                  <c:v>48.041373520399048</c:v>
                </c:pt>
                <c:pt idx="68">
                  <c:v>47.613389085062892</c:v>
                </c:pt>
                <c:pt idx="69">
                  <c:v>47.575618431455744</c:v>
                </c:pt>
                <c:pt idx="70">
                  <c:v>48.299084161065629</c:v>
                </c:pt>
                <c:pt idx="71">
                  <c:v>47.407822189847302</c:v>
                </c:pt>
                <c:pt idx="72">
                  <c:v>48.171098359160766</c:v>
                </c:pt>
                <c:pt idx="73">
                  <c:v>48.48788028858494</c:v>
                </c:pt>
                <c:pt idx="74">
                  <c:v>48.231166769393226</c:v>
                </c:pt>
                <c:pt idx="75">
                  <c:v>48.489088536088147</c:v>
                </c:pt>
                <c:pt idx="76">
                  <c:v>45.438189039064881</c:v>
                </c:pt>
                <c:pt idx="77">
                  <c:v>44.683894004809368</c:v>
                </c:pt>
                <c:pt idx="78">
                  <c:v>46.368598229387004</c:v>
                </c:pt>
                <c:pt idx="79">
                  <c:v>45.484679832248737</c:v>
                </c:pt>
                <c:pt idx="80">
                  <c:v>44.376436147074827</c:v>
                </c:pt>
                <c:pt idx="81">
                  <c:v>48.737242007330565</c:v>
                </c:pt>
                <c:pt idx="82">
                  <c:v>44.690727030050923</c:v>
                </c:pt>
                <c:pt idx="83">
                  <c:v>49.285358602752751</c:v>
                </c:pt>
                <c:pt idx="84">
                  <c:v>44.588043473306591</c:v>
                </c:pt>
                <c:pt idx="85">
                  <c:v>47.089809647487371</c:v>
                </c:pt>
                <c:pt idx="86">
                  <c:v>44.916649261382446</c:v>
                </c:pt>
                <c:pt idx="87">
                  <c:v>46.814017386072202</c:v>
                </c:pt>
                <c:pt idx="88">
                  <c:v>45.635667581727375</c:v>
                </c:pt>
                <c:pt idx="89">
                  <c:v>45.717966974796987</c:v>
                </c:pt>
                <c:pt idx="90">
                  <c:v>46.07245008243013</c:v>
                </c:pt>
                <c:pt idx="91">
                  <c:v>45.958243443540383</c:v>
                </c:pt>
                <c:pt idx="92">
                  <c:v>47.029302412044629</c:v>
                </c:pt>
                <c:pt idx="93">
                  <c:v>45.63729845878288</c:v>
                </c:pt>
                <c:pt idx="94">
                  <c:v>45.614257435970714</c:v>
                </c:pt>
                <c:pt idx="95">
                  <c:v>45.40996643398168</c:v>
                </c:pt>
                <c:pt idx="96">
                  <c:v>43.372812299537529</c:v>
                </c:pt>
                <c:pt idx="97">
                  <c:v>47.220399865446637</c:v>
                </c:pt>
                <c:pt idx="98">
                  <c:v>46.929205790326805</c:v>
                </c:pt>
                <c:pt idx="99">
                  <c:v>50.3428116760752</c:v>
                </c:pt>
                <c:pt idx="100">
                  <c:v>55.959154304363281</c:v>
                </c:pt>
                <c:pt idx="101">
                  <c:v>51.307309898719531</c:v>
                </c:pt>
                <c:pt idx="102">
                  <c:v>52.968961789231798</c:v>
                </c:pt>
                <c:pt idx="103">
                  <c:v>46.955025525322391</c:v>
                </c:pt>
                <c:pt idx="104">
                  <c:v>50.874637496119007</c:v>
                </c:pt>
                <c:pt idx="105">
                  <c:v>53.940398951579482</c:v>
                </c:pt>
                <c:pt idx="106">
                  <c:v>49.185038069635937</c:v>
                </c:pt>
                <c:pt idx="107">
                  <c:v>52.029858358365367</c:v>
                </c:pt>
                <c:pt idx="108">
                  <c:v>45.044274070387964</c:v>
                </c:pt>
                <c:pt idx="109">
                  <c:v>49.288578141584992</c:v>
                </c:pt>
                <c:pt idx="110">
                  <c:v>48.653137063325993</c:v>
                </c:pt>
                <c:pt idx="111">
                  <c:v>47.573060044996048</c:v>
                </c:pt>
                <c:pt idx="112">
                  <c:v>48.7215992648064</c:v>
                </c:pt>
                <c:pt idx="113">
                  <c:v>50.375567233837629</c:v>
                </c:pt>
                <c:pt idx="114">
                  <c:v>50.460118078390039</c:v>
                </c:pt>
                <c:pt idx="115">
                  <c:v>51.146780274001443</c:v>
                </c:pt>
                <c:pt idx="116">
                  <c:v>48.147221099069725</c:v>
                </c:pt>
                <c:pt idx="117">
                  <c:v>51.139138149249142</c:v>
                </c:pt>
                <c:pt idx="118">
                  <c:v>51.404522172718366</c:v>
                </c:pt>
                <c:pt idx="119">
                  <c:v>47.337748044813395</c:v>
                </c:pt>
                <c:pt idx="120">
                  <c:v>49.28883203875511</c:v>
                </c:pt>
                <c:pt idx="121">
                  <c:v>46.841350780644753</c:v>
                </c:pt>
                <c:pt idx="122">
                  <c:v>46.901873743663131</c:v>
                </c:pt>
                <c:pt idx="123">
                  <c:v>46.321638707845558</c:v>
                </c:pt>
                <c:pt idx="124">
                  <c:v>49.281944402756508</c:v>
                </c:pt>
                <c:pt idx="125">
                  <c:v>45.214634183967448</c:v>
                </c:pt>
                <c:pt idx="126">
                  <c:v>45.912691397760895</c:v>
                </c:pt>
                <c:pt idx="127">
                  <c:v>46.107503841031232</c:v>
                </c:pt>
                <c:pt idx="128">
                  <c:v>47.411659388902756</c:v>
                </c:pt>
                <c:pt idx="129">
                  <c:v>48.040674322068199</c:v>
                </c:pt>
                <c:pt idx="130">
                  <c:v>47.359906039285875</c:v>
                </c:pt>
                <c:pt idx="131">
                  <c:v>47.691684558608841</c:v>
                </c:pt>
                <c:pt idx="132">
                  <c:v>51.520458121724928</c:v>
                </c:pt>
                <c:pt idx="133">
                  <c:v>51.853672014200939</c:v>
                </c:pt>
                <c:pt idx="134">
                  <c:v>48.204560059675508</c:v>
                </c:pt>
                <c:pt idx="135">
                  <c:v>52.989862300820441</c:v>
                </c:pt>
                <c:pt idx="136">
                  <c:v>50.583726554034442</c:v>
                </c:pt>
                <c:pt idx="137">
                  <c:v>52.297201728796459</c:v>
                </c:pt>
                <c:pt idx="138">
                  <c:v>50.795928805672489</c:v>
                </c:pt>
                <c:pt idx="139">
                  <c:v>50.791737966191093</c:v>
                </c:pt>
                <c:pt idx="140">
                  <c:v>50.960109862928888</c:v>
                </c:pt>
                <c:pt idx="141">
                  <c:v>50.779046487097368</c:v>
                </c:pt>
                <c:pt idx="142">
                  <c:v>49.640937431038168</c:v>
                </c:pt>
                <c:pt idx="143">
                  <c:v>49.874670269551601</c:v>
                </c:pt>
                <c:pt idx="144">
                  <c:v>50.733614727073473</c:v>
                </c:pt>
                <c:pt idx="145">
                  <c:v>49.468561675425285</c:v>
                </c:pt>
                <c:pt idx="146">
                  <c:v>52.132149624415412</c:v>
                </c:pt>
                <c:pt idx="147">
                  <c:v>51.166436814727575</c:v>
                </c:pt>
                <c:pt idx="148">
                  <c:v>49.308712418370675</c:v>
                </c:pt>
                <c:pt idx="149">
                  <c:v>52.881573153295946</c:v>
                </c:pt>
                <c:pt idx="150">
                  <c:v>50.132890518979778</c:v>
                </c:pt>
                <c:pt idx="151">
                  <c:v>44.537549911787657</c:v>
                </c:pt>
                <c:pt idx="152">
                  <c:v>49.552999107992179</c:v>
                </c:pt>
                <c:pt idx="153">
                  <c:v>50.271820615724884</c:v>
                </c:pt>
                <c:pt idx="154">
                  <c:v>51.788412137096103</c:v>
                </c:pt>
                <c:pt idx="155">
                  <c:v>49.106932872441377</c:v>
                </c:pt>
                <c:pt idx="156">
                  <c:v>48.532070282361772</c:v>
                </c:pt>
                <c:pt idx="157">
                  <c:v>45.634830381266582</c:v>
                </c:pt>
                <c:pt idx="158">
                  <c:v>45.832779009947956</c:v>
                </c:pt>
                <c:pt idx="159">
                  <c:v>48.426140723259238</c:v>
                </c:pt>
                <c:pt idx="160">
                  <c:v>46.864094282429072</c:v>
                </c:pt>
                <c:pt idx="161">
                  <c:v>47.757608802357787</c:v>
                </c:pt>
                <c:pt idx="162">
                  <c:v>47.888538643138915</c:v>
                </c:pt>
                <c:pt idx="163">
                  <c:v>47.084911854455484</c:v>
                </c:pt>
                <c:pt idx="164">
                  <c:v>47.886877503185367</c:v>
                </c:pt>
                <c:pt idx="165">
                  <c:v>47.374069310087769</c:v>
                </c:pt>
                <c:pt idx="166">
                  <c:v>49.075906187037631</c:v>
                </c:pt>
                <c:pt idx="167">
                  <c:v>48.157361749503629</c:v>
                </c:pt>
                <c:pt idx="168">
                  <c:v>47.025300214765167</c:v>
                </c:pt>
                <c:pt idx="169">
                  <c:v>46.66264425671266</c:v>
                </c:pt>
                <c:pt idx="170">
                  <c:v>45.402874318030364</c:v>
                </c:pt>
                <c:pt idx="171">
                  <c:v>52.457455049996142</c:v>
                </c:pt>
                <c:pt idx="172">
                  <c:v>49.027805445935812</c:v>
                </c:pt>
                <c:pt idx="173">
                  <c:v>48.634888407059407</c:v>
                </c:pt>
                <c:pt idx="174">
                  <c:v>48.170946703199206</c:v>
                </c:pt>
                <c:pt idx="175">
                  <c:v>49.284848047633069</c:v>
                </c:pt>
                <c:pt idx="176">
                  <c:v>50.827387654718024</c:v>
                </c:pt>
                <c:pt idx="177">
                  <c:v>48.959170096967178</c:v>
                </c:pt>
                <c:pt idx="178">
                  <c:v>50.054680575713405</c:v>
                </c:pt>
                <c:pt idx="179">
                  <c:v>49.201147403394017</c:v>
                </c:pt>
                <c:pt idx="180">
                  <c:v>49.737307970960387</c:v>
                </c:pt>
                <c:pt idx="181">
                  <c:v>51.38131071543728</c:v>
                </c:pt>
                <c:pt idx="182">
                  <c:v>46.936829628973015</c:v>
                </c:pt>
                <c:pt idx="183">
                  <c:v>46.067904138206472</c:v>
                </c:pt>
                <c:pt idx="184">
                  <c:v>46.013254619148569</c:v>
                </c:pt>
                <c:pt idx="185">
                  <c:v>70.992986217501212</c:v>
                </c:pt>
                <c:pt idx="186">
                  <c:v>47.078605026717106</c:v>
                </c:pt>
                <c:pt idx="187">
                  <c:v>45.596242573351859</c:v>
                </c:pt>
                <c:pt idx="188">
                  <c:v>48.669657558412005</c:v>
                </c:pt>
                <c:pt idx="189">
                  <c:v>45.591377633079297</c:v>
                </c:pt>
                <c:pt idx="190">
                  <c:v>47.780512040963359</c:v>
                </c:pt>
                <c:pt idx="191">
                  <c:v>46.313820919461051</c:v>
                </c:pt>
                <c:pt idx="192">
                  <c:v>49.739619072431822</c:v>
                </c:pt>
                <c:pt idx="193">
                  <c:v>47.2963501631775</c:v>
                </c:pt>
                <c:pt idx="194">
                  <c:v>50.791499452325326</c:v>
                </c:pt>
                <c:pt idx="195">
                  <c:v>50.949230806399697</c:v>
                </c:pt>
                <c:pt idx="196">
                  <c:v>53.174014467937447</c:v>
                </c:pt>
                <c:pt idx="197">
                  <c:v>45.674129703280613</c:v>
                </c:pt>
                <c:pt idx="198">
                  <c:v>47.152616090135631</c:v>
                </c:pt>
                <c:pt idx="199">
                  <c:v>47.5371792241923</c:v>
                </c:pt>
                <c:pt idx="200">
                  <c:v>50.441393239484427</c:v>
                </c:pt>
                <c:pt idx="201">
                  <c:v>49.99834337423902</c:v>
                </c:pt>
                <c:pt idx="202">
                  <c:v>51.09924786800147</c:v>
                </c:pt>
                <c:pt idx="203">
                  <c:v>48.905221835941653</c:v>
                </c:pt>
                <c:pt idx="204">
                  <c:v>49.361291770496038</c:v>
                </c:pt>
                <c:pt idx="205">
                  <c:v>50.380008952879294</c:v>
                </c:pt>
                <c:pt idx="206">
                  <c:v>53.988008983657494</c:v>
                </c:pt>
                <c:pt idx="207">
                  <c:v>51.975964342515795</c:v>
                </c:pt>
                <c:pt idx="208">
                  <c:v>46.371623773286942</c:v>
                </c:pt>
                <c:pt idx="209">
                  <c:v>48.344378738253582</c:v>
                </c:pt>
                <c:pt idx="210">
                  <c:v>50.371446754146561</c:v>
                </c:pt>
                <c:pt idx="211">
                  <c:v>50.286946762428464</c:v>
                </c:pt>
                <c:pt idx="212">
                  <c:v>50.999708197730591</c:v>
                </c:pt>
                <c:pt idx="213">
                  <c:v>48.757130934109291</c:v>
                </c:pt>
                <c:pt idx="214">
                  <c:v>50.222309361866955</c:v>
                </c:pt>
                <c:pt idx="215">
                  <c:v>50.65658152678823</c:v>
                </c:pt>
                <c:pt idx="216">
                  <c:v>58.02120320263144</c:v>
                </c:pt>
                <c:pt idx="217">
                  <c:v>50.841400120146545</c:v>
                </c:pt>
                <c:pt idx="218">
                  <c:v>49.282171885854069</c:v>
                </c:pt>
                <c:pt idx="219">
                  <c:v>52.587813260713155</c:v>
                </c:pt>
                <c:pt idx="220">
                  <c:v>51.366582628038806</c:v>
                </c:pt>
                <c:pt idx="221">
                  <c:v>51.543618038368265</c:v>
                </c:pt>
                <c:pt idx="222">
                  <c:v>52.17730972079594</c:v>
                </c:pt>
                <c:pt idx="223">
                  <c:v>52.145142180287429</c:v>
                </c:pt>
                <c:pt idx="224">
                  <c:v>51.51581616869607</c:v>
                </c:pt>
                <c:pt idx="225">
                  <c:v>52.871245758896173</c:v>
                </c:pt>
                <c:pt idx="226">
                  <c:v>51.072998401629057</c:v>
                </c:pt>
                <c:pt idx="227">
                  <c:v>55.784656028596217</c:v>
                </c:pt>
                <c:pt idx="228">
                  <c:v>55.330769547492366</c:v>
                </c:pt>
                <c:pt idx="229">
                  <c:v>51.753292764456596</c:v>
                </c:pt>
                <c:pt idx="230">
                  <c:v>52.627796166929947</c:v>
                </c:pt>
                <c:pt idx="231">
                  <c:v>52.142280720423109</c:v>
                </c:pt>
                <c:pt idx="232">
                  <c:v>57.678089460803065</c:v>
                </c:pt>
                <c:pt idx="233">
                  <c:v>53.067418562647873</c:v>
                </c:pt>
                <c:pt idx="234">
                  <c:v>53.301678785313229</c:v>
                </c:pt>
                <c:pt idx="235">
                  <c:v>53.538074973881741</c:v>
                </c:pt>
                <c:pt idx="236">
                  <c:v>53.183781264411245</c:v>
                </c:pt>
                <c:pt idx="237">
                  <c:v>51.974410646489879</c:v>
                </c:pt>
                <c:pt idx="238">
                  <c:v>9.1481991755099568</c:v>
                </c:pt>
                <c:pt idx="239">
                  <c:v>14.27388570373539</c:v>
                </c:pt>
                <c:pt idx="240">
                  <c:v>15.987445671476074</c:v>
                </c:pt>
                <c:pt idx="241">
                  <c:v>36.552542115263805</c:v>
                </c:pt>
                <c:pt idx="242">
                  <c:v>37.348680255614084</c:v>
                </c:pt>
                <c:pt idx="243">
                  <c:v>37.43966080443596</c:v>
                </c:pt>
                <c:pt idx="244">
                  <c:v>38.144065722139054</c:v>
                </c:pt>
                <c:pt idx="245">
                  <c:v>39.407073033411507</c:v>
                </c:pt>
                <c:pt idx="246">
                  <c:v>39.17228040322167</c:v>
                </c:pt>
                <c:pt idx="247">
                  <c:v>38.913152075571851</c:v>
                </c:pt>
                <c:pt idx="248">
                  <c:v>38.948301334940851</c:v>
                </c:pt>
                <c:pt idx="249">
                  <c:v>43.042800965781808</c:v>
                </c:pt>
                <c:pt idx="250">
                  <c:v>42.570826091678015</c:v>
                </c:pt>
                <c:pt idx="251">
                  <c:v>41.175839754378757</c:v>
                </c:pt>
                <c:pt idx="252">
                  <c:v>41.995550934205085</c:v>
                </c:pt>
                <c:pt idx="253">
                  <c:v>41.314681236584704</c:v>
                </c:pt>
                <c:pt idx="254">
                  <c:v>42.497608335177411</c:v>
                </c:pt>
                <c:pt idx="255">
                  <c:v>41.491269340700462</c:v>
                </c:pt>
                <c:pt idx="256">
                  <c:v>42.587373388395434</c:v>
                </c:pt>
                <c:pt idx="257">
                  <c:v>41.60010894413719</c:v>
                </c:pt>
                <c:pt idx="258">
                  <c:v>42.875239322964028</c:v>
                </c:pt>
                <c:pt idx="259">
                  <c:v>41.22957184376137</c:v>
                </c:pt>
                <c:pt idx="260">
                  <c:v>42.523389178826676</c:v>
                </c:pt>
                <c:pt idx="261">
                  <c:v>40.133916312271083</c:v>
                </c:pt>
                <c:pt idx="262">
                  <c:v>40.402771606825311</c:v>
                </c:pt>
                <c:pt idx="263">
                  <c:v>49.09449747242963</c:v>
                </c:pt>
                <c:pt idx="264">
                  <c:v>49.115562839559566</c:v>
                </c:pt>
                <c:pt idx="265">
                  <c:v>53.645599860148366</c:v>
                </c:pt>
                <c:pt idx="266">
                  <c:v>48.544016624386686</c:v>
                </c:pt>
                <c:pt idx="267">
                  <c:v>51.591251601827111</c:v>
                </c:pt>
                <c:pt idx="268">
                  <c:v>52.792831376821674</c:v>
                </c:pt>
                <c:pt idx="269">
                  <c:v>52.338684964750129</c:v>
                </c:pt>
                <c:pt idx="270">
                  <c:v>52.409273861630872</c:v>
                </c:pt>
                <c:pt idx="271">
                  <c:v>52.080408365787477</c:v>
                </c:pt>
                <c:pt idx="272">
                  <c:v>53.80145505987683</c:v>
                </c:pt>
                <c:pt idx="273">
                  <c:v>53.466901607604321</c:v>
                </c:pt>
                <c:pt idx="274">
                  <c:v>53.239857456482575</c:v>
                </c:pt>
                <c:pt idx="275">
                  <c:v>51.077907208667177</c:v>
                </c:pt>
                <c:pt idx="276">
                  <c:v>52.535011087836352</c:v>
                </c:pt>
                <c:pt idx="277">
                  <c:v>51.98653645425685</c:v>
                </c:pt>
                <c:pt idx="278">
                  <c:v>51.895311062502415</c:v>
                </c:pt>
                <c:pt idx="279">
                  <c:v>53.092928878893282</c:v>
                </c:pt>
                <c:pt idx="280">
                  <c:v>52.200974475989682</c:v>
                </c:pt>
                <c:pt idx="281">
                  <c:v>52.60123506494633</c:v>
                </c:pt>
                <c:pt idx="282">
                  <c:v>55.005472232122244</c:v>
                </c:pt>
                <c:pt idx="283">
                  <c:v>53.576922606691468</c:v>
                </c:pt>
                <c:pt idx="284">
                  <c:v>53.10021983141759</c:v>
                </c:pt>
                <c:pt idx="285">
                  <c:v>51.000796604255811</c:v>
                </c:pt>
                <c:pt idx="286">
                  <c:v>56.314194892746457</c:v>
                </c:pt>
                <c:pt idx="287">
                  <c:v>55.847115359136041</c:v>
                </c:pt>
                <c:pt idx="288">
                  <c:v>57.532917365250313</c:v>
                </c:pt>
                <c:pt idx="289">
                  <c:v>58.953637331675772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6E-4C9E-A0BF-E0218E972FCC}"/>
            </c:ext>
          </c:extLst>
        </c:ser>
        <c:ser>
          <c:idx val="3"/>
          <c:order val="2"/>
          <c:tx>
            <c:v>NO2</c:v>
          </c:tx>
          <c:spPr>
            <a:ln w="19050" cap="rnd">
              <a:noFill/>
              <a:round/>
            </a:ln>
            <a:effectLst/>
          </c:spPr>
          <c:xVal>
            <c:numRef>
              <c:f>'R-42 Anions'!$H$3:$H$292</c:f>
              <c:numCache>
                <c:formatCode>m/d/yyyy\ h:mm</c:formatCode>
                <c:ptCount val="29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42971.959722222222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42980.25</c:v>
                </c:pt>
                <c:pt idx="82">
                  <c:v>42980.333333333336</c:v>
                </c:pt>
                <c:pt idx="83">
                  <c:v>42980.333333333336</c:v>
                </c:pt>
                <c:pt idx="84">
                  <c:v>42980.416666666664</c:v>
                </c:pt>
                <c:pt idx="85">
                  <c:v>42980.5</c:v>
                </c:pt>
                <c:pt idx="86">
                  <c:v>42980.583333333336</c:v>
                </c:pt>
                <c:pt idx="87">
                  <c:v>42980.666666666664</c:v>
                </c:pt>
                <c:pt idx="88">
                  <c:v>42980.75</c:v>
                </c:pt>
                <c:pt idx="89">
                  <c:v>42980.833333333336</c:v>
                </c:pt>
                <c:pt idx="90">
                  <c:v>42980.916666666664</c:v>
                </c:pt>
                <c:pt idx="91">
                  <c:v>42981</c:v>
                </c:pt>
                <c:pt idx="92">
                  <c:v>42981.083333333336</c:v>
                </c:pt>
                <c:pt idx="93">
                  <c:v>42981.166666666664</c:v>
                </c:pt>
                <c:pt idx="94">
                  <c:v>42981.25</c:v>
                </c:pt>
                <c:pt idx="95">
                  <c:v>42981.333333333336</c:v>
                </c:pt>
                <c:pt idx="96">
                  <c:v>42981.416666666664</c:v>
                </c:pt>
                <c:pt idx="97">
                  <c:v>42981.5</c:v>
                </c:pt>
                <c:pt idx="98">
                  <c:v>42981.583333333336</c:v>
                </c:pt>
                <c:pt idx="99">
                  <c:v>42982.5</c:v>
                </c:pt>
                <c:pt idx="100">
                  <c:v>42982.583333333336</c:v>
                </c:pt>
                <c:pt idx="101">
                  <c:v>42982.666666666664</c:v>
                </c:pt>
                <c:pt idx="102">
                  <c:v>42982.75</c:v>
                </c:pt>
                <c:pt idx="103">
                  <c:v>42982.833333333336</c:v>
                </c:pt>
                <c:pt idx="104">
                  <c:v>42982.916666666664</c:v>
                </c:pt>
                <c:pt idx="105">
                  <c:v>42983</c:v>
                </c:pt>
                <c:pt idx="106">
                  <c:v>42983.083333333336</c:v>
                </c:pt>
                <c:pt idx="107">
                  <c:v>42983.166666666664</c:v>
                </c:pt>
                <c:pt idx="108">
                  <c:v>42983.416666666664</c:v>
                </c:pt>
                <c:pt idx="109">
                  <c:v>42983.5</c:v>
                </c:pt>
                <c:pt idx="110">
                  <c:v>42983.583333333336</c:v>
                </c:pt>
                <c:pt idx="111">
                  <c:v>42983.666666666664</c:v>
                </c:pt>
                <c:pt idx="112">
                  <c:v>42983.75</c:v>
                </c:pt>
                <c:pt idx="113">
                  <c:v>42983.833333333336</c:v>
                </c:pt>
                <c:pt idx="114">
                  <c:v>42983.916666666664</c:v>
                </c:pt>
                <c:pt idx="115">
                  <c:v>42984</c:v>
                </c:pt>
                <c:pt idx="116">
                  <c:v>42984.083333333336</c:v>
                </c:pt>
                <c:pt idx="117">
                  <c:v>42984.166666666664</c:v>
                </c:pt>
                <c:pt idx="118">
                  <c:v>42984.25</c:v>
                </c:pt>
                <c:pt idx="119">
                  <c:v>42984.333333333336</c:v>
                </c:pt>
                <c:pt idx="120">
                  <c:v>42984.416666666664</c:v>
                </c:pt>
                <c:pt idx="121">
                  <c:v>42984.5</c:v>
                </c:pt>
                <c:pt idx="122">
                  <c:v>42984.583333333336</c:v>
                </c:pt>
                <c:pt idx="123">
                  <c:v>42984.666666666664</c:v>
                </c:pt>
                <c:pt idx="124">
                  <c:v>42984.75</c:v>
                </c:pt>
                <c:pt idx="125">
                  <c:v>42984.833333333336</c:v>
                </c:pt>
                <c:pt idx="126">
                  <c:v>42984.916666666664</c:v>
                </c:pt>
                <c:pt idx="127">
                  <c:v>42985</c:v>
                </c:pt>
                <c:pt idx="128">
                  <c:v>42985.083333333336</c:v>
                </c:pt>
                <c:pt idx="129">
                  <c:v>42985.166666666664</c:v>
                </c:pt>
                <c:pt idx="130">
                  <c:v>42985.25</c:v>
                </c:pt>
                <c:pt idx="131">
                  <c:v>42985.333333333336</c:v>
                </c:pt>
                <c:pt idx="132">
                  <c:v>42985.416666666664</c:v>
                </c:pt>
                <c:pt idx="133">
                  <c:v>42985.5</c:v>
                </c:pt>
                <c:pt idx="134">
                  <c:v>42985.583333333336</c:v>
                </c:pt>
                <c:pt idx="135">
                  <c:v>42985.666666666664</c:v>
                </c:pt>
                <c:pt idx="136">
                  <c:v>42985.75</c:v>
                </c:pt>
                <c:pt idx="137">
                  <c:v>42985.833333333336</c:v>
                </c:pt>
                <c:pt idx="138">
                  <c:v>42985.916666666664</c:v>
                </c:pt>
                <c:pt idx="139">
                  <c:v>42986</c:v>
                </c:pt>
                <c:pt idx="140">
                  <c:v>42986.083333333336</c:v>
                </c:pt>
                <c:pt idx="141">
                  <c:v>42986.166666666664</c:v>
                </c:pt>
                <c:pt idx="142">
                  <c:v>42986.25</c:v>
                </c:pt>
                <c:pt idx="143">
                  <c:v>42986.333333333336</c:v>
                </c:pt>
                <c:pt idx="144">
                  <c:v>42986.416666666664</c:v>
                </c:pt>
                <c:pt idx="145">
                  <c:v>42986.680555555555</c:v>
                </c:pt>
                <c:pt idx="146">
                  <c:v>42987.28125</c:v>
                </c:pt>
                <c:pt idx="147">
                  <c:v>42987.767361111109</c:v>
                </c:pt>
                <c:pt idx="148">
                  <c:v>42988.559027777781</c:v>
                </c:pt>
                <c:pt idx="149">
                  <c:v>42989.45208333333</c:v>
                </c:pt>
                <c:pt idx="150">
                  <c:v>42989.666666666664</c:v>
                </c:pt>
                <c:pt idx="151">
                  <c:v>42990.458333333336</c:v>
                </c:pt>
                <c:pt idx="152">
                  <c:v>42990.666666666664</c:v>
                </c:pt>
                <c:pt idx="153">
                  <c:v>42991.413194444445</c:v>
                </c:pt>
                <c:pt idx="154">
                  <c:v>42991.666666666664</c:v>
                </c:pt>
                <c:pt idx="155">
                  <c:v>42992.427083333336</c:v>
                </c:pt>
                <c:pt idx="156">
                  <c:v>42992.663194444445</c:v>
                </c:pt>
                <c:pt idx="157">
                  <c:v>42993.395833333336</c:v>
                </c:pt>
                <c:pt idx="158">
                  <c:v>42993.611111111109</c:v>
                </c:pt>
                <c:pt idx="159">
                  <c:v>42994.409722222219</c:v>
                </c:pt>
                <c:pt idx="160">
                  <c:v>42995.590277777781</c:v>
                </c:pt>
                <c:pt idx="161">
                  <c:v>42996.447916666664</c:v>
                </c:pt>
                <c:pt idx="162">
                  <c:v>42996.666666666664</c:v>
                </c:pt>
                <c:pt idx="163">
                  <c:v>42997</c:v>
                </c:pt>
                <c:pt idx="164">
                  <c:v>42997.333333333336</c:v>
                </c:pt>
                <c:pt idx="165">
                  <c:v>42997.666666666664</c:v>
                </c:pt>
                <c:pt idx="166">
                  <c:v>42998</c:v>
                </c:pt>
                <c:pt idx="167">
                  <c:v>42998.333333333336</c:v>
                </c:pt>
                <c:pt idx="168">
                  <c:v>42998.666666666664</c:v>
                </c:pt>
                <c:pt idx="169">
                  <c:v>42999</c:v>
                </c:pt>
                <c:pt idx="170">
                  <c:v>42999.333333333336</c:v>
                </c:pt>
                <c:pt idx="171">
                  <c:v>42999.666666666664</c:v>
                </c:pt>
                <c:pt idx="172">
                  <c:v>43000.375</c:v>
                </c:pt>
                <c:pt idx="173">
                  <c:v>43000.625</c:v>
                </c:pt>
                <c:pt idx="174">
                  <c:v>43000.666666666664</c:v>
                </c:pt>
                <c:pt idx="175">
                  <c:v>43003.375</c:v>
                </c:pt>
                <c:pt idx="176">
                  <c:v>43003.375</c:v>
                </c:pt>
                <c:pt idx="177">
                  <c:v>43004.666666666664</c:v>
                </c:pt>
                <c:pt idx="178">
                  <c:v>43004.666666666664</c:v>
                </c:pt>
                <c:pt idx="179">
                  <c:v>43005.375</c:v>
                </c:pt>
                <c:pt idx="180">
                  <c:v>43005.666666666664</c:v>
                </c:pt>
                <c:pt idx="181">
                  <c:v>43005.666666666664</c:v>
                </c:pt>
                <c:pt idx="182">
                  <c:v>43006.666666666664</c:v>
                </c:pt>
                <c:pt idx="183">
                  <c:v>43007.375</c:v>
                </c:pt>
                <c:pt idx="184">
                  <c:v>43007.604166666664</c:v>
                </c:pt>
                <c:pt idx="185">
                  <c:v>43010.375</c:v>
                </c:pt>
                <c:pt idx="186">
                  <c:v>43011.375</c:v>
                </c:pt>
                <c:pt idx="187">
                  <c:v>43011.666666666664</c:v>
                </c:pt>
                <c:pt idx="188">
                  <c:v>43011.666666666664</c:v>
                </c:pt>
                <c:pt idx="189">
                  <c:v>43012.375</c:v>
                </c:pt>
                <c:pt idx="190">
                  <c:v>43012.666666666664</c:v>
                </c:pt>
                <c:pt idx="191">
                  <c:v>43013.375</c:v>
                </c:pt>
                <c:pt idx="192">
                  <c:v>43018.40625</c:v>
                </c:pt>
                <c:pt idx="193">
                  <c:v>43018.666666666664</c:v>
                </c:pt>
                <c:pt idx="194">
                  <c:v>43019.375</c:v>
                </c:pt>
                <c:pt idx="195">
                  <c:v>43019.673611111109</c:v>
                </c:pt>
                <c:pt idx="196">
                  <c:v>43020.375</c:v>
                </c:pt>
                <c:pt idx="197">
                  <c:v>43020.666666666664</c:v>
                </c:pt>
                <c:pt idx="198">
                  <c:v>43021.614583333336</c:v>
                </c:pt>
                <c:pt idx="199">
                  <c:v>43024.482638888891</c:v>
                </c:pt>
                <c:pt idx="200">
                  <c:v>43025.395833333336</c:v>
                </c:pt>
                <c:pt idx="201">
                  <c:v>43026.413194444445</c:v>
                </c:pt>
                <c:pt idx="202">
                  <c:v>43027.430555555555</c:v>
                </c:pt>
                <c:pt idx="203">
                  <c:v>43028.40625</c:v>
                </c:pt>
                <c:pt idx="204">
                  <c:v>43031.416666666664</c:v>
                </c:pt>
                <c:pt idx="205">
                  <c:v>43032.427083333336</c:v>
                </c:pt>
                <c:pt idx="206">
                  <c:v>43033.444444444445</c:v>
                </c:pt>
                <c:pt idx="207">
                  <c:v>43034.445833333331</c:v>
                </c:pt>
                <c:pt idx="208">
                  <c:v>43035.430555555555</c:v>
                </c:pt>
                <c:pt idx="209">
                  <c:v>43038.438888888886</c:v>
                </c:pt>
                <c:pt idx="210">
                  <c:v>43039.427083333336</c:v>
                </c:pt>
                <c:pt idx="211">
                  <c:v>43040.423611111109</c:v>
                </c:pt>
                <c:pt idx="212">
                  <c:v>43041.444444444445</c:v>
                </c:pt>
                <c:pt idx="213">
                  <c:v>43042.430555555555</c:v>
                </c:pt>
                <c:pt idx="214">
                  <c:v>43045.402777777781</c:v>
                </c:pt>
                <c:pt idx="215">
                  <c:v>43046.409722222219</c:v>
                </c:pt>
                <c:pt idx="216">
                  <c:v>43047.447916666664</c:v>
                </c:pt>
                <c:pt idx="217">
                  <c:v>43048.371527777781</c:v>
                </c:pt>
                <c:pt idx="218">
                  <c:v>43052.416666666664</c:v>
                </c:pt>
                <c:pt idx="219">
                  <c:v>43053.423611111109</c:v>
                </c:pt>
                <c:pt idx="220">
                  <c:v>43054.440972222219</c:v>
                </c:pt>
                <c:pt idx="221">
                  <c:v>43055.402777777781</c:v>
                </c:pt>
                <c:pt idx="222">
                  <c:v>43056.444444444445</c:v>
                </c:pt>
                <c:pt idx="223">
                  <c:v>43059.486111111109</c:v>
                </c:pt>
                <c:pt idx="224">
                  <c:v>43060.447916666664</c:v>
                </c:pt>
                <c:pt idx="225">
                  <c:v>43061.413194444445</c:v>
                </c:pt>
                <c:pt idx="226">
                  <c:v>43066.5625</c:v>
                </c:pt>
                <c:pt idx="227">
                  <c:v>43067.440972222219</c:v>
                </c:pt>
                <c:pt idx="228">
                  <c:v>43069.444444444445</c:v>
                </c:pt>
                <c:pt idx="229">
                  <c:v>43073.59375</c:v>
                </c:pt>
                <c:pt idx="230">
                  <c:v>43077.590277777781</c:v>
                </c:pt>
                <c:pt idx="231">
                  <c:v>43080.569444444445</c:v>
                </c:pt>
                <c:pt idx="232">
                  <c:v>43083.583333333336</c:v>
                </c:pt>
                <c:pt idx="233">
                  <c:v>43087.611111111109</c:v>
                </c:pt>
                <c:pt idx="234">
                  <c:v>43090.576388888891</c:v>
                </c:pt>
                <c:pt idx="235">
                  <c:v>43105.5</c:v>
                </c:pt>
                <c:pt idx="236">
                  <c:v>43108.583333333336</c:v>
                </c:pt>
                <c:pt idx="237">
                  <c:v>43111.548611111109</c:v>
                </c:pt>
                <c:pt idx="238">
                  <c:v>43116.65625</c:v>
                </c:pt>
                <c:pt idx="239">
                  <c:v>43116.673611111109</c:v>
                </c:pt>
                <c:pt idx="240">
                  <c:v>43116.694444444445</c:v>
                </c:pt>
                <c:pt idx="241">
                  <c:v>43117.385416666664</c:v>
                </c:pt>
                <c:pt idx="242">
                  <c:v>43117.427083333336</c:v>
                </c:pt>
                <c:pt idx="243">
                  <c:v>43117.46875</c:v>
                </c:pt>
                <c:pt idx="244">
                  <c:v>43117.510416666664</c:v>
                </c:pt>
                <c:pt idx="245">
                  <c:v>43117.552083333336</c:v>
                </c:pt>
                <c:pt idx="246">
                  <c:v>43117.59375</c:v>
                </c:pt>
                <c:pt idx="247">
                  <c:v>43117.635416666664</c:v>
                </c:pt>
                <c:pt idx="248">
                  <c:v>43117.677083333336</c:v>
                </c:pt>
                <c:pt idx="249">
                  <c:v>43118.350694444445</c:v>
                </c:pt>
                <c:pt idx="250">
                  <c:v>43118.392361111109</c:v>
                </c:pt>
                <c:pt idx="251">
                  <c:v>43118.434027777781</c:v>
                </c:pt>
                <c:pt idx="252">
                  <c:v>43118.475694444445</c:v>
                </c:pt>
                <c:pt idx="253">
                  <c:v>43118.475694444445</c:v>
                </c:pt>
                <c:pt idx="254">
                  <c:v>43118.517361111109</c:v>
                </c:pt>
                <c:pt idx="255">
                  <c:v>43118.559027777781</c:v>
                </c:pt>
                <c:pt idx="256">
                  <c:v>43118.631944444445</c:v>
                </c:pt>
                <c:pt idx="257">
                  <c:v>43118.631944444445</c:v>
                </c:pt>
                <c:pt idx="258">
                  <c:v>43119.465277777781</c:v>
                </c:pt>
                <c:pt idx="259">
                  <c:v>43119.465277777781</c:v>
                </c:pt>
                <c:pt idx="260">
                  <c:v>43122.616666666669</c:v>
                </c:pt>
                <c:pt idx="261">
                  <c:v>43122.616666666669</c:v>
                </c:pt>
                <c:pt idx="262">
                  <c:v>43125.600694444445</c:v>
                </c:pt>
                <c:pt idx="263">
                  <c:v>43130.604166666664</c:v>
                </c:pt>
                <c:pt idx="264">
                  <c:v>43132.603472222225</c:v>
                </c:pt>
                <c:pt idx="265">
                  <c:v>43137.604166666664</c:v>
                </c:pt>
                <c:pt idx="266">
                  <c:v>43139.59375</c:v>
                </c:pt>
                <c:pt idx="267">
                  <c:v>43144.488194444442</c:v>
                </c:pt>
                <c:pt idx="268">
                  <c:v>43146.46875</c:v>
                </c:pt>
                <c:pt idx="269">
                  <c:v>43151.493055555555</c:v>
                </c:pt>
                <c:pt idx="270">
                  <c:v>43158.447916666664</c:v>
                </c:pt>
                <c:pt idx="271">
                  <c:v>43160.444444444445</c:v>
                </c:pt>
                <c:pt idx="272">
                  <c:v>43165.465277777781</c:v>
                </c:pt>
                <c:pt idx="273">
                  <c:v>43167.45416666667</c:v>
                </c:pt>
                <c:pt idx="274">
                  <c:v>43172.449305555558</c:v>
                </c:pt>
                <c:pt idx="275">
                  <c:v>43174.451388888891</c:v>
                </c:pt>
                <c:pt idx="276">
                  <c:v>43179.465277777781</c:v>
                </c:pt>
                <c:pt idx="277">
                  <c:v>43181.399305555555</c:v>
                </c:pt>
                <c:pt idx="278">
                  <c:v>43186.40625</c:v>
                </c:pt>
                <c:pt idx="279">
                  <c:v>43188.402777777781</c:v>
                </c:pt>
                <c:pt idx="280">
                  <c:v>43193.399305555555</c:v>
                </c:pt>
                <c:pt idx="281">
                  <c:v>43195.395833333336</c:v>
                </c:pt>
                <c:pt idx="282">
                  <c:v>43200.409722222219</c:v>
                </c:pt>
                <c:pt idx="283">
                  <c:v>43202.427083333336</c:v>
                </c:pt>
                <c:pt idx="284">
                  <c:v>43207.412499999999</c:v>
                </c:pt>
                <c:pt idx="285">
                  <c:v>43209.393750000003</c:v>
                </c:pt>
                <c:pt idx="286">
                  <c:v>43264.476388888892</c:v>
                </c:pt>
                <c:pt idx="287">
                  <c:v>43266.439583333333</c:v>
                </c:pt>
                <c:pt idx="288">
                  <c:v>43269.478472222225</c:v>
                </c:pt>
                <c:pt idx="289">
                  <c:v>43271.43472222222</c:v>
                </c:pt>
              </c:numCache>
            </c:numRef>
          </c:xVal>
          <c:yVal>
            <c:numRef>
              <c:f>'R-42 Anions'!$O$3:$O$292</c:f>
              <c:numCache>
                <c:formatCode>0.00</c:formatCode>
                <c:ptCount val="29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8.7160974815089372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6E-4C9E-A0BF-E0218E972FCC}"/>
            </c:ext>
          </c:extLst>
        </c:ser>
        <c:ser>
          <c:idx val="4"/>
          <c:order val="3"/>
          <c:tx>
            <c:v>NO3</c:v>
          </c:tx>
          <c:spPr>
            <a:ln w="19050" cap="rnd">
              <a:noFill/>
              <a:round/>
            </a:ln>
            <a:effectLst/>
          </c:spPr>
          <c:xVal>
            <c:numRef>
              <c:f>'R-42 Anions'!$H$3:$H$292</c:f>
              <c:numCache>
                <c:formatCode>m/d/yyyy\ h:mm</c:formatCode>
                <c:ptCount val="29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42971.959722222222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42980.25</c:v>
                </c:pt>
                <c:pt idx="82">
                  <c:v>42980.333333333336</c:v>
                </c:pt>
                <c:pt idx="83">
                  <c:v>42980.333333333336</c:v>
                </c:pt>
                <c:pt idx="84">
                  <c:v>42980.416666666664</c:v>
                </c:pt>
                <c:pt idx="85">
                  <c:v>42980.5</c:v>
                </c:pt>
                <c:pt idx="86">
                  <c:v>42980.583333333336</c:v>
                </c:pt>
                <c:pt idx="87">
                  <c:v>42980.666666666664</c:v>
                </c:pt>
                <c:pt idx="88">
                  <c:v>42980.75</c:v>
                </c:pt>
                <c:pt idx="89">
                  <c:v>42980.833333333336</c:v>
                </c:pt>
                <c:pt idx="90">
                  <c:v>42980.916666666664</c:v>
                </c:pt>
                <c:pt idx="91">
                  <c:v>42981</c:v>
                </c:pt>
                <c:pt idx="92">
                  <c:v>42981.083333333336</c:v>
                </c:pt>
                <c:pt idx="93">
                  <c:v>42981.166666666664</c:v>
                </c:pt>
                <c:pt idx="94">
                  <c:v>42981.25</c:v>
                </c:pt>
                <c:pt idx="95">
                  <c:v>42981.333333333336</c:v>
                </c:pt>
                <c:pt idx="96">
                  <c:v>42981.416666666664</c:v>
                </c:pt>
                <c:pt idx="97">
                  <c:v>42981.5</c:v>
                </c:pt>
                <c:pt idx="98">
                  <c:v>42981.583333333336</c:v>
                </c:pt>
                <c:pt idx="99">
                  <c:v>42982.5</c:v>
                </c:pt>
                <c:pt idx="100">
                  <c:v>42982.583333333336</c:v>
                </c:pt>
                <c:pt idx="101">
                  <c:v>42982.666666666664</c:v>
                </c:pt>
                <c:pt idx="102">
                  <c:v>42982.75</c:v>
                </c:pt>
                <c:pt idx="103">
                  <c:v>42982.833333333336</c:v>
                </c:pt>
                <c:pt idx="104">
                  <c:v>42982.916666666664</c:v>
                </c:pt>
                <c:pt idx="105">
                  <c:v>42983</c:v>
                </c:pt>
                <c:pt idx="106">
                  <c:v>42983.083333333336</c:v>
                </c:pt>
                <c:pt idx="107">
                  <c:v>42983.166666666664</c:v>
                </c:pt>
                <c:pt idx="108">
                  <c:v>42983.416666666664</c:v>
                </c:pt>
                <c:pt idx="109">
                  <c:v>42983.5</c:v>
                </c:pt>
                <c:pt idx="110">
                  <c:v>42983.583333333336</c:v>
                </c:pt>
                <c:pt idx="111">
                  <c:v>42983.666666666664</c:v>
                </c:pt>
                <c:pt idx="112">
                  <c:v>42983.75</c:v>
                </c:pt>
                <c:pt idx="113">
                  <c:v>42983.833333333336</c:v>
                </c:pt>
                <c:pt idx="114">
                  <c:v>42983.916666666664</c:v>
                </c:pt>
                <c:pt idx="115">
                  <c:v>42984</c:v>
                </c:pt>
                <c:pt idx="116">
                  <c:v>42984.083333333336</c:v>
                </c:pt>
                <c:pt idx="117">
                  <c:v>42984.166666666664</c:v>
                </c:pt>
                <c:pt idx="118">
                  <c:v>42984.25</c:v>
                </c:pt>
                <c:pt idx="119">
                  <c:v>42984.333333333336</c:v>
                </c:pt>
                <c:pt idx="120">
                  <c:v>42984.416666666664</c:v>
                </c:pt>
                <c:pt idx="121">
                  <c:v>42984.5</c:v>
                </c:pt>
                <c:pt idx="122">
                  <c:v>42984.583333333336</c:v>
                </c:pt>
                <c:pt idx="123">
                  <c:v>42984.666666666664</c:v>
                </c:pt>
                <c:pt idx="124">
                  <c:v>42984.75</c:v>
                </c:pt>
                <c:pt idx="125">
                  <c:v>42984.833333333336</c:v>
                </c:pt>
                <c:pt idx="126">
                  <c:v>42984.916666666664</c:v>
                </c:pt>
                <c:pt idx="127">
                  <c:v>42985</c:v>
                </c:pt>
                <c:pt idx="128">
                  <c:v>42985.083333333336</c:v>
                </c:pt>
                <c:pt idx="129">
                  <c:v>42985.166666666664</c:v>
                </c:pt>
                <c:pt idx="130">
                  <c:v>42985.25</c:v>
                </c:pt>
                <c:pt idx="131">
                  <c:v>42985.333333333336</c:v>
                </c:pt>
                <c:pt idx="132">
                  <c:v>42985.416666666664</c:v>
                </c:pt>
                <c:pt idx="133">
                  <c:v>42985.5</c:v>
                </c:pt>
                <c:pt idx="134">
                  <c:v>42985.583333333336</c:v>
                </c:pt>
                <c:pt idx="135">
                  <c:v>42985.666666666664</c:v>
                </c:pt>
                <c:pt idx="136">
                  <c:v>42985.75</c:v>
                </c:pt>
                <c:pt idx="137">
                  <c:v>42985.833333333336</c:v>
                </c:pt>
                <c:pt idx="138">
                  <c:v>42985.916666666664</c:v>
                </c:pt>
                <c:pt idx="139">
                  <c:v>42986</c:v>
                </c:pt>
                <c:pt idx="140">
                  <c:v>42986.083333333336</c:v>
                </c:pt>
                <c:pt idx="141">
                  <c:v>42986.166666666664</c:v>
                </c:pt>
                <c:pt idx="142">
                  <c:v>42986.25</c:v>
                </c:pt>
                <c:pt idx="143">
                  <c:v>42986.333333333336</c:v>
                </c:pt>
                <c:pt idx="144">
                  <c:v>42986.416666666664</c:v>
                </c:pt>
                <c:pt idx="145">
                  <c:v>42986.680555555555</c:v>
                </c:pt>
                <c:pt idx="146">
                  <c:v>42987.28125</c:v>
                </c:pt>
                <c:pt idx="147">
                  <c:v>42987.767361111109</c:v>
                </c:pt>
                <c:pt idx="148">
                  <c:v>42988.559027777781</c:v>
                </c:pt>
                <c:pt idx="149">
                  <c:v>42989.45208333333</c:v>
                </c:pt>
                <c:pt idx="150">
                  <c:v>42989.666666666664</c:v>
                </c:pt>
                <c:pt idx="151">
                  <c:v>42990.458333333336</c:v>
                </c:pt>
                <c:pt idx="152">
                  <c:v>42990.666666666664</c:v>
                </c:pt>
                <c:pt idx="153">
                  <c:v>42991.413194444445</c:v>
                </c:pt>
                <c:pt idx="154">
                  <c:v>42991.666666666664</c:v>
                </c:pt>
                <c:pt idx="155">
                  <c:v>42992.427083333336</c:v>
                </c:pt>
                <c:pt idx="156">
                  <c:v>42992.663194444445</c:v>
                </c:pt>
                <c:pt idx="157">
                  <c:v>42993.395833333336</c:v>
                </c:pt>
                <c:pt idx="158">
                  <c:v>42993.611111111109</c:v>
                </c:pt>
                <c:pt idx="159">
                  <c:v>42994.409722222219</c:v>
                </c:pt>
                <c:pt idx="160">
                  <c:v>42995.590277777781</c:v>
                </c:pt>
                <c:pt idx="161">
                  <c:v>42996.447916666664</c:v>
                </c:pt>
                <c:pt idx="162">
                  <c:v>42996.666666666664</c:v>
                </c:pt>
                <c:pt idx="163">
                  <c:v>42997</c:v>
                </c:pt>
                <c:pt idx="164">
                  <c:v>42997.333333333336</c:v>
                </c:pt>
                <c:pt idx="165">
                  <c:v>42997.666666666664</c:v>
                </c:pt>
                <c:pt idx="166">
                  <c:v>42998</c:v>
                </c:pt>
                <c:pt idx="167">
                  <c:v>42998.333333333336</c:v>
                </c:pt>
                <c:pt idx="168">
                  <c:v>42998.666666666664</c:v>
                </c:pt>
                <c:pt idx="169">
                  <c:v>42999</c:v>
                </c:pt>
                <c:pt idx="170">
                  <c:v>42999.333333333336</c:v>
                </c:pt>
                <c:pt idx="171">
                  <c:v>42999.666666666664</c:v>
                </c:pt>
                <c:pt idx="172">
                  <c:v>43000.375</c:v>
                </c:pt>
                <c:pt idx="173">
                  <c:v>43000.625</c:v>
                </c:pt>
                <c:pt idx="174">
                  <c:v>43000.666666666664</c:v>
                </c:pt>
                <c:pt idx="175">
                  <c:v>43003.375</c:v>
                </c:pt>
                <c:pt idx="176">
                  <c:v>43003.375</c:v>
                </c:pt>
                <c:pt idx="177">
                  <c:v>43004.666666666664</c:v>
                </c:pt>
                <c:pt idx="178">
                  <c:v>43004.666666666664</c:v>
                </c:pt>
                <c:pt idx="179">
                  <c:v>43005.375</c:v>
                </c:pt>
                <c:pt idx="180">
                  <c:v>43005.666666666664</c:v>
                </c:pt>
                <c:pt idx="181">
                  <c:v>43005.666666666664</c:v>
                </c:pt>
                <c:pt idx="182">
                  <c:v>43006.666666666664</c:v>
                </c:pt>
                <c:pt idx="183">
                  <c:v>43007.375</c:v>
                </c:pt>
                <c:pt idx="184">
                  <c:v>43007.604166666664</c:v>
                </c:pt>
                <c:pt idx="185">
                  <c:v>43010.375</c:v>
                </c:pt>
                <c:pt idx="186">
                  <c:v>43011.375</c:v>
                </c:pt>
                <c:pt idx="187">
                  <c:v>43011.666666666664</c:v>
                </c:pt>
                <c:pt idx="188">
                  <c:v>43011.666666666664</c:v>
                </c:pt>
                <c:pt idx="189">
                  <c:v>43012.375</c:v>
                </c:pt>
                <c:pt idx="190">
                  <c:v>43012.666666666664</c:v>
                </c:pt>
                <c:pt idx="191">
                  <c:v>43013.375</c:v>
                </c:pt>
                <c:pt idx="192">
                  <c:v>43018.40625</c:v>
                </c:pt>
                <c:pt idx="193">
                  <c:v>43018.666666666664</c:v>
                </c:pt>
                <c:pt idx="194">
                  <c:v>43019.375</c:v>
                </c:pt>
                <c:pt idx="195">
                  <c:v>43019.673611111109</c:v>
                </c:pt>
                <c:pt idx="196">
                  <c:v>43020.375</c:v>
                </c:pt>
                <c:pt idx="197">
                  <c:v>43020.666666666664</c:v>
                </c:pt>
                <c:pt idx="198">
                  <c:v>43021.614583333336</c:v>
                </c:pt>
                <c:pt idx="199">
                  <c:v>43024.482638888891</c:v>
                </c:pt>
                <c:pt idx="200">
                  <c:v>43025.395833333336</c:v>
                </c:pt>
                <c:pt idx="201">
                  <c:v>43026.413194444445</c:v>
                </c:pt>
                <c:pt idx="202">
                  <c:v>43027.430555555555</c:v>
                </c:pt>
                <c:pt idx="203">
                  <c:v>43028.40625</c:v>
                </c:pt>
                <c:pt idx="204">
                  <c:v>43031.416666666664</c:v>
                </c:pt>
                <c:pt idx="205">
                  <c:v>43032.427083333336</c:v>
                </c:pt>
                <c:pt idx="206">
                  <c:v>43033.444444444445</c:v>
                </c:pt>
                <c:pt idx="207">
                  <c:v>43034.445833333331</c:v>
                </c:pt>
                <c:pt idx="208">
                  <c:v>43035.430555555555</c:v>
                </c:pt>
                <c:pt idx="209">
                  <c:v>43038.438888888886</c:v>
                </c:pt>
                <c:pt idx="210">
                  <c:v>43039.427083333336</c:v>
                </c:pt>
                <c:pt idx="211">
                  <c:v>43040.423611111109</c:v>
                </c:pt>
                <c:pt idx="212">
                  <c:v>43041.444444444445</c:v>
                </c:pt>
                <c:pt idx="213">
                  <c:v>43042.430555555555</c:v>
                </c:pt>
                <c:pt idx="214">
                  <c:v>43045.402777777781</c:v>
                </c:pt>
                <c:pt idx="215">
                  <c:v>43046.409722222219</c:v>
                </c:pt>
                <c:pt idx="216">
                  <c:v>43047.447916666664</c:v>
                </c:pt>
                <c:pt idx="217">
                  <c:v>43048.371527777781</c:v>
                </c:pt>
                <c:pt idx="218">
                  <c:v>43052.416666666664</c:v>
                </c:pt>
                <c:pt idx="219">
                  <c:v>43053.423611111109</c:v>
                </c:pt>
                <c:pt idx="220">
                  <c:v>43054.440972222219</c:v>
                </c:pt>
                <c:pt idx="221">
                  <c:v>43055.402777777781</c:v>
                </c:pt>
                <c:pt idx="222">
                  <c:v>43056.444444444445</c:v>
                </c:pt>
                <c:pt idx="223">
                  <c:v>43059.486111111109</c:v>
                </c:pt>
                <c:pt idx="224">
                  <c:v>43060.447916666664</c:v>
                </c:pt>
                <c:pt idx="225">
                  <c:v>43061.413194444445</c:v>
                </c:pt>
                <c:pt idx="226">
                  <c:v>43066.5625</c:v>
                </c:pt>
                <c:pt idx="227">
                  <c:v>43067.440972222219</c:v>
                </c:pt>
                <c:pt idx="228">
                  <c:v>43069.444444444445</c:v>
                </c:pt>
                <c:pt idx="229">
                  <c:v>43073.59375</c:v>
                </c:pt>
                <c:pt idx="230">
                  <c:v>43077.590277777781</c:v>
                </c:pt>
                <c:pt idx="231">
                  <c:v>43080.569444444445</c:v>
                </c:pt>
                <c:pt idx="232">
                  <c:v>43083.583333333336</c:v>
                </c:pt>
                <c:pt idx="233">
                  <c:v>43087.611111111109</c:v>
                </c:pt>
                <c:pt idx="234">
                  <c:v>43090.576388888891</c:v>
                </c:pt>
                <c:pt idx="235">
                  <c:v>43105.5</c:v>
                </c:pt>
                <c:pt idx="236">
                  <c:v>43108.583333333336</c:v>
                </c:pt>
                <c:pt idx="237">
                  <c:v>43111.548611111109</c:v>
                </c:pt>
                <c:pt idx="238">
                  <c:v>43116.65625</c:v>
                </c:pt>
                <c:pt idx="239">
                  <c:v>43116.673611111109</c:v>
                </c:pt>
                <c:pt idx="240">
                  <c:v>43116.694444444445</c:v>
                </c:pt>
                <c:pt idx="241">
                  <c:v>43117.385416666664</c:v>
                </c:pt>
                <c:pt idx="242">
                  <c:v>43117.427083333336</c:v>
                </c:pt>
                <c:pt idx="243">
                  <c:v>43117.46875</c:v>
                </c:pt>
                <c:pt idx="244">
                  <c:v>43117.510416666664</c:v>
                </c:pt>
                <c:pt idx="245">
                  <c:v>43117.552083333336</c:v>
                </c:pt>
                <c:pt idx="246">
                  <c:v>43117.59375</c:v>
                </c:pt>
                <c:pt idx="247">
                  <c:v>43117.635416666664</c:v>
                </c:pt>
                <c:pt idx="248">
                  <c:v>43117.677083333336</c:v>
                </c:pt>
                <c:pt idx="249">
                  <c:v>43118.350694444445</c:v>
                </c:pt>
                <c:pt idx="250">
                  <c:v>43118.392361111109</c:v>
                </c:pt>
                <c:pt idx="251">
                  <c:v>43118.434027777781</c:v>
                </c:pt>
                <c:pt idx="252">
                  <c:v>43118.475694444445</c:v>
                </c:pt>
                <c:pt idx="253">
                  <c:v>43118.475694444445</c:v>
                </c:pt>
                <c:pt idx="254">
                  <c:v>43118.517361111109</c:v>
                </c:pt>
                <c:pt idx="255">
                  <c:v>43118.559027777781</c:v>
                </c:pt>
                <c:pt idx="256">
                  <c:v>43118.631944444445</c:v>
                </c:pt>
                <c:pt idx="257">
                  <c:v>43118.631944444445</c:v>
                </c:pt>
                <c:pt idx="258">
                  <c:v>43119.465277777781</c:v>
                </c:pt>
                <c:pt idx="259">
                  <c:v>43119.465277777781</c:v>
                </c:pt>
                <c:pt idx="260">
                  <c:v>43122.616666666669</c:v>
                </c:pt>
                <c:pt idx="261">
                  <c:v>43122.616666666669</c:v>
                </c:pt>
                <c:pt idx="262">
                  <c:v>43125.600694444445</c:v>
                </c:pt>
                <c:pt idx="263">
                  <c:v>43130.604166666664</c:v>
                </c:pt>
                <c:pt idx="264">
                  <c:v>43132.603472222225</c:v>
                </c:pt>
                <c:pt idx="265">
                  <c:v>43137.604166666664</c:v>
                </c:pt>
                <c:pt idx="266">
                  <c:v>43139.59375</c:v>
                </c:pt>
                <c:pt idx="267">
                  <c:v>43144.488194444442</c:v>
                </c:pt>
                <c:pt idx="268">
                  <c:v>43146.46875</c:v>
                </c:pt>
                <c:pt idx="269">
                  <c:v>43151.493055555555</c:v>
                </c:pt>
                <c:pt idx="270">
                  <c:v>43158.447916666664</c:v>
                </c:pt>
                <c:pt idx="271">
                  <c:v>43160.444444444445</c:v>
                </c:pt>
                <c:pt idx="272">
                  <c:v>43165.465277777781</c:v>
                </c:pt>
                <c:pt idx="273">
                  <c:v>43167.45416666667</c:v>
                </c:pt>
                <c:pt idx="274">
                  <c:v>43172.449305555558</c:v>
                </c:pt>
                <c:pt idx="275">
                  <c:v>43174.451388888891</c:v>
                </c:pt>
                <c:pt idx="276">
                  <c:v>43179.465277777781</c:v>
                </c:pt>
                <c:pt idx="277">
                  <c:v>43181.399305555555</c:v>
                </c:pt>
                <c:pt idx="278">
                  <c:v>43186.40625</c:v>
                </c:pt>
                <c:pt idx="279">
                  <c:v>43188.402777777781</c:v>
                </c:pt>
                <c:pt idx="280">
                  <c:v>43193.399305555555</c:v>
                </c:pt>
                <c:pt idx="281">
                  <c:v>43195.395833333336</c:v>
                </c:pt>
                <c:pt idx="282">
                  <c:v>43200.409722222219</c:v>
                </c:pt>
                <c:pt idx="283">
                  <c:v>43202.427083333336</c:v>
                </c:pt>
                <c:pt idx="284">
                  <c:v>43207.412499999999</c:v>
                </c:pt>
                <c:pt idx="285">
                  <c:v>43209.393750000003</c:v>
                </c:pt>
                <c:pt idx="286">
                  <c:v>43264.476388888892</c:v>
                </c:pt>
                <c:pt idx="287">
                  <c:v>43266.439583333333</c:v>
                </c:pt>
                <c:pt idx="288">
                  <c:v>43269.478472222225</c:v>
                </c:pt>
                <c:pt idx="289">
                  <c:v>43271.43472222222</c:v>
                </c:pt>
              </c:numCache>
            </c:numRef>
          </c:xVal>
          <c:yVal>
            <c:numRef>
              <c:f>'R-42 Anions'!$P$3:$P$292</c:f>
              <c:numCache>
                <c:formatCode>0.0000</c:formatCode>
                <c:ptCount val="290"/>
                <c:pt idx="0">
                  <c:v>0</c:v>
                </c:pt>
                <c:pt idx="1">
                  <c:v>22.035368190789256</c:v>
                </c:pt>
                <c:pt idx="2">
                  <c:v>3027.168011924764</c:v>
                </c:pt>
                <c:pt idx="3">
                  <c:v>14.663720891530357</c:v>
                </c:pt>
                <c:pt idx="4">
                  <c:v>21.46453041449556</c:v>
                </c:pt>
                <c:pt idx="5">
                  <c:v>18.215999713947898</c:v>
                </c:pt>
                <c:pt idx="6">
                  <c:v>17.653413132881795</c:v>
                </c:pt>
                <c:pt idx="7">
                  <c:v>14.415571962910525</c:v>
                </c:pt>
                <c:pt idx="8">
                  <c:v>18.977882221826963</c:v>
                </c:pt>
                <c:pt idx="9">
                  <c:v>21.946787755036418</c:v>
                </c:pt>
                <c:pt idx="10">
                  <c:v>19.269352146297567</c:v>
                </c:pt>
                <c:pt idx="11">
                  <c:v>17.784420798994404</c:v>
                </c:pt>
                <c:pt idx="12">
                  <c:v>15.60587171306344</c:v>
                </c:pt>
                <c:pt idx="13">
                  <c:v>15.593740912991887</c:v>
                </c:pt>
                <c:pt idx="14">
                  <c:v>17.006523110841712</c:v>
                </c:pt>
                <c:pt idx="15">
                  <c:v>17.540225803690738</c:v>
                </c:pt>
                <c:pt idx="16">
                  <c:v>0.66382321129544009</c:v>
                </c:pt>
                <c:pt idx="17">
                  <c:v>4.4713434743187008</c:v>
                </c:pt>
                <c:pt idx="18">
                  <c:v>10.882374820209861</c:v>
                </c:pt>
                <c:pt idx="19">
                  <c:v>4.5676659730316649</c:v>
                </c:pt>
                <c:pt idx="20">
                  <c:v>7.4543886656845748</c:v>
                </c:pt>
                <c:pt idx="21">
                  <c:v>6.671587986645644</c:v>
                </c:pt>
                <c:pt idx="22">
                  <c:v>10.630329608070932</c:v>
                </c:pt>
                <c:pt idx="23">
                  <c:v>11.911429722713152</c:v>
                </c:pt>
                <c:pt idx="24">
                  <c:v>12.624525633662365</c:v>
                </c:pt>
                <c:pt idx="25">
                  <c:v>15.178679038161121</c:v>
                </c:pt>
                <c:pt idx="26">
                  <c:v>18.491066839351088</c:v>
                </c:pt>
                <c:pt idx="27">
                  <c:v>20.077809091050895</c:v>
                </c:pt>
                <c:pt idx="28">
                  <c:v>16.435351967732586</c:v>
                </c:pt>
                <c:pt idx="29">
                  <c:v>18.021352367288436</c:v>
                </c:pt>
                <c:pt idx="30">
                  <c:v>19.435606425605574</c:v>
                </c:pt>
                <c:pt idx="31">
                  <c:v>17.833854915350994</c:v>
                </c:pt>
                <c:pt idx="32">
                  <c:v>20.689281666922021</c:v>
                </c:pt>
                <c:pt idx="33">
                  <c:v>21.840819764851407</c:v>
                </c:pt>
                <c:pt idx="34">
                  <c:v>15.612696606997192</c:v>
                </c:pt>
                <c:pt idx="35">
                  <c:v>24.331338530728964</c:v>
                </c:pt>
                <c:pt idx="36">
                  <c:v>22.40888263542309</c:v>
                </c:pt>
                <c:pt idx="37">
                  <c:v>20.534692548991504</c:v>
                </c:pt>
                <c:pt idx="38">
                  <c:v>22.156617895609028</c:v>
                </c:pt>
                <c:pt idx="39">
                  <c:v>23.082602662105444</c:v>
                </c:pt>
                <c:pt idx="40">
                  <c:v>18.890953532126716</c:v>
                </c:pt>
                <c:pt idx="41">
                  <c:v>21.049606066154787</c:v>
                </c:pt>
                <c:pt idx="42">
                  <c:v>22.492928616642082</c:v>
                </c:pt>
                <c:pt idx="43">
                  <c:v>24.056182133110966</c:v>
                </c:pt>
                <c:pt idx="44">
                  <c:v>23.089055547043948</c:v>
                </c:pt>
                <c:pt idx="45">
                  <c:v>23.557773836450981</c:v>
                </c:pt>
                <c:pt idx="46">
                  <c:v>21.511229218634544</c:v>
                </c:pt>
                <c:pt idx="47">
                  <c:v>18.296900568913038</c:v>
                </c:pt>
                <c:pt idx="48">
                  <c:v>22.39192842963061</c:v>
                </c:pt>
                <c:pt idx="49">
                  <c:v>17.621927554042657</c:v>
                </c:pt>
                <c:pt idx="50">
                  <c:v>20.739329054610806</c:v>
                </c:pt>
                <c:pt idx="51">
                  <c:v>19.188531613896572</c:v>
                </c:pt>
                <c:pt idx="52">
                  <c:v>18.571073879927535</c:v>
                </c:pt>
                <c:pt idx="53">
                  <c:v>21.142785772942201</c:v>
                </c:pt>
                <c:pt idx="54">
                  <c:v>19.241259342643207</c:v>
                </c:pt>
                <c:pt idx="55">
                  <c:v>23.008332183736215</c:v>
                </c:pt>
                <c:pt idx="56">
                  <c:v>23.690664584780411</c:v>
                </c:pt>
                <c:pt idx="57">
                  <c:v>22.817960021433969</c:v>
                </c:pt>
                <c:pt idx="58">
                  <c:v>23.201454751134953</c:v>
                </c:pt>
                <c:pt idx="59">
                  <c:v>22.927652950062523</c:v>
                </c:pt>
                <c:pt idx="60">
                  <c:v>23.011655247804129</c:v>
                </c:pt>
                <c:pt idx="61">
                  <c:v>23.353595256327235</c:v>
                </c:pt>
                <c:pt idx="62">
                  <c:v>23.185000555272968</c:v>
                </c:pt>
                <c:pt idx="63">
                  <c:v>23.371982945921104</c:v>
                </c:pt>
                <c:pt idx="64">
                  <c:v>23.263745268944174</c:v>
                </c:pt>
                <c:pt idx="65">
                  <c:v>23.666926946766011</c:v>
                </c:pt>
                <c:pt idx="66">
                  <c:v>23.696973069902576</c:v>
                </c:pt>
                <c:pt idx="67">
                  <c:v>23.782537351434001</c:v>
                </c:pt>
                <c:pt idx="68">
                  <c:v>22.598104132260914</c:v>
                </c:pt>
                <c:pt idx="69">
                  <c:v>22.897357443180162</c:v>
                </c:pt>
                <c:pt idx="70">
                  <c:v>21.546931198966828</c:v>
                </c:pt>
                <c:pt idx="71">
                  <c:v>21.673753043927686</c:v>
                </c:pt>
                <c:pt idx="72">
                  <c:v>22.013225268643872</c:v>
                </c:pt>
                <c:pt idx="73">
                  <c:v>22.013893667852884</c:v>
                </c:pt>
                <c:pt idx="74">
                  <c:v>22.109900099693782</c:v>
                </c:pt>
                <c:pt idx="75">
                  <c:v>22.524810289682435</c:v>
                </c:pt>
                <c:pt idx="76">
                  <c:v>21.260907894470506</c:v>
                </c:pt>
                <c:pt idx="77">
                  <c:v>20.407964216237389</c:v>
                </c:pt>
                <c:pt idx="78">
                  <c:v>20.714965220702211</c:v>
                </c:pt>
                <c:pt idx="79">
                  <c:v>20.578839645429046</c:v>
                </c:pt>
                <c:pt idx="80">
                  <c:v>20.697716194007199</c:v>
                </c:pt>
                <c:pt idx="81">
                  <c:v>22.054739672408445</c:v>
                </c:pt>
                <c:pt idx="82">
                  <c:v>20.810871300595771</c:v>
                </c:pt>
                <c:pt idx="83">
                  <c:v>23.129067111797383</c:v>
                </c:pt>
                <c:pt idx="84">
                  <c:v>21.103233809987056</c:v>
                </c:pt>
                <c:pt idx="85">
                  <c:v>21.1090707948151</c:v>
                </c:pt>
                <c:pt idx="86">
                  <c:v>20.591216999376787</c:v>
                </c:pt>
                <c:pt idx="87">
                  <c:v>21.335294465945896</c:v>
                </c:pt>
                <c:pt idx="88">
                  <c:v>20.895423340206612</c:v>
                </c:pt>
                <c:pt idx="89">
                  <c:v>21.382867733614784</c:v>
                </c:pt>
                <c:pt idx="90">
                  <c:v>21.248078036099546</c:v>
                </c:pt>
                <c:pt idx="91">
                  <c:v>21.491128150954371</c:v>
                </c:pt>
                <c:pt idx="92">
                  <c:v>21.770101961313706</c:v>
                </c:pt>
                <c:pt idx="93">
                  <c:v>20.951393948351395</c:v>
                </c:pt>
                <c:pt idx="94">
                  <c:v>20.957467082486779</c:v>
                </c:pt>
                <c:pt idx="95">
                  <c:v>20.544271621873911</c:v>
                </c:pt>
                <c:pt idx="96">
                  <c:v>19.629779056146912</c:v>
                </c:pt>
                <c:pt idx="97">
                  <c:v>21.452919377162225</c:v>
                </c:pt>
                <c:pt idx="98">
                  <c:v>21.913569800625417</c:v>
                </c:pt>
                <c:pt idx="99">
                  <c:v>23.757437862400774</c:v>
                </c:pt>
                <c:pt idx="100">
                  <c:v>25.152363074461675</c:v>
                </c:pt>
                <c:pt idx="101">
                  <c:v>23.420586756896846</c:v>
                </c:pt>
                <c:pt idx="102">
                  <c:v>23.447952456743792</c:v>
                </c:pt>
                <c:pt idx="103">
                  <c:v>21.051564525677669</c:v>
                </c:pt>
                <c:pt idx="104">
                  <c:v>23.124266790205343</c:v>
                </c:pt>
                <c:pt idx="105">
                  <c:v>22.833058328208722</c:v>
                </c:pt>
                <c:pt idx="106">
                  <c:v>22.464077107008428</c:v>
                </c:pt>
                <c:pt idx="107">
                  <c:v>22.393085929862089</c:v>
                </c:pt>
                <c:pt idx="108">
                  <c:v>20.459615453535346</c:v>
                </c:pt>
                <c:pt idx="109">
                  <c:v>21.063253476494577</c:v>
                </c:pt>
                <c:pt idx="110">
                  <c:v>20.552388033885848</c:v>
                </c:pt>
                <c:pt idx="111">
                  <c:v>20.200191211941728</c:v>
                </c:pt>
                <c:pt idx="112">
                  <c:v>20.443490985940514</c:v>
                </c:pt>
                <c:pt idx="113">
                  <c:v>20.446100721098816</c:v>
                </c:pt>
                <c:pt idx="114">
                  <c:v>20.445220493021363</c:v>
                </c:pt>
                <c:pt idx="115">
                  <c:v>20.208401819241363</c:v>
                </c:pt>
                <c:pt idx="116">
                  <c:v>20.140046237804899</c:v>
                </c:pt>
                <c:pt idx="117">
                  <c:v>21.261468641963145</c:v>
                </c:pt>
                <c:pt idx="118">
                  <c:v>20.494512355092439</c:v>
                </c:pt>
                <c:pt idx="119">
                  <c:v>19.824791231974352</c:v>
                </c:pt>
                <c:pt idx="120">
                  <c:v>21.168757504627337</c:v>
                </c:pt>
                <c:pt idx="121">
                  <c:v>21.330252503968822</c:v>
                </c:pt>
                <c:pt idx="122">
                  <c:v>21.129053938785844</c:v>
                </c:pt>
                <c:pt idx="123">
                  <c:v>21.051723581000026</c:v>
                </c:pt>
                <c:pt idx="124">
                  <c:v>20.962753640560226</c:v>
                </c:pt>
                <c:pt idx="125">
                  <c:v>20.666286088095497</c:v>
                </c:pt>
                <c:pt idx="126">
                  <c:v>21.148974219289641</c:v>
                </c:pt>
                <c:pt idx="127">
                  <c:v>20.862541448961395</c:v>
                </c:pt>
                <c:pt idx="128">
                  <c:v>21.313463086414792</c:v>
                </c:pt>
                <c:pt idx="129">
                  <c:v>21.409321016370818</c:v>
                </c:pt>
                <c:pt idx="130">
                  <c:v>21.033951985477465</c:v>
                </c:pt>
                <c:pt idx="131">
                  <c:v>21.235691704323397</c:v>
                </c:pt>
                <c:pt idx="132">
                  <c:v>24.735402712108254</c:v>
                </c:pt>
                <c:pt idx="133">
                  <c:v>21.513661466807402</c:v>
                </c:pt>
                <c:pt idx="134">
                  <c:v>22.143101721858407</c:v>
                </c:pt>
                <c:pt idx="135">
                  <c:v>27.701720459547808</c:v>
                </c:pt>
                <c:pt idx="136">
                  <c:v>21.28465438251974</c:v>
                </c:pt>
                <c:pt idx="137">
                  <c:v>30.287938345348465</c:v>
                </c:pt>
                <c:pt idx="138">
                  <c:v>25.843797664206679</c:v>
                </c:pt>
                <c:pt idx="139">
                  <c:v>29.682088343977661</c:v>
                </c:pt>
                <c:pt idx="140">
                  <c:v>20.359222210112378</c:v>
                </c:pt>
                <c:pt idx="141">
                  <c:v>22.133210687953195</c:v>
                </c:pt>
                <c:pt idx="142">
                  <c:v>37.279676812999597</c:v>
                </c:pt>
                <c:pt idx="143">
                  <c:v>22.849800676706383</c:v>
                </c:pt>
                <c:pt idx="144">
                  <c:v>25.283507358710892</c:v>
                </c:pt>
                <c:pt idx="145">
                  <c:v>23.49982471886274</c:v>
                </c:pt>
                <c:pt idx="146">
                  <c:v>26.331524783267298</c:v>
                </c:pt>
                <c:pt idx="147">
                  <c:v>28.880698493739885</c:v>
                </c:pt>
                <c:pt idx="148">
                  <c:v>31.63529118879427</c:v>
                </c:pt>
                <c:pt idx="149">
                  <c:v>26.716186854645603</c:v>
                </c:pt>
                <c:pt idx="150">
                  <c:v>30.63236881421361</c:v>
                </c:pt>
                <c:pt idx="151">
                  <c:v>23.825786231756823</c:v>
                </c:pt>
                <c:pt idx="152">
                  <c:v>27.439262722731126</c:v>
                </c:pt>
                <c:pt idx="153">
                  <c:v>21.245886616735433</c:v>
                </c:pt>
                <c:pt idx="154">
                  <c:v>20.330372480702582</c:v>
                </c:pt>
                <c:pt idx="155">
                  <c:v>24.397637861995563</c:v>
                </c:pt>
                <c:pt idx="156">
                  <c:v>24.206058236349385</c:v>
                </c:pt>
                <c:pt idx="157">
                  <c:v>21.348900723432543</c:v>
                </c:pt>
                <c:pt idx="158">
                  <c:v>27.473374780018794</c:v>
                </c:pt>
                <c:pt idx="159">
                  <c:v>25.379595295519973</c:v>
                </c:pt>
                <c:pt idx="160">
                  <c:v>24.129945234463783</c:v>
                </c:pt>
                <c:pt idx="161">
                  <c:v>22.293140667019607</c:v>
                </c:pt>
                <c:pt idx="162">
                  <c:v>22.487726214727228</c:v>
                </c:pt>
                <c:pt idx="163">
                  <c:v>22.809693521771575</c:v>
                </c:pt>
                <c:pt idx="164">
                  <c:v>21.663751217768233</c:v>
                </c:pt>
                <c:pt idx="165">
                  <c:v>23.428845189139867</c:v>
                </c:pt>
                <c:pt idx="166">
                  <c:v>23.24107582965809</c:v>
                </c:pt>
                <c:pt idx="167">
                  <c:v>22.338960961988477</c:v>
                </c:pt>
                <c:pt idx="168">
                  <c:v>24.155630125306132</c:v>
                </c:pt>
                <c:pt idx="169">
                  <c:v>21.973406830499151</c:v>
                </c:pt>
                <c:pt idx="170">
                  <c:v>22.172448140980137</c:v>
                </c:pt>
                <c:pt idx="171">
                  <c:v>24.970174628607449</c:v>
                </c:pt>
                <c:pt idx="172">
                  <c:v>22.259514772204398</c:v>
                </c:pt>
                <c:pt idx="173">
                  <c:v>22.785140306666509</c:v>
                </c:pt>
                <c:pt idx="174">
                  <c:v>23.702700902014339</c:v>
                </c:pt>
                <c:pt idx="175">
                  <c:v>21.716462182614222</c:v>
                </c:pt>
                <c:pt idx="176">
                  <c:v>23.27532410406754</c:v>
                </c:pt>
                <c:pt idx="177">
                  <c:v>28.671594833668969</c:v>
                </c:pt>
                <c:pt idx="178">
                  <c:v>23.284280656546731</c:v>
                </c:pt>
                <c:pt idx="179">
                  <c:v>21.834210259840855</c:v>
                </c:pt>
                <c:pt idx="180">
                  <c:v>23.858661295569938</c:v>
                </c:pt>
                <c:pt idx="181">
                  <c:v>21.103767760964868</c:v>
                </c:pt>
                <c:pt idx="182">
                  <c:v>22.092932800630155</c:v>
                </c:pt>
                <c:pt idx="183">
                  <c:v>20.911311989995497</c:v>
                </c:pt>
                <c:pt idx="184">
                  <c:v>22.177751154253038</c:v>
                </c:pt>
                <c:pt idx="185">
                  <c:v>24.416270144226978</c:v>
                </c:pt>
                <c:pt idx="186">
                  <c:v>18.931532856081446</c:v>
                </c:pt>
                <c:pt idx="187">
                  <c:v>20.033272341544361</c:v>
                </c:pt>
                <c:pt idx="188">
                  <c:v>18.914671403244441</c:v>
                </c:pt>
                <c:pt idx="189">
                  <c:v>16.19402198542851</c:v>
                </c:pt>
                <c:pt idx="190">
                  <c:v>18.430675167311367</c:v>
                </c:pt>
                <c:pt idx="191">
                  <c:v>7.3905560545342492</c:v>
                </c:pt>
                <c:pt idx="192">
                  <c:v>8.977909009892489</c:v>
                </c:pt>
                <c:pt idx="193">
                  <c:v>19.245982849112924</c:v>
                </c:pt>
                <c:pt idx="194">
                  <c:v>12.836067374467504</c:v>
                </c:pt>
                <c:pt idx="195">
                  <c:v>17.331286438304684</c:v>
                </c:pt>
                <c:pt idx="196">
                  <c:v>16.89911991760151</c:v>
                </c:pt>
                <c:pt idx="197">
                  <c:v>6.8067439833819288</c:v>
                </c:pt>
                <c:pt idx="198">
                  <c:v>1.7109280261125792</c:v>
                </c:pt>
                <c:pt idx="199">
                  <c:v>0.71048614588037573</c:v>
                </c:pt>
                <c:pt idx="200">
                  <c:v>1.0353927307424637</c:v>
                </c:pt>
                <c:pt idx="201">
                  <c:v>1.0398709375638449</c:v>
                </c:pt>
                <c:pt idx="202">
                  <c:v>1.6095852497811425</c:v>
                </c:pt>
                <c:pt idx="203">
                  <c:v>1.9876503814518243</c:v>
                </c:pt>
                <c:pt idx="204">
                  <c:v>1.4973661322999687</c:v>
                </c:pt>
                <c:pt idx="205">
                  <c:v>1.8274809423783678</c:v>
                </c:pt>
                <c:pt idx="206">
                  <c:v>2.3056446597290181</c:v>
                </c:pt>
                <c:pt idx="207">
                  <c:v>1.7904401188406061</c:v>
                </c:pt>
                <c:pt idx="208">
                  <c:v>1.4540912315754939</c:v>
                </c:pt>
                <c:pt idx="209">
                  <c:v>1.3031262812565148</c:v>
                </c:pt>
                <c:pt idx="210">
                  <c:v>2.6197929274624898</c:v>
                </c:pt>
                <c:pt idx="211">
                  <c:v>2.3206931972951006</c:v>
                </c:pt>
                <c:pt idx="212">
                  <c:v>1.8669262205201664</c:v>
                </c:pt>
                <c:pt idx="213">
                  <c:v>2.240060517257636</c:v>
                </c:pt>
                <c:pt idx="214">
                  <c:v>1.6665931182872895</c:v>
                </c:pt>
                <c:pt idx="215">
                  <c:v>1.5959593193061083</c:v>
                </c:pt>
                <c:pt idx="216">
                  <c:v>3.5763521637794038</c:v>
                </c:pt>
                <c:pt idx="217">
                  <c:v>1.6270400304186605</c:v>
                </c:pt>
                <c:pt idx="218">
                  <c:v>1.5261088829141589</c:v>
                </c:pt>
                <c:pt idx="219">
                  <c:v>0.77113514631369284</c:v>
                </c:pt>
                <c:pt idx="220">
                  <c:v>1.5784533183767002</c:v>
                </c:pt>
                <c:pt idx="221">
                  <c:v>2.5865244887715622</c:v>
                </c:pt>
                <c:pt idx="222">
                  <c:v>1.4695904556793393</c:v>
                </c:pt>
                <c:pt idx="223">
                  <c:v>1.2945</c:v>
                </c:pt>
                <c:pt idx="224">
                  <c:v>1.341704361512166</c:v>
                </c:pt>
                <c:pt idx="225">
                  <c:v>1.3806933744878225</c:v>
                </c:pt>
                <c:pt idx="226">
                  <c:v>1.1034013726260872</c:v>
                </c:pt>
                <c:pt idx="227">
                  <c:v>2.3157204557260092</c:v>
                </c:pt>
                <c:pt idx="228">
                  <c:v>1.6881901328719162</c:v>
                </c:pt>
                <c:pt idx="229">
                  <c:v>2.7027447704341823</c:v>
                </c:pt>
                <c:pt idx="230">
                  <c:v>4.2330716108389872</c:v>
                </c:pt>
                <c:pt idx="231">
                  <c:v>3.782453398676171</c:v>
                </c:pt>
                <c:pt idx="232">
                  <c:v>6.3616122622643818</c:v>
                </c:pt>
                <c:pt idx="233">
                  <c:v>4.6821696654269616</c:v>
                </c:pt>
                <c:pt idx="234">
                  <c:v>4.9770505404139502</c:v>
                </c:pt>
                <c:pt idx="235">
                  <c:v>4.6557013819801192</c:v>
                </c:pt>
                <c:pt idx="236">
                  <c:v>3.0806296796604493</c:v>
                </c:pt>
                <c:pt idx="237">
                  <c:v>2.5275331666556289</c:v>
                </c:pt>
                <c:pt idx="238">
                  <c:v>1.6702306068526762</c:v>
                </c:pt>
                <c:pt idx="239">
                  <c:v>1.5554769988954109</c:v>
                </c:pt>
                <c:pt idx="240">
                  <c:v>1.3362844443501798</c:v>
                </c:pt>
                <c:pt idx="241">
                  <c:v>3.9231180508320329</c:v>
                </c:pt>
                <c:pt idx="242">
                  <c:v>3.0148327035644851</c:v>
                </c:pt>
                <c:pt idx="243">
                  <c:v>3.5644403863379037</c:v>
                </c:pt>
                <c:pt idx="244">
                  <c:v>3.3750724621668704</c:v>
                </c:pt>
                <c:pt idx="245">
                  <c:v>3.3889693451155867</c:v>
                </c:pt>
                <c:pt idx="246">
                  <c:v>3.1605539403128979</c:v>
                </c:pt>
                <c:pt idx="247">
                  <c:v>3.1313462208078358</c:v>
                </c:pt>
                <c:pt idx="248">
                  <c:v>4.0164419212373943</c:v>
                </c:pt>
                <c:pt idx="249">
                  <c:v>6.7598927984689228</c:v>
                </c:pt>
                <c:pt idx="250">
                  <c:v>6.5419417817237342</c:v>
                </c:pt>
                <c:pt idx="251">
                  <c:v>6.5662398170372676</c:v>
                </c:pt>
                <c:pt idx="252">
                  <c:v>7.4220461383762188</c:v>
                </c:pt>
                <c:pt idx="253">
                  <c:v>6.6554432538808879</c:v>
                </c:pt>
                <c:pt idx="254">
                  <c:v>7.1651800115483262</c:v>
                </c:pt>
                <c:pt idx="255">
                  <c:v>7.137408504422595</c:v>
                </c:pt>
                <c:pt idx="256">
                  <c:v>6.9008813744648823</c:v>
                </c:pt>
                <c:pt idx="257">
                  <c:v>6.8789167573522114</c:v>
                </c:pt>
                <c:pt idx="258">
                  <c:v>4.0669170799213505</c:v>
                </c:pt>
                <c:pt idx="259">
                  <c:v>3.299500996157978</c:v>
                </c:pt>
                <c:pt idx="260">
                  <c:v>0.45771526764544657</c:v>
                </c:pt>
                <c:pt idx="261">
                  <c:v>0.22598589172751149</c:v>
                </c:pt>
                <c:pt idx="262">
                  <c:v>0.39983482005103932</c:v>
                </c:pt>
                <c:pt idx="263">
                  <c:v>0.47978972616554261</c:v>
                </c:pt>
                <c:pt idx="264">
                  <c:v>0.62610164737832097</c:v>
                </c:pt>
                <c:pt idx="265">
                  <c:v>0.7053425024590676</c:v>
                </c:pt>
                <c:pt idx="266">
                  <c:v>0.78624582212371452</c:v>
                </c:pt>
                <c:pt idx="267">
                  <c:v>0.9163404357279914</c:v>
                </c:pt>
                <c:pt idx="268">
                  <c:v>0.63989223361453407</c:v>
                </c:pt>
                <c:pt idx="269">
                  <c:v>0.7618033298047</c:v>
                </c:pt>
                <c:pt idx="270">
                  <c:v>0.64131054283437683</c:v>
                </c:pt>
                <c:pt idx="271">
                  <c:v>0.76447545706651132</c:v>
                </c:pt>
                <c:pt idx="272">
                  <c:v>0.62951973057216781</c:v>
                </c:pt>
                <c:pt idx="273">
                  <c:v>0.74215122463474836</c:v>
                </c:pt>
                <c:pt idx="274">
                  <c:v>0.62122337729532795</c:v>
                </c:pt>
                <c:pt idx="275">
                  <c:v>0.91057188488809837</c:v>
                </c:pt>
                <c:pt idx="276">
                  <c:v>0.69001460533499426</c:v>
                </c:pt>
                <c:pt idx="277">
                  <c:v>0.69040313044512525</c:v>
                </c:pt>
                <c:pt idx="278">
                  <c:v>0.3580902173608469</c:v>
                </c:pt>
                <c:pt idx="279">
                  <c:v>0.36408884405149999</c:v>
                </c:pt>
                <c:pt idx="280">
                  <c:v>0.53101045333546537</c:v>
                </c:pt>
                <c:pt idx="281">
                  <c:v>0.39084539252648209</c:v>
                </c:pt>
                <c:pt idx="282">
                  <c:v>0.43053441620024779</c:v>
                </c:pt>
                <c:pt idx="283">
                  <c:v>0.51778968406453796</c:v>
                </c:pt>
                <c:pt idx="284">
                  <c:v>0.4897576114785851</c:v>
                </c:pt>
                <c:pt idx="285">
                  <c:v>0.2229673521116915</c:v>
                </c:pt>
                <c:pt idx="286">
                  <c:v>0.12514255741000735</c:v>
                </c:pt>
                <c:pt idx="287">
                  <c:v>0.15380967510495003</c:v>
                </c:pt>
                <c:pt idx="288">
                  <c:v>0.13015924501827758</c:v>
                </c:pt>
                <c:pt idx="28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6E-4C9E-A0BF-E0218E972FCC}"/>
            </c:ext>
          </c:extLst>
        </c:ser>
        <c:ser>
          <c:idx val="0"/>
          <c:order val="4"/>
          <c:tx>
            <c:v>SO4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'R-42 Anions'!$H$3:$H$292</c:f>
              <c:numCache>
                <c:formatCode>m/d/yyyy\ h:mm</c:formatCode>
                <c:ptCount val="290"/>
                <c:pt idx="0">
                  <c:v>42971.427083333336</c:v>
                </c:pt>
                <c:pt idx="1">
                  <c:v>42971.464583333334</c:v>
                </c:pt>
                <c:pt idx="2">
                  <c:v>42971.486805555556</c:v>
                </c:pt>
                <c:pt idx="3">
                  <c:v>42971.567361111112</c:v>
                </c:pt>
                <c:pt idx="4">
                  <c:v>42971.618055555555</c:v>
                </c:pt>
                <c:pt idx="5">
                  <c:v>42971.663194444445</c:v>
                </c:pt>
                <c:pt idx="6">
                  <c:v>42971.702777777777</c:v>
                </c:pt>
                <c:pt idx="7">
                  <c:v>42971.741666666669</c:v>
                </c:pt>
                <c:pt idx="8">
                  <c:v>42971.78125</c:v>
                </c:pt>
                <c:pt idx="9">
                  <c:v>42971.840277777781</c:v>
                </c:pt>
                <c:pt idx="10">
                  <c:v>42971.890277777777</c:v>
                </c:pt>
                <c:pt idx="11">
                  <c:v>42971.911111111112</c:v>
                </c:pt>
                <c:pt idx="12">
                  <c:v>42971.959722222222</c:v>
                </c:pt>
                <c:pt idx="13">
                  <c:v>42971.991666666669</c:v>
                </c:pt>
                <c:pt idx="14">
                  <c:v>42972.033333333333</c:v>
                </c:pt>
                <c:pt idx="15">
                  <c:v>42972.075694444444</c:v>
                </c:pt>
                <c:pt idx="16">
                  <c:v>42972.092361111114</c:v>
                </c:pt>
                <c:pt idx="17">
                  <c:v>42975.666666666664</c:v>
                </c:pt>
                <c:pt idx="18">
                  <c:v>42975.708333333336</c:v>
                </c:pt>
                <c:pt idx="19">
                  <c:v>42975.75</c:v>
                </c:pt>
                <c:pt idx="20">
                  <c:v>42975.791666666664</c:v>
                </c:pt>
                <c:pt idx="21">
                  <c:v>42975.833333333336</c:v>
                </c:pt>
                <c:pt idx="22">
                  <c:v>42976.458333333336</c:v>
                </c:pt>
                <c:pt idx="23">
                  <c:v>42976.5</c:v>
                </c:pt>
                <c:pt idx="24">
                  <c:v>42976.541666666664</c:v>
                </c:pt>
                <c:pt idx="25">
                  <c:v>42976.583333333336</c:v>
                </c:pt>
                <c:pt idx="26">
                  <c:v>42976.625</c:v>
                </c:pt>
                <c:pt idx="27">
                  <c:v>42976.666666666664</c:v>
                </c:pt>
                <c:pt idx="28">
                  <c:v>42976.708333333336</c:v>
                </c:pt>
                <c:pt idx="29">
                  <c:v>42976.75</c:v>
                </c:pt>
                <c:pt idx="30">
                  <c:v>42976.791666666664</c:v>
                </c:pt>
                <c:pt idx="31">
                  <c:v>42976.833333333336</c:v>
                </c:pt>
                <c:pt idx="32">
                  <c:v>42976.875</c:v>
                </c:pt>
                <c:pt idx="33">
                  <c:v>42976.916666666664</c:v>
                </c:pt>
                <c:pt idx="34">
                  <c:v>42976.958333333336</c:v>
                </c:pt>
                <c:pt idx="35">
                  <c:v>42977</c:v>
                </c:pt>
                <c:pt idx="36">
                  <c:v>42977.041666666664</c:v>
                </c:pt>
                <c:pt idx="37">
                  <c:v>42977.083333333336</c:v>
                </c:pt>
                <c:pt idx="38">
                  <c:v>42977.125</c:v>
                </c:pt>
                <c:pt idx="39">
                  <c:v>42977.166666666664</c:v>
                </c:pt>
                <c:pt idx="40">
                  <c:v>42977.208333333336</c:v>
                </c:pt>
                <c:pt idx="41">
                  <c:v>42977.25</c:v>
                </c:pt>
                <c:pt idx="42">
                  <c:v>42977.291666666664</c:v>
                </c:pt>
                <c:pt idx="43">
                  <c:v>42977.333333333336</c:v>
                </c:pt>
                <c:pt idx="44">
                  <c:v>42977.375</c:v>
                </c:pt>
                <c:pt idx="45">
                  <c:v>42977.416666666664</c:v>
                </c:pt>
                <c:pt idx="46">
                  <c:v>42977.458333333336</c:v>
                </c:pt>
                <c:pt idx="47">
                  <c:v>42977.5</c:v>
                </c:pt>
                <c:pt idx="48">
                  <c:v>42977.583333333336</c:v>
                </c:pt>
                <c:pt idx="49">
                  <c:v>42977.666666666664</c:v>
                </c:pt>
                <c:pt idx="50">
                  <c:v>42977.75</c:v>
                </c:pt>
                <c:pt idx="51">
                  <c:v>42977.833333333336</c:v>
                </c:pt>
                <c:pt idx="52">
                  <c:v>42977.916666666664</c:v>
                </c:pt>
                <c:pt idx="53">
                  <c:v>42978</c:v>
                </c:pt>
                <c:pt idx="54">
                  <c:v>42978.083333333336</c:v>
                </c:pt>
                <c:pt idx="55">
                  <c:v>42978.166666666664</c:v>
                </c:pt>
                <c:pt idx="56">
                  <c:v>42978.25</c:v>
                </c:pt>
                <c:pt idx="57">
                  <c:v>42978.333333333336</c:v>
                </c:pt>
                <c:pt idx="58">
                  <c:v>42978.416666666664</c:v>
                </c:pt>
                <c:pt idx="59">
                  <c:v>42978.5</c:v>
                </c:pt>
                <c:pt idx="60">
                  <c:v>42978.583333333336</c:v>
                </c:pt>
                <c:pt idx="61">
                  <c:v>42978.666666666664</c:v>
                </c:pt>
                <c:pt idx="62">
                  <c:v>42978.75</c:v>
                </c:pt>
                <c:pt idx="63">
                  <c:v>42978.833333333336</c:v>
                </c:pt>
                <c:pt idx="64">
                  <c:v>42978.916666666664</c:v>
                </c:pt>
                <c:pt idx="65">
                  <c:v>42979</c:v>
                </c:pt>
                <c:pt idx="66">
                  <c:v>42979.083333333336</c:v>
                </c:pt>
                <c:pt idx="67">
                  <c:v>42979.166666666664</c:v>
                </c:pt>
                <c:pt idx="68">
                  <c:v>42979.25</c:v>
                </c:pt>
                <c:pt idx="69">
                  <c:v>42979.333333333336</c:v>
                </c:pt>
                <c:pt idx="70">
                  <c:v>42979.416666666664</c:v>
                </c:pt>
                <c:pt idx="71">
                  <c:v>42979.5</c:v>
                </c:pt>
                <c:pt idx="72">
                  <c:v>42979.583333333336</c:v>
                </c:pt>
                <c:pt idx="73">
                  <c:v>42979.666666666664</c:v>
                </c:pt>
                <c:pt idx="74">
                  <c:v>42979.75</c:v>
                </c:pt>
                <c:pt idx="75">
                  <c:v>42979.833333333336</c:v>
                </c:pt>
                <c:pt idx="76">
                  <c:v>42979.916666666664</c:v>
                </c:pt>
                <c:pt idx="77">
                  <c:v>42980</c:v>
                </c:pt>
                <c:pt idx="78">
                  <c:v>42980.083333333336</c:v>
                </c:pt>
                <c:pt idx="79">
                  <c:v>42980.166666666664</c:v>
                </c:pt>
                <c:pt idx="80">
                  <c:v>42980.25</c:v>
                </c:pt>
                <c:pt idx="81">
                  <c:v>42980.25</c:v>
                </c:pt>
                <c:pt idx="82">
                  <c:v>42980.333333333336</c:v>
                </c:pt>
                <c:pt idx="83">
                  <c:v>42980.333333333336</c:v>
                </c:pt>
                <c:pt idx="84">
                  <c:v>42980.416666666664</c:v>
                </c:pt>
                <c:pt idx="85">
                  <c:v>42980.5</c:v>
                </c:pt>
                <c:pt idx="86">
                  <c:v>42980.583333333336</c:v>
                </c:pt>
                <c:pt idx="87">
                  <c:v>42980.666666666664</c:v>
                </c:pt>
                <c:pt idx="88">
                  <c:v>42980.75</c:v>
                </c:pt>
                <c:pt idx="89">
                  <c:v>42980.833333333336</c:v>
                </c:pt>
                <c:pt idx="90">
                  <c:v>42980.916666666664</c:v>
                </c:pt>
                <c:pt idx="91">
                  <c:v>42981</c:v>
                </c:pt>
                <c:pt idx="92">
                  <c:v>42981.083333333336</c:v>
                </c:pt>
                <c:pt idx="93">
                  <c:v>42981.166666666664</c:v>
                </c:pt>
                <c:pt idx="94">
                  <c:v>42981.25</c:v>
                </c:pt>
                <c:pt idx="95">
                  <c:v>42981.333333333336</c:v>
                </c:pt>
                <c:pt idx="96">
                  <c:v>42981.416666666664</c:v>
                </c:pt>
                <c:pt idx="97">
                  <c:v>42981.5</c:v>
                </c:pt>
                <c:pt idx="98">
                  <c:v>42981.583333333336</c:v>
                </c:pt>
                <c:pt idx="99">
                  <c:v>42982.5</c:v>
                </c:pt>
                <c:pt idx="100">
                  <c:v>42982.583333333336</c:v>
                </c:pt>
                <c:pt idx="101">
                  <c:v>42982.666666666664</c:v>
                </c:pt>
                <c:pt idx="102">
                  <c:v>42982.75</c:v>
                </c:pt>
                <c:pt idx="103">
                  <c:v>42982.833333333336</c:v>
                </c:pt>
                <c:pt idx="104">
                  <c:v>42982.916666666664</c:v>
                </c:pt>
                <c:pt idx="105">
                  <c:v>42983</c:v>
                </c:pt>
                <c:pt idx="106">
                  <c:v>42983.083333333336</c:v>
                </c:pt>
                <c:pt idx="107">
                  <c:v>42983.166666666664</c:v>
                </c:pt>
                <c:pt idx="108">
                  <c:v>42983.416666666664</c:v>
                </c:pt>
                <c:pt idx="109">
                  <c:v>42983.5</c:v>
                </c:pt>
                <c:pt idx="110">
                  <c:v>42983.583333333336</c:v>
                </c:pt>
                <c:pt idx="111">
                  <c:v>42983.666666666664</c:v>
                </c:pt>
                <c:pt idx="112">
                  <c:v>42983.75</c:v>
                </c:pt>
                <c:pt idx="113">
                  <c:v>42983.833333333336</c:v>
                </c:pt>
                <c:pt idx="114">
                  <c:v>42983.916666666664</c:v>
                </c:pt>
                <c:pt idx="115">
                  <c:v>42984</c:v>
                </c:pt>
                <c:pt idx="116">
                  <c:v>42984.083333333336</c:v>
                </c:pt>
                <c:pt idx="117">
                  <c:v>42984.166666666664</c:v>
                </c:pt>
                <c:pt idx="118">
                  <c:v>42984.25</c:v>
                </c:pt>
                <c:pt idx="119">
                  <c:v>42984.333333333336</c:v>
                </c:pt>
                <c:pt idx="120">
                  <c:v>42984.416666666664</c:v>
                </c:pt>
                <c:pt idx="121">
                  <c:v>42984.5</c:v>
                </c:pt>
                <c:pt idx="122">
                  <c:v>42984.583333333336</c:v>
                </c:pt>
                <c:pt idx="123">
                  <c:v>42984.666666666664</c:v>
                </c:pt>
                <c:pt idx="124">
                  <c:v>42984.75</c:v>
                </c:pt>
                <c:pt idx="125">
                  <c:v>42984.833333333336</c:v>
                </c:pt>
                <c:pt idx="126">
                  <c:v>42984.916666666664</c:v>
                </c:pt>
                <c:pt idx="127">
                  <c:v>42985</c:v>
                </c:pt>
                <c:pt idx="128">
                  <c:v>42985.083333333336</c:v>
                </c:pt>
                <c:pt idx="129">
                  <c:v>42985.166666666664</c:v>
                </c:pt>
                <c:pt idx="130">
                  <c:v>42985.25</c:v>
                </c:pt>
                <c:pt idx="131">
                  <c:v>42985.333333333336</c:v>
                </c:pt>
                <c:pt idx="132">
                  <c:v>42985.416666666664</c:v>
                </c:pt>
                <c:pt idx="133">
                  <c:v>42985.5</c:v>
                </c:pt>
                <c:pt idx="134">
                  <c:v>42985.583333333336</c:v>
                </c:pt>
                <c:pt idx="135">
                  <c:v>42985.666666666664</c:v>
                </c:pt>
                <c:pt idx="136">
                  <c:v>42985.75</c:v>
                </c:pt>
                <c:pt idx="137">
                  <c:v>42985.833333333336</c:v>
                </c:pt>
                <c:pt idx="138">
                  <c:v>42985.916666666664</c:v>
                </c:pt>
                <c:pt idx="139">
                  <c:v>42986</c:v>
                </c:pt>
                <c:pt idx="140">
                  <c:v>42986.083333333336</c:v>
                </c:pt>
                <c:pt idx="141">
                  <c:v>42986.166666666664</c:v>
                </c:pt>
                <c:pt idx="142">
                  <c:v>42986.25</c:v>
                </c:pt>
                <c:pt idx="143">
                  <c:v>42986.333333333336</c:v>
                </c:pt>
                <c:pt idx="144">
                  <c:v>42986.416666666664</c:v>
                </c:pt>
                <c:pt idx="145">
                  <c:v>42986.680555555555</c:v>
                </c:pt>
                <c:pt idx="146">
                  <c:v>42987.28125</c:v>
                </c:pt>
                <c:pt idx="147">
                  <c:v>42987.767361111109</c:v>
                </c:pt>
                <c:pt idx="148">
                  <c:v>42988.559027777781</c:v>
                </c:pt>
                <c:pt idx="149">
                  <c:v>42989.45208333333</c:v>
                </c:pt>
                <c:pt idx="150">
                  <c:v>42989.666666666664</c:v>
                </c:pt>
                <c:pt idx="151">
                  <c:v>42990.458333333336</c:v>
                </c:pt>
                <c:pt idx="152">
                  <c:v>42990.666666666664</c:v>
                </c:pt>
                <c:pt idx="153">
                  <c:v>42991.413194444445</c:v>
                </c:pt>
                <c:pt idx="154">
                  <c:v>42991.666666666664</c:v>
                </c:pt>
                <c:pt idx="155">
                  <c:v>42992.427083333336</c:v>
                </c:pt>
                <c:pt idx="156">
                  <c:v>42992.663194444445</c:v>
                </c:pt>
                <c:pt idx="157">
                  <c:v>42993.395833333336</c:v>
                </c:pt>
                <c:pt idx="158">
                  <c:v>42993.611111111109</c:v>
                </c:pt>
                <c:pt idx="159">
                  <c:v>42994.409722222219</c:v>
                </c:pt>
                <c:pt idx="160">
                  <c:v>42995.590277777781</c:v>
                </c:pt>
                <c:pt idx="161">
                  <c:v>42996.447916666664</c:v>
                </c:pt>
                <c:pt idx="162">
                  <c:v>42996.666666666664</c:v>
                </c:pt>
                <c:pt idx="163">
                  <c:v>42997</c:v>
                </c:pt>
                <c:pt idx="164">
                  <c:v>42997.333333333336</c:v>
                </c:pt>
                <c:pt idx="165">
                  <c:v>42997.666666666664</c:v>
                </c:pt>
                <c:pt idx="166">
                  <c:v>42998</c:v>
                </c:pt>
                <c:pt idx="167">
                  <c:v>42998.333333333336</c:v>
                </c:pt>
                <c:pt idx="168">
                  <c:v>42998.666666666664</c:v>
                </c:pt>
                <c:pt idx="169">
                  <c:v>42999</c:v>
                </c:pt>
                <c:pt idx="170">
                  <c:v>42999.333333333336</c:v>
                </c:pt>
                <c:pt idx="171">
                  <c:v>42999.666666666664</c:v>
                </c:pt>
                <c:pt idx="172">
                  <c:v>43000.375</c:v>
                </c:pt>
                <c:pt idx="173">
                  <c:v>43000.625</c:v>
                </c:pt>
                <c:pt idx="174">
                  <c:v>43000.666666666664</c:v>
                </c:pt>
                <c:pt idx="175">
                  <c:v>43003.375</c:v>
                </c:pt>
                <c:pt idx="176">
                  <c:v>43003.375</c:v>
                </c:pt>
                <c:pt idx="177">
                  <c:v>43004.666666666664</c:v>
                </c:pt>
                <c:pt idx="178">
                  <c:v>43004.666666666664</c:v>
                </c:pt>
                <c:pt idx="179">
                  <c:v>43005.375</c:v>
                </c:pt>
                <c:pt idx="180">
                  <c:v>43005.666666666664</c:v>
                </c:pt>
                <c:pt idx="181">
                  <c:v>43005.666666666664</c:v>
                </c:pt>
                <c:pt idx="182">
                  <c:v>43006.666666666664</c:v>
                </c:pt>
                <c:pt idx="183">
                  <c:v>43007.375</c:v>
                </c:pt>
                <c:pt idx="184">
                  <c:v>43007.604166666664</c:v>
                </c:pt>
                <c:pt idx="185">
                  <c:v>43010.375</c:v>
                </c:pt>
                <c:pt idx="186">
                  <c:v>43011.375</c:v>
                </c:pt>
                <c:pt idx="187">
                  <c:v>43011.666666666664</c:v>
                </c:pt>
                <c:pt idx="188">
                  <c:v>43011.666666666664</c:v>
                </c:pt>
                <c:pt idx="189">
                  <c:v>43012.375</c:v>
                </c:pt>
                <c:pt idx="190">
                  <c:v>43012.666666666664</c:v>
                </c:pt>
                <c:pt idx="191">
                  <c:v>43013.375</c:v>
                </c:pt>
                <c:pt idx="192">
                  <c:v>43018.40625</c:v>
                </c:pt>
                <c:pt idx="193">
                  <c:v>43018.666666666664</c:v>
                </c:pt>
                <c:pt idx="194">
                  <c:v>43019.375</c:v>
                </c:pt>
                <c:pt idx="195">
                  <c:v>43019.673611111109</c:v>
                </c:pt>
                <c:pt idx="196">
                  <c:v>43020.375</c:v>
                </c:pt>
                <c:pt idx="197">
                  <c:v>43020.666666666664</c:v>
                </c:pt>
                <c:pt idx="198">
                  <c:v>43021.614583333336</c:v>
                </c:pt>
                <c:pt idx="199">
                  <c:v>43024.482638888891</c:v>
                </c:pt>
                <c:pt idx="200">
                  <c:v>43025.395833333336</c:v>
                </c:pt>
                <c:pt idx="201">
                  <c:v>43026.413194444445</c:v>
                </c:pt>
                <c:pt idx="202">
                  <c:v>43027.430555555555</c:v>
                </c:pt>
                <c:pt idx="203">
                  <c:v>43028.40625</c:v>
                </c:pt>
                <c:pt idx="204">
                  <c:v>43031.416666666664</c:v>
                </c:pt>
                <c:pt idx="205">
                  <c:v>43032.427083333336</c:v>
                </c:pt>
                <c:pt idx="206">
                  <c:v>43033.444444444445</c:v>
                </c:pt>
                <c:pt idx="207">
                  <c:v>43034.445833333331</c:v>
                </c:pt>
                <c:pt idx="208">
                  <c:v>43035.430555555555</c:v>
                </c:pt>
                <c:pt idx="209">
                  <c:v>43038.438888888886</c:v>
                </c:pt>
                <c:pt idx="210">
                  <c:v>43039.427083333336</c:v>
                </c:pt>
                <c:pt idx="211">
                  <c:v>43040.423611111109</c:v>
                </c:pt>
                <c:pt idx="212">
                  <c:v>43041.444444444445</c:v>
                </c:pt>
                <c:pt idx="213">
                  <c:v>43042.430555555555</c:v>
                </c:pt>
                <c:pt idx="214">
                  <c:v>43045.402777777781</c:v>
                </c:pt>
                <c:pt idx="215">
                  <c:v>43046.409722222219</c:v>
                </c:pt>
                <c:pt idx="216">
                  <c:v>43047.447916666664</c:v>
                </c:pt>
                <c:pt idx="217">
                  <c:v>43048.371527777781</c:v>
                </c:pt>
                <c:pt idx="218">
                  <c:v>43052.416666666664</c:v>
                </c:pt>
                <c:pt idx="219">
                  <c:v>43053.423611111109</c:v>
                </c:pt>
                <c:pt idx="220">
                  <c:v>43054.440972222219</c:v>
                </c:pt>
                <c:pt idx="221">
                  <c:v>43055.402777777781</c:v>
                </c:pt>
                <c:pt idx="222">
                  <c:v>43056.444444444445</c:v>
                </c:pt>
                <c:pt idx="223">
                  <c:v>43059.486111111109</c:v>
                </c:pt>
                <c:pt idx="224">
                  <c:v>43060.447916666664</c:v>
                </c:pt>
                <c:pt idx="225">
                  <c:v>43061.413194444445</c:v>
                </c:pt>
                <c:pt idx="226">
                  <c:v>43066.5625</c:v>
                </c:pt>
                <c:pt idx="227">
                  <c:v>43067.440972222219</c:v>
                </c:pt>
                <c:pt idx="228">
                  <c:v>43069.444444444445</c:v>
                </c:pt>
                <c:pt idx="229">
                  <c:v>43073.59375</c:v>
                </c:pt>
                <c:pt idx="230">
                  <c:v>43077.590277777781</c:v>
                </c:pt>
                <c:pt idx="231">
                  <c:v>43080.569444444445</c:v>
                </c:pt>
                <c:pt idx="232">
                  <c:v>43083.583333333336</c:v>
                </c:pt>
                <c:pt idx="233">
                  <c:v>43087.611111111109</c:v>
                </c:pt>
                <c:pt idx="234">
                  <c:v>43090.576388888891</c:v>
                </c:pt>
                <c:pt idx="235">
                  <c:v>43105.5</c:v>
                </c:pt>
                <c:pt idx="236">
                  <c:v>43108.583333333336</c:v>
                </c:pt>
                <c:pt idx="237">
                  <c:v>43111.548611111109</c:v>
                </c:pt>
                <c:pt idx="238">
                  <c:v>43116.65625</c:v>
                </c:pt>
                <c:pt idx="239">
                  <c:v>43116.673611111109</c:v>
                </c:pt>
                <c:pt idx="240">
                  <c:v>43116.694444444445</c:v>
                </c:pt>
                <c:pt idx="241">
                  <c:v>43117.385416666664</c:v>
                </c:pt>
                <c:pt idx="242">
                  <c:v>43117.427083333336</c:v>
                </c:pt>
                <c:pt idx="243">
                  <c:v>43117.46875</c:v>
                </c:pt>
                <c:pt idx="244">
                  <c:v>43117.510416666664</c:v>
                </c:pt>
                <c:pt idx="245">
                  <c:v>43117.552083333336</c:v>
                </c:pt>
                <c:pt idx="246">
                  <c:v>43117.59375</c:v>
                </c:pt>
                <c:pt idx="247">
                  <c:v>43117.635416666664</c:v>
                </c:pt>
                <c:pt idx="248">
                  <c:v>43117.677083333336</c:v>
                </c:pt>
                <c:pt idx="249">
                  <c:v>43118.350694444445</c:v>
                </c:pt>
                <c:pt idx="250">
                  <c:v>43118.392361111109</c:v>
                </c:pt>
                <c:pt idx="251">
                  <c:v>43118.434027777781</c:v>
                </c:pt>
                <c:pt idx="252">
                  <c:v>43118.475694444445</c:v>
                </c:pt>
                <c:pt idx="253">
                  <c:v>43118.475694444445</c:v>
                </c:pt>
                <c:pt idx="254">
                  <c:v>43118.517361111109</c:v>
                </c:pt>
                <c:pt idx="255">
                  <c:v>43118.559027777781</c:v>
                </c:pt>
                <c:pt idx="256">
                  <c:v>43118.631944444445</c:v>
                </c:pt>
                <c:pt idx="257">
                  <c:v>43118.631944444445</c:v>
                </c:pt>
                <c:pt idx="258">
                  <c:v>43119.465277777781</c:v>
                </c:pt>
                <c:pt idx="259">
                  <c:v>43119.465277777781</c:v>
                </c:pt>
                <c:pt idx="260">
                  <c:v>43122.616666666669</c:v>
                </c:pt>
                <c:pt idx="261">
                  <c:v>43122.616666666669</c:v>
                </c:pt>
                <c:pt idx="262">
                  <c:v>43125.600694444445</c:v>
                </c:pt>
                <c:pt idx="263">
                  <c:v>43130.604166666664</c:v>
                </c:pt>
                <c:pt idx="264">
                  <c:v>43132.603472222225</c:v>
                </c:pt>
                <c:pt idx="265">
                  <c:v>43137.604166666664</c:v>
                </c:pt>
                <c:pt idx="266">
                  <c:v>43139.59375</c:v>
                </c:pt>
                <c:pt idx="267">
                  <c:v>43144.488194444442</c:v>
                </c:pt>
                <c:pt idx="268">
                  <c:v>43146.46875</c:v>
                </c:pt>
                <c:pt idx="269">
                  <c:v>43151.493055555555</c:v>
                </c:pt>
                <c:pt idx="270">
                  <c:v>43158.447916666664</c:v>
                </c:pt>
                <c:pt idx="271">
                  <c:v>43160.444444444445</c:v>
                </c:pt>
                <c:pt idx="272">
                  <c:v>43165.465277777781</c:v>
                </c:pt>
                <c:pt idx="273">
                  <c:v>43167.45416666667</c:v>
                </c:pt>
                <c:pt idx="274">
                  <c:v>43172.449305555558</c:v>
                </c:pt>
                <c:pt idx="275">
                  <c:v>43174.451388888891</c:v>
                </c:pt>
                <c:pt idx="276">
                  <c:v>43179.465277777781</c:v>
                </c:pt>
                <c:pt idx="277">
                  <c:v>43181.399305555555</c:v>
                </c:pt>
                <c:pt idx="278">
                  <c:v>43186.40625</c:v>
                </c:pt>
                <c:pt idx="279">
                  <c:v>43188.402777777781</c:v>
                </c:pt>
                <c:pt idx="280">
                  <c:v>43193.399305555555</c:v>
                </c:pt>
                <c:pt idx="281">
                  <c:v>43195.395833333336</c:v>
                </c:pt>
                <c:pt idx="282">
                  <c:v>43200.409722222219</c:v>
                </c:pt>
                <c:pt idx="283">
                  <c:v>43202.427083333336</c:v>
                </c:pt>
                <c:pt idx="284">
                  <c:v>43207.412499999999</c:v>
                </c:pt>
                <c:pt idx="285">
                  <c:v>43209.393750000003</c:v>
                </c:pt>
                <c:pt idx="286">
                  <c:v>43264.476388888892</c:v>
                </c:pt>
                <c:pt idx="287">
                  <c:v>43266.439583333333</c:v>
                </c:pt>
                <c:pt idx="288">
                  <c:v>43269.478472222225</c:v>
                </c:pt>
                <c:pt idx="289">
                  <c:v>43271.43472222222</c:v>
                </c:pt>
              </c:numCache>
            </c:numRef>
          </c:xVal>
          <c:yVal>
            <c:numRef>
              <c:f>'R-42 Anions'!$S$3:$S$292</c:f>
              <c:numCache>
                <c:formatCode>0.00</c:formatCode>
                <c:ptCount val="290"/>
                <c:pt idx="0">
                  <c:v>8696.1336934597712</c:v>
                </c:pt>
                <c:pt idx="1">
                  <c:v>72.80113318465186</c:v>
                </c:pt>
                <c:pt idx="2">
                  <c:v>16435.061730377001</c:v>
                </c:pt>
                <c:pt idx="3">
                  <c:v>8868.1595035874161</c:v>
                </c:pt>
                <c:pt idx="4">
                  <c:v>7850.392881781826</c:v>
                </c:pt>
                <c:pt idx="5">
                  <c:v>9399.0273520591654</c:v>
                </c:pt>
                <c:pt idx="6">
                  <c:v>8071.3150493894045</c:v>
                </c:pt>
                <c:pt idx="7">
                  <c:v>9069.0329987499335</c:v>
                </c:pt>
                <c:pt idx="8">
                  <c:v>8428.5670547370883</c:v>
                </c:pt>
                <c:pt idx="9">
                  <c:v>7908.8471073983246</c:v>
                </c:pt>
                <c:pt idx="10">
                  <c:v>9133.5494387365325</c:v>
                </c:pt>
                <c:pt idx="11">
                  <c:v>8887.6470358711013</c:v>
                </c:pt>
                <c:pt idx="12">
                  <c:v>10580.740212211318</c:v>
                </c:pt>
                <c:pt idx="13">
                  <c:v>8366.81644784743</c:v>
                </c:pt>
                <c:pt idx="14">
                  <c:v>10050.067227493968</c:v>
                </c:pt>
                <c:pt idx="15">
                  <c:v>9631.5120649770943</c:v>
                </c:pt>
                <c:pt idx="16">
                  <c:v>199.37891537442366</c:v>
                </c:pt>
                <c:pt idx="17">
                  <c:v>2597.0954989737734</c:v>
                </c:pt>
                <c:pt idx="18">
                  <c:v>5465.3622751711018</c:v>
                </c:pt>
                <c:pt idx="19">
                  <c:v>4784.939578477969</c:v>
                </c:pt>
                <c:pt idx="20">
                  <c:v>7605.0236914472043</c:v>
                </c:pt>
                <c:pt idx="21">
                  <c:v>8021.6307803056598</c:v>
                </c:pt>
                <c:pt idx="22">
                  <c:v>8048.2246071821228</c:v>
                </c:pt>
                <c:pt idx="23">
                  <c:v>8562.6628537036304</c:v>
                </c:pt>
                <c:pt idx="24">
                  <c:v>9159.2816652899965</c:v>
                </c:pt>
                <c:pt idx="25">
                  <c:v>12350.843097498655</c:v>
                </c:pt>
                <c:pt idx="26">
                  <c:v>13213.573189741372</c:v>
                </c:pt>
                <c:pt idx="27">
                  <c:v>10732.133604066959</c:v>
                </c:pt>
                <c:pt idx="28">
                  <c:v>15263.799337329699</c:v>
                </c:pt>
                <c:pt idx="29">
                  <c:v>13781.627839922519</c:v>
                </c:pt>
                <c:pt idx="30">
                  <c:v>13186.530473385945</c:v>
                </c:pt>
                <c:pt idx="31">
                  <c:v>12346.009581716922</c:v>
                </c:pt>
                <c:pt idx="32">
                  <c:v>12716.961715715173</c:v>
                </c:pt>
                <c:pt idx="33">
                  <c:v>14208.202053895408</c:v>
                </c:pt>
                <c:pt idx="34">
                  <c:v>17264.865462697067</c:v>
                </c:pt>
                <c:pt idx="35">
                  <c:v>11023.398075014709</c:v>
                </c:pt>
                <c:pt idx="36">
                  <c:v>11424.110383165191</c:v>
                </c:pt>
                <c:pt idx="37">
                  <c:v>10968.798214269256</c:v>
                </c:pt>
                <c:pt idx="38">
                  <c:v>13869.24324485481</c:v>
                </c:pt>
                <c:pt idx="39">
                  <c:v>15790.74576502761</c:v>
                </c:pt>
                <c:pt idx="40">
                  <c:v>11727.64575140347</c:v>
                </c:pt>
                <c:pt idx="41">
                  <c:v>10202.925180835788</c:v>
                </c:pt>
                <c:pt idx="42">
                  <c:v>12192.465011311348</c:v>
                </c:pt>
                <c:pt idx="43">
                  <c:v>8146.3088502833398</c:v>
                </c:pt>
                <c:pt idx="44">
                  <c:v>14455.020081223362</c:v>
                </c:pt>
                <c:pt idx="45">
                  <c:v>10862.840990260662</c:v>
                </c:pt>
                <c:pt idx="46">
                  <c:v>6876.0914760689275</c:v>
                </c:pt>
                <c:pt idx="47">
                  <c:v>15656.448504768568</c:v>
                </c:pt>
                <c:pt idx="48">
                  <c:v>9730.8797149169659</c:v>
                </c:pt>
                <c:pt idx="49">
                  <c:v>9820.2205523923913</c:v>
                </c:pt>
                <c:pt idx="50">
                  <c:v>10582.714631995297</c:v>
                </c:pt>
                <c:pt idx="51">
                  <c:v>9501.0474762622907</c:v>
                </c:pt>
                <c:pt idx="52">
                  <c:v>9682.8033209285386</c:v>
                </c:pt>
                <c:pt idx="53">
                  <c:v>8659.1154538315532</c:v>
                </c:pt>
                <c:pt idx="54">
                  <c:v>6983.3693947773063</c:v>
                </c:pt>
                <c:pt idx="55">
                  <c:v>5601.7181636804544</c:v>
                </c:pt>
                <c:pt idx="56">
                  <c:v>5945.2666757970565</c:v>
                </c:pt>
                <c:pt idx="57">
                  <c:v>4844.3271212035788</c:v>
                </c:pt>
                <c:pt idx="58">
                  <c:v>3466.4399994559471</c:v>
                </c:pt>
                <c:pt idx="59">
                  <c:v>3373.6562465157967</c:v>
                </c:pt>
                <c:pt idx="60">
                  <c:v>4409.2549805647941</c:v>
                </c:pt>
                <c:pt idx="61">
                  <c:v>4252.9126174250878</c:v>
                </c:pt>
                <c:pt idx="62">
                  <c:v>3887.9571601230296</c:v>
                </c:pt>
                <c:pt idx="63">
                  <c:v>3087.3670352904278</c:v>
                </c:pt>
                <c:pt idx="64">
                  <c:v>3125.6401601640059</c:v>
                </c:pt>
                <c:pt idx="65">
                  <c:v>2846.0533551133854</c:v>
                </c:pt>
                <c:pt idx="66">
                  <c:v>2821.5942657695919</c:v>
                </c:pt>
                <c:pt idx="67">
                  <c:v>2798.1078016855536</c:v>
                </c:pt>
                <c:pt idx="68">
                  <c:v>2565.9620043558748</c:v>
                </c:pt>
                <c:pt idx="69">
                  <c:v>2440.2921620755892</c:v>
                </c:pt>
                <c:pt idx="70">
                  <c:v>2453.5609045582878</c:v>
                </c:pt>
                <c:pt idx="71">
                  <c:v>2369.1716611640459</c:v>
                </c:pt>
                <c:pt idx="72">
                  <c:v>2065.9608910836623</c:v>
                </c:pt>
                <c:pt idx="73">
                  <c:v>1994.4297387471152</c:v>
                </c:pt>
                <c:pt idx="74">
                  <c:v>1997.5391789212686</c:v>
                </c:pt>
                <c:pt idx="75">
                  <c:v>1926.7006451178877</c:v>
                </c:pt>
                <c:pt idx="76">
                  <c:v>1714.7065650602685</c:v>
                </c:pt>
                <c:pt idx="77">
                  <c:v>1703.4395434607604</c:v>
                </c:pt>
                <c:pt idx="78">
                  <c:v>1735.93915169101</c:v>
                </c:pt>
                <c:pt idx="79">
                  <c:v>1675.243978891076</c:v>
                </c:pt>
                <c:pt idx="80">
                  <c:v>1696.4876961466582</c:v>
                </c:pt>
                <c:pt idx="81">
                  <c:v>743.69281126098622</c:v>
                </c:pt>
                <c:pt idx="82">
                  <c:v>1612.659212370902</c:v>
                </c:pt>
                <c:pt idx="83">
                  <c:v>718.81649319709197</c:v>
                </c:pt>
                <c:pt idx="84">
                  <c:v>1474.4853108814532</c:v>
                </c:pt>
                <c:pt idx="85">
                  <c:v>1872.4060753250853</c:v>
                </c:pt>
                <c:pt idx="86">
                  <c:v>1776.3444500439743</c:v>
                </c:pt>
                <c:pt idx="87">
                  <c:v>1753.0708635969042</c:v>
                </c:pt>
                <c:pt idx="88">
                  <c:v>1760.0468720181016</c:v>
                </c:pt>
                <c:pt idx="89">
                  <c:v>1621.6171725210334</c:v>
                </c:pt>
                <c:pt idx="90">
                  <c:v>1598.4713334867492</c:v>
                </c:pt>
                <c:pt idx="91">
                  <c:v>1592.1147542701342</c:v>
                </c:pt>
                <c:pt idx="92">
                  <c:v>1208.3392071376966</c:v>
                </c:pt>
                <c:pt idx="93">
                  <c:v>1474.5046929708553</c:v>
                </c:pt>
                <c:pt idx="94">
                  <c:v>1517.9857128753588</c:v>
                </c:pt>
                <c:pt idx="95">
                  <c:v>1629.769445253768</c:v>
                </c:pt>
                <c:pt idx="96">
                  <c:v>1923.8880404995391</c:v>
                </c:pt>
                <c:pt idx="97">
                  <c:v>1490.4707190627857</c:v>
                </c:pt>
                <c:pt idx="98">
                  <c:v>1471.1695092654602</c:v>
                </c:pt>
                <c:pt idx="99">
                  <c:v>1118.8398233831269</c:v>
                </c:pt>
                <c:pt idx="100">
                  <c:v>1138.4109384175665</c:v>
                </c:pt>
                <c:pt idx="101">
                  <c:v>1114.8119951419376</c:v>
                </c:pt>
                <c:pt idx="102">
                  <c:v>1087.9879212590258</c:v>
                </c:pt>
                <c:pt idx="103">
                  <c:v>948.96601836820025</c:v>
                </c:pt>
                <c:pt idx="104">
                  <c:v>910.99454777226674</c:v>
                </c:pt>
                <c:pt idx="105">
                  <c:v>816.80275699330321</c:v>
                </c:pt>
                <c:pt idx="106">
                  <c:v>749.35021199224218</c:v>
                </c:pt>
                <c:pt idx="107">
                  <c:v>741.84308056943848</c:v>
                </c:pt>
                <c:pt idx="108">
                  <c:v>902.37454037807424</c:v>
                </c:pt>
                <c:pt idx="109">
                  <c:v>923.35039363769874</c:v>
                </c:pt>
                <c:pt idx="110">
                  <c:v>834.44151475943897</c:v>
                </c:pt>
                <c:pt idx="111">
                  <c:v>847.90016055068099</c:v>
                </c:pt>
                <c:pt idx="112">
                  <c:v>861.46489959479277</c:v>
                </c:pt>
                <c:pt idx="113">
                  <c:v>842.6988233779548</c:v>
                </c:pt>
                <c:pt idx="114">
                  <c:v>817.81571136821492</c:v>
                </c:pt>
                <c:pt idx="115">
                  <c:v>857.01034259408152</c:v>
                </c:pt>
                <c:pt idx="116">
                  <c:v>829.68467548279068</c:v>
                </c:pt>
                <c:pt idx="117">
                  <c:v>848.69072379555064</c:v>
                </c:pt>
                <c:pt idx="118">
                  <c:v>802.91401827594063</c:v>
                </c:pt>
                <c:pt idx="119">
                  <c:v>803.40254197293643</c:v>
                </c:pt>
                <c:pt idx="120">
                  <c:v>822.15984033864311</c:v>
                </c:pt>
                <c:pt idx="121">
                  <c:v>710.31856875852327</c:v>
                </c:pt>
                <c:pt idx="122">
                  <c:v>770.57292195821128</c:v>
                </c:pt>
                <c:pt idx="123">
                  <c:v>689.73514286506907</c:v>
                </c:pt>
                <c:pt idx="124">
                  <c:v>736.1910252481207</c:v>
                </c:pt>
                <c:pt idx="125">
                  <c:v>695.44147632137935</c:v>
                </c:pt>
                <c:pt idx="126">
                  <c:v>689.91109422352542</c:v>
                </c:pt>
                <c:pt idx="127">
                  <c:v>702.91775708973012</c:v>
                </c:pt>
                <c:pt idx="128">
                  <c:v>726.62957724369232</c:v>
                </c:pt>
                <c:pt idx="129">
                  <c:v>708.90071730625039</c:v>
                </c:pt>
                <c:pt idx="130">
                  <c:v>719.95833580925307</c:v>
                </c:pt>
                <c:pt idx="131">
                  <c:v>708.27420651589659</c:v>
                </c:pt>
                <c:pt idx="132">
                  <c:v>811.47453892168426</c:v>
                </c:pt>
                <c:pt idx="133">
                  <c:v>1038.8973358904029</c:v>
                </c:pt>
                <c:pt idx="134">
                  <c:v>908.33394787236</c:v>
                </c:pt>
                <c:pt idx="135">
                  <c:v>895.26573191703687</c:v>
                </c:pt>
                <c:pt idx="136">
                  <c:v>785.49235901604982</c:v>
                </c:pt>
                <c:pt idx="137">
                  <c:v>774.41477829319615</c:v>
                </c:pt>
                <c:pt idx="138">
                  <c:v>937.81793733517736</c:v>
                </c:pt>
                <c:pt idx="139">
                  <c:v>799.54918780526441</c:v>
                </c:pt>
                <c:pt idx="140">
                  <c:v>889.70276462111656</c:v>
                </c:pt>
                <c:pt idx="141">
                  <c:v>855.88403509121224</c:v>
                </c:pt>
                <c:pt idx="142">
                  <c:v>791.71251277310046</c:v>
                </c:pt>
                <c:pt idx="143">
                  <c:v>761.41571527675126</c:v>
                </c:pt>
                <c:pt idx="144">
                  <c:v>833.93700858026637</c:v>
                </c:pt>
                <c:pt idx="145">
                  <c:v>761.89798553645699</c:v>
                </c:pt>
                <c:pt idx="146">
                  <c:v>713.03645997449905</c:v>
                </c:pt>
                <c:pt idx="147">
                  <c:v>717.39199045790349</c:v>
                </c:pt>
                <c:pt idx="148">
                  <c:v>557.40256308631479</c:v>
                </c:pt>
                <c:pt idx="149">
                  <c:v>680.11082706709283</c:v>
                </c:pt>
                <c:pt idx="150">
                  <c:v>501.53086827739475</c:v>
                </c:pt>
                <c:pt idx="151">
                  <c:v>899.10158713795488</c:v>
                </c:pt>
                <c:pt idx="152">
                  <c:v>547.49220331231072</c:v>
                </c:pt>
                <c:pt idx="153">
                  <c:v>521.64031394214692</c:v>
                </c:pt>
                <c:pt idx="154">
                  <c:v>506.41085520664461</c:v>
                </c:pt>
                <c:pt idx="155">
                  <c:v>365.4344734962753</c:v>
                </c:pt>
                <c:pt idx="156">
                  <c:v>373.29593811594026</c:v>
                </c:pt>
                <c:pt idx="157">
                  <c:v>299.27170258369125</c:v>
                </c:pt>
                <c:pt idx="158">
                  <c:v>421.53560662978435</c:v>
                </c:pt>
                <c:pt idx="159">
                  <c:v>393.23550557117312</c:v>
                </c:pt>
                <c:pt idx="160">
                  <c:v>338.86250181608648</c:v>
                </c:pt>
                <c:pt idx="161">
                  <c:v>336.4641446797126</c:v>
                </c:pt>
                <c:pt idx="162">
                  <c:v>362.33651342604503</c:v>
                </c:pt>
                <c:pt idx="163">
                  <c:v>374.59664360574146</c:v>
                </c:pt>
                <c:pt idx="164">
                  <c:v>368.45155692414869</c:v>
                </c:pt>
                <c:pt idx="165">
                  <c:v>362.96645163905606</c:v>
                </c:pt>
                <c:pt idx="166">
                  <c:v>337.38416473662841</c:v>
                </c:pt>
                <c:pt idx="167">
                  <c:v>307.76953621596903</c:v>
                </c:pt>
                <c:pt idx="168">
                  <c:v>310.85008422118926</c:v>
                </c:pt>
                <c:pt idx="169">
                  <c:v>297.63414171110105</c:v>
                </c:pt>
                <c:pt idx="170">
                  <c:v>319.73685597864772</c:v>
                </c:pt>
                <c:pt idx="171">
                  <c:v>405.23839104552275</c:v>
                </c:pt>
                <c:pt idx="172">
                  <c:v>338.17452753896964</c:v>
                </c:pt>
                <c:pt idx="173">
                  <c:v>351.653510868235</c:v>
                </c:pt>
                <c:pt idx="174">
                  <c:v>370.24054689389862</c:v>
                </c:pt>
                <c:pt idx="175">
                  <c:v>352.30802585690952</c:v>
                </c:pt>
                <c:pt idx="176">
                  <c:v>344.12019594266627</c:v>
                </c:pt>
                <c:pt idx="177">
                  <c:v>425.08712938675882</c:v>
                </c:pt>
                <c:pt idx="178">
                  <c:v>309.57543609788615</c:v>
                </c:pt>
                <c:pt idx="179">
                  <c:v>325.66691082582537</c:v>
                </c:pt>
                <c:pt idx="180">
                  <c:v>371.14330904354</c:v>
                </c:pt>
                <c:pt idx="181">
                  <c:v>336.13981342572237</c:v>
                </c:pt>
                <c:pt idx="182">
                  <c:v>357.01921570572938</c:v>
                </c:pt>
                <c:pt idx="183">
                  <c:v>311.2696148428617</c:v>
                </c:pt>
                <c:pt idx="184">
                  <c:v>298.38152713816424</c:v>
                </c:pt>
                <c:pt idx="185">
                  <c:v>631.57330169388149</c:v>
                </c:pt>
                <c:pt idx="186">
                  <c:v>240.66842253105222</c:v>
                </c:pt>
                <c:pt idx="187">
                  <c:v>310.74061231991061</c:v>
                </c:pt>
                <c:pt idx="188">
                  <c:v>359.55103870342089</c:v>
                </c:pt>
                <c:pt idx="189">
                  <c:v>340.15286266812302</c:v>
                </c:pt>
                <c:pt idx="190">
                  <c:v>421.30068711496904</c:v>
                </c:pt>
                <c:pt idx="191">
                  <c:v>326.20594790421001</c:v>
                </c:pt>
                <c:pt idx="192">
                  <c:v>295.78073397375181</c:v>
                </c:pt>
                <c:pt idx="193">
                  <c:v>323.20155340099632</c:v>
                </c:pt>
                <c:pt idx="194">
                  <c:v>285.84072540401257</c:v>
                </c:pt>
                <c:pt idx="195">
                  <c:v>376.47245358388022</c:v>
                </c:pt>
                <c:pt idx="196">
                  <c:v>318.7962442112987</c:v>
                </c:pt>
                <c:pt idx="197">
                  <c:v>369.89023111810036</c:v>
                </c:pt>
                <c:pt idx="198">
                  <c:v>342.76342098368093</c:v>
                </c:pt>
                <c:pt idx="199">
                  <c:v>362.94426670547972</c:v>
                </c:pt>
                <c:pt idx="200">
                  <c:v>463.54252781452709</c:v>
                </c:pt>
                <c:pt idx="201">
                  <c:v>368.09587621534257</c:v>
                </c:pt>
                <c:pt idx="202">
                  <c:v>379.11030877971098</c:v>
                </c:pt>
                <c:pt idx="203">
                  <c:v>370.6</c:v>
                </c:pt>
                <c:pt idx="204">
                  <c:v>338.1</c:v>
                </c:pt>
                <c:pt idx="205">
                  <c:v>369.12394772780146</c:v>
                </c:pt>
                <c:pt idx="206">
                  <c:v>366.92978012424732</c:v>
                </c:pt>
                <c:pt idx="207">
                  <c:v>523.7048896151332</c:v>
                </c:pt>
                <c:pt idx="208">
                  <c:v>545.53072638500453</c:v>
                </c:pt>
                <c:pt idx="209">
                  <c:v>473.35536209468063</c:v>
                </c:pt>
                <c:pt idx="210">
                  <c:v>415.31522601477747</c:v>
                </c:pt>
                <c:pt idx="211">
                  <c:v>416.76592939510329</c:v>
                </c:pt>
                <c:pt idx="212">
                  <c:v>381.17493111933743</c:v>
                </c:pt>
                <c:pt idx="213">
                  <c:v>408.19119823273098</c:v>
                </c:pt>
                <c:pt idx="214">
                  <c:v>299.44801352421848</c:v>
                </c:pt>
                <c:pt idx="215">
                  <c:v>356.0385763935775</c:v>
                </c:pt>
                <c:pt idx="216">
                  <c:v>350.25077958791286</c:v>
                </c:pt>
                <c:pt idx="217">
                  <c:v>373.20284601058216</c:v>
                </c:pt>
                <c:pt idx="218">
                  <c:v>319.17971861307791</c:v>
                </c:pt>
                <c:pt idx="219">
                  <c:v>349.08337381145583</c:v>
                </c:pt>
                <c:pt idx="220">
                  <c:v>307.14710894650352</c:v>
                </c:pt>
                <c:pt idx="221">
                  <c:v>299.63656121124166</c:v>
                </c:pt>
                <c:pt idx="222">
                  <c:v>348.5370591538375</c:v>
                </c:pt>
                <c:pt idx="223">
                  <c:v>310.76574655317387</c:v>
                </c:pt>
                <c:pt idx="224">
                  <c:v>323.25938909312157</c:v>
                </c:pt>
                <c:pt idx="225">
                  <c:v>335</c:v>
                </c:pt>
                <c:pt idx="226">
                  <c:v>220.04228275810789</c:v>
                </c:pt>
                <c:pt idx="227">
                  <c:v>315.7835372937156</c:v>
                </c:pt>
                <c:pt idx="228">
                  <c:v>292.30976461023738</c:v>
                </c:pt>
                <c:pt idx="229">
                  <c:v>276.29724048881752</c:v>
                </c:pt>
                <c:pt idx="230">
                  <c:v>282.44274125981644</c:v>
                </c:pt>
                <c:pt idx="231">
                  <c:v>282.06562250902175</c:v>
                </c:pt>
                <c:pt idx="232">
                  <c:v>353.18854250719482</c:v>
                </c:pt>
                <c:pt idx="233">
                  <c:v>264.80223276502664</c:v>
                </c:pt>
                <c:pt idx="234">
                  <c:v>258.60919733215655</c:v>
                </c:pt>
                <c:pt idx="235">
                  <c:v>290.66104793186167</c:v>
                </c:pt>
                <c:pt idx="236">
                  <c:v>298.04470585345194</c:v>
                </c:pt>
                <c:pt idx="237">
                  <c:v>311.84497790721093</c:v>
                </c:pt>
                <c:pt idx="238">
                  <c:v>37.413733437542483</c:v>
                </c:pt>
                <c:pt idx="239">
                  <c:v>74.351543096137945</c:v>
                </c:pt>
                <c:pt idx="240">
                  <c:v>84.447843527515914</c:v>
                </c:pt>
                <c:pt idx="241">
                  <c:v>300.82645739466125</c:v>
                </c:pt>
                <c:pt idx="242">
                  <c:v>308.88433995969558</c:v>
                </c:pt>
                <c:pt idx="243">
                  <c:v>309.4734574735748</c:v>
                </c:pt>
                <c:pt idx="244">
                  <c:v>316.57360769492294</c:v>
                </c:pt>
                <c:pt idx="245">
                  <c:v>321.09885934920788</c:v>
                </c:pt>
                <c:pt idx="246">
                  <c:v>326.3149242142606</c:v>
                </c:pt>
                <c:pt idx="247">
                  <c:v>324.43556459931415</c:v>
                </c:pt>
                <c:pt idx="248">
                  <c:v>325.58014004525899</c:v>
                </c:pt>
                <c:pt idx="249">
                  <c:v>426.02979511197356</c:v>
                </c:pt>
                <c:pt idx="250">
                  <c:v>393.22839938967974</c:v>
                </c:pt>
                <c:pt idx="251">
                  <c:v>363.38725441978613</c:v>
                </c:pt>
                <c:pt idx="252">
                  <c:v>409.80903009477004</c:v>
                </c:pt>
                <c:pt idx="253">
                  <c:v>398.70457688037624</c:v>
                </c:pt>
                <c:pt idx="254">
                  <c:v>414.80186112115626</c:v>
                </c:pt>
                <c:pt idx="255">
                  <c:v>405.61026259134348</c:v>
                </c:pt>
                <c:pt idx="256">
                  <c:v>402.7644166229357</c:v>
                </c:pt>
                <c:pt idx="257">
                  <c:v>380.53457170338572</c:v>
                </c:pt>
                <c:pt idx="258">
                  <c:v>446.76763216534948</c:v>
                </c:pt>
                <c:pt idx="259">
                  <c:v>407.92110769841747</c:v>
                </c:pt>
                <c:pt idx="260">
                  <c:v>391.87599825272559</c:v>
                </c:pt>
                <c:pt idx="261">
                  <c:v>367.05304242543048</c:v>
                </c:pt>
                <c:pt idx="262">
                  <c:v>284.21490641236949</c:v>
                </c:pt>
                <c:pt idx="263">
                  <c:v>235.19226308619608</c:v>
                </c:pt>
                <c:pt idx="264">
                  <c:v>230.29552179679996</c:v>
                </c:pt>
                <c:pt idx="265">
                  <c:v>222.81752963416878</c:v>
                </c:pt>
                <c:pt idx="266">
                  <c:v>229.99989665269797</c:v>
                </c:pt>
                <c:pt idx="267">
                  <c:v>225.90158151259786</c:v>
                </c:pt>
                <c:pt idx="268">
                  <c:v>243.41894946452271</c:v>
                </c:pt>
                <c:pt idx="269">
                  <c:v>249.11800224791054</c:v>
                </c:pt>
                <c:pt idx="270">
                  <c:v>246.06777188283041</c:v>
                </c:pt>
                <c:pt idx="271">
                  <c:v>286.50424077893285</c:v>
                </c:pt>
                <c:pt idx="272">
                  <c:v>255.22684283357006</c:v>
                </c:pt>
                <c:pt idx="273">
                  <c:v>268.37943408725187</c:v>
                </c:pt>
                <c:pt idx="274">
                  <c:v>246.54192970022768</c:v>
                </c:pt>
                <c:pt idx="275">
                  <c:v>274.05068422996226</c:v>
                </c:pt>
                <c:pt idx="276">
                  <c:v>251.12700254170846</c:v>
                </c:pt>
                <c:pt idx="277">
                  <c:v>267.02730505987284</c:v>
                </c:pt>
                <c:pt idx="278">
                  <c:v>246.26451946873075</c:v>
                </c:pt>
                <c:pt idx="279">
                  <c:v>263.2328040888641</c:v>
                </c:pt>
                <c:pt idx="280">
                  <c:v>241.33682854198958</c:v>
                </c:pt>
                <c:pt idx="281">
                  <c:v>260.37008897004461</c:v>
                </c:pt>
                <c:pt idx="282">
                  <c:v>250.46424282242708</c:v>
                </c:pt>
                <c:pt idx="283">
                  <c:v>261.30135262472612</c:v>
                </c:pt>
                <c:pt idx="284">
                  <c:v>240.23618851628515</c:v>
                </c:pt>
                <c:pt idx="285">
                  <c:v>245.76585664322209</c:v>
                </c:pt>
                <c:pt idx="286">
                  <c:v>206.62610968870015</c:v>
                </c:pt>
                <c:pt idx="287">
                  <c:v>206.47633899709575</c:v>
                </c:pt>
                <c:pt idx="288">
                  <c:v>201.19272660034571</c:v>
                </c:pt>
                <c:pt idx="289">
                  <c:v>229.95664460108804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76E-4C9E-A0BF-E0218E972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2107128"/>
        <c:axId val="-2002101352"/>
      </c:scatterChart>
      <c:valAx>
        <c:axId val="-2002107128"/>
        <c:scaling>
          <c:orientation val="minMax"/>
          <c:max val="43275"/>
          <c:min val="429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101352"/>
        <c:crossesAt val="0.01"/>
        <c:crossBetween val="midCat"/>
        <c:majorUnit val="10"/>
      </c:valAx>
      <c:valAx>
        <c:axId val="-2002101352"/>
        <c:scaling>
          <c:logBase val="10"/>
          <c:orientation val="minMax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mg/L</a:t>
                </a:r>
              </a:p>
            </c:rich>
          </c:tx>
          <c:layout>
            <c:manualLayout>
              <c:xMode val="edge"/>
              <c:yMode val="edge"/>
              <c:x val="9.4919755583911698E-3"/>
              <c:y val="0.43856463390782102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107128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86827204988638096"/>
          <c:y val="0.39424254951757098"/>
          <c:w val="0.120018813084606"/>
          <c:h val="0.23087441630146399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80234399363099"/>
          <c:y val="0.10974660257843"/>
          <c:w val="0.76331850510701904"/>
          <c:h val="0.73860737713351099"/>
        </c:manualLayout>
      </c:layout>
      <c:scatterChart>
        <c:scatterStyle val="lineMarker"/>
        <c:varyColors val="0"/>
        <c:ser>
          <c:idx val="0"/>
          <c:order val="2"/>
          <c:tx>
            <c:v>Cr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Cations-Metals'!$BP$3:$BP$117</c:f>
              <c:numCache>
                <c:formatCode>General</c:formatCode>
                <c:ptCount val="115"/>
                <c:pt idx="0">
                  <c:v>0.34366250805903137</c:v>
                </c:pt>
                <c:pt idx="1">
                  <c:v>0.32407138046260003</c:v>
                </c:pt>
                <c:pt idx="2">
                  <c:v>0.2892888530154184</c:v>
                </c:pt>
                <c:pt idx="3">
                  <c:v>0.29452466713523867</c:v>
                </c:pt>
                <c:pt idx="4">
                  <c:v>0.24101044773465471</c:v>
                </c:pt>
                <c:pt idx="5">
                  <c:v>0.28453967655960666</c:v>
                </c:pt>
                <c:pt idx="6">
                  <c:v>0.19670319404431097</c:v>
                </c:pt>
                <c:pt idx="7">
                  <c:v>0.27715760244544951</c:v>
                </c:pt>
                <c:pt idx="8">
                  <c:v>0.27872435183747213</c:v>
                </c:pt>
                <c:pt idx="9">
                  <c:v>0.28873301438149535</c:v>
                </c:pt>
                <c:pt idx="10">
                  <c:v>1.9886250738972685E-3</c:v>
                </c:pt>
                <c:pt idx="11">
                  <c:v>0.26527856618413648</c:v>
                </c:pt>
                <c:pt idx="12">
                  <c:v>0.26850775218406331</c:v>
                </c:pt>
                <c:pt idx="13">
                  <c:v>0.29061127839556594</c:v>
                </c:pt>
                <c:pt idx="14">
                  <c:v>0.28117212133598635</c:v>
                </c:pt>
                <c:pt idx="15">
                  <c:v>0.27446711982264838</c:v>
                </c:pt>
                <c:pt idx="16">
                  <c:v>0.258883456727795</c:v>
                </c:pt>
                <c:pt idx="17">
                  <c:v>0.27337972117952924</c:v>
                </c:pt>
                <c:pt idx="18">
                  <c:v>0.28534758670182653</c:v>
                </c:pt>
                <c:pt idx="19">
                  <c:v>0.27542428442609773</c:v>
                </c:pt>
                <c:pt idx="20">
                  <c:v>0.27368854249521601</c:v>
                </c:pt>
                <c:pt idx="21">
                  <c:v>0.27683835035140353</c:v>
                </c:pt>
                <c:pt idx="22">
                  <c:v>0.27132156519275835</c:v>
                </c:pt>
                <c:pt idx="23">
                  <c:v>0.27371839482948923</c:v>
                </c:pt>
                <c:pt idx="24">
                  <c:v>0.20896981845196896</c:v>
                </c:pt>
                <c:pt idx="25">
                  <c:v>0.24586409072381615</c:v>
                </c:pt>
                <c:pt idx="26">
                  <c:v>0.26413488870231999</c:v>
                </c:pt>
                <c:pt idx="27">
                  <c:v>0.80988064069758814</c:v>
                </c:pt>
                <c:pt idx="28">
                  <c:v>0.91496530159115597</c:v>
                </c:pt>
                <c:pt idx="29">
                  <c:v>0.85178121832708198</c:v>
                </c:pt>
                <c:pt idx="30">
                  <c:v>0.94529878928351252</c:v>
                </c:pt>
                <c:pt idx="31">
                  <c:v>1.1039373424649346</c:v>
                </c:pt>
                <c:pt idx="32">
                  <c:v>1.0965637919095372</c:v>
                </c:pt>
                <c:pt idx="33">
                  <c:v>1.3604324308944666</c:v>
                </c:pt>
                <c:pt idx="34">
                  <c:v>1.3476847663530289</c:v>
                </c:pt>
                <c:pt idx="35">
                  <c:v>1.381508864947071</c:v>
                </c:pt>
                <c:pt idx="36">
                  <c:v>1.4114956228351065</c:v>
                </c:pt>
                <c:pt idx="37">
                  <c:v>1.4314268549019136</c:v>
                </c:pt>
                <c:pt idx="38">
                  <c:v>1.3552663973903989</c:v>
                </c:pt>
                <c:pt idx="39">
                  <c:v>1.369695098397852</c:v>
                </c:pt>
                <c:pt idx="40">
                  <c:v>1.4093934372026349</c:v>
                </c:pt>
                <c:pt idx="41">
                  <c:v>1.2259457295237532</c:v>
                </c:pt>
                <c:pt idx="42">
                  <c:v>1.4167035207665715</c:v>
                </c:pt>
                <c:pt idx="43">
                  <c:v>1.3494248206593209</c:v>
                </c:pt>
                <c:pt idx="44">
                  <c:v>1.3712583163965173</c:v>
                </c:pt>
                <c:pt idx="45">
                  <c:v>1.3482673375700998</c:v>
                </c:pt>
                <c:pt idx="46">
                  <c:v>1.3448251386035703</c:v>
                </c:pt>
                <c:pt idx="47">
                  <c:v>1.3692001689079532</c:v>
                </c:pt>
                <c:pt idx="48">
                  <c:v>1.5672789603856636</c:v>
                </c:pt>
                <c:pt idx="49">
                  <c:v>1.3931355483209671</c:v>
                </c:pt>
                <c:pt idx="50">
                  <c:v>1.404800900912178</c:v>
                </c:pt>
                <c:pt idx="51">
                  <c:v>1.3498763864244037</c:v>
                </c:pt>
                <c:pt idx="52">
                  <c:v>1.4847258060420196</c:v>
                </c:pt>
                <c:pt idx="53">
                  <c:v>1.420353213685742</c:v>
                </c:pt>
                <c:pt idx="54">
                  <c:v>1.2173574402611229</c:v>
                </c:pt>
                <c:pt idx="55">
                  <c:v>1.3271388682795733</c:v>
                </c:pt>
                <c:pt idx="56">
                  <c:v>1.3941857351174312</c:v>
                </c:pt>
                <c:pt idx="57">
                  <c:v>1.3419204898180439</c:v>
                </c:pt>
                <c:pt idx="58">
                  <c:v>1.358337295006069</c:v>
                </c:pt>
                <c:pt idx="59">
                  <c:v>1.1471276204441945</c:v>
                </c:pt>
                <c:pt idx="60">
                  <c:v>1.2945456995694282</c:v>
                </c:pt>
                <c:pt idx="61">
                  <c:v>1.3860194541882611</c:v>
                </c:pt>
                <c:pt idx="62">
                  <c:v>1.1322098730375774</c:v>
                </c:pt>
                <c:pt idx="63">
                  <c:v>1.023288496970435</c:v>
                </c:pt>
                <c:pt idx="64">
                  <c:v>1.0712820753067447</c:v>
                </c:pt>
                <c:pt idx="65">
                  <c:v>1.14196028981933</c:v>
                </c:pt>
                <c:pt idx="66">
                  <c:v>1.1196664037562485</c:v>
                </c:pt>
                <c:pt idx="67">
                  <c:v>0.95612246556627511</c:v>
                </c:pt>
                <c:pt idx="68">
                  <c:v>0.93262247780466456</c:v>
                </c:pt>
                <c:pt idx="69">
                  <c:v>0.98254682061343923</c:v>
                </c:pt>
                <c:pt idx="70">
                  <c:v>0.90905995105924364</c:v>
                </c:pt>
                <c:pt idx="71">
                  <c:v>0.86715763489729303</c:v>
                </c:pt>
                <c:pt idx="72">
                  <c:v>0.76969648868691187</c:v>
                </c:pt>
                <c:pt idx="73">
                  <c:v>0.41033086038133088</c:v>
                </c:pt>
                <c:pt idx="74">
                  <c:v>0.69556755136717419</c:v>
                </c:pt>
                <c:pt idx="75">
                  <c:v>0.45473121743765949</c:v>
                </c:pt>
                <c:pt idx="76">
                  <c:v>0.45975771865909354</c:v>
                </c:pt>
                <c:pt idx="77">
                  <c:v>0.1771634059376366</c:v>
                </c:pt>
                <c:pt idx="78">
                  <c:v>0.14486858538828937</c:v>
                </c:pt>
                <c:pt idx="79">
                  <c:v>0.14250432777666633</c:v>
                </c:pt>
                <c:pt idx="80">
                  <c:v>0.12212063132196814</c:v>
                </c:pt>
                <c:pt idx="81">
                  <c:v>0.11336626129226876</c:v>
                </c:pt>
                <c:pt idx="82">
                  <c:v>0.11906507721104141</c:v>
                </c:pt>
                <c:pt idx="83">
                  <c:v>0.11556045635694875</c:v>
                </c:pt>
                <c:pt idx="84">
                  <c:v>0.11352609742077804</c:v>
                </c:pt>
                <c:pt idx="85">
                  <c:v>0.12014570531161775</c:v>
                </c:pt>
                <c:pt idx="86">
                  <c:v>0.11364718545095509</c:v>
                </c:pt>
                <c:pt idx="87">
                  <c:v>0.11664401719268888</c:v>
                </c:pt>
                <c:pt idx="88">
                  <c:v>0.10813853087116478</c:v>
                </c:pt>
                <c:pt idx="89">
                  <c:v>0.12132805632785233</c:v>
                </c:pt>
                <c:pt idx="90">
                  <c:v>0.12483705555121531</c:v>
                </c:pt>
                <c:pt idx="91">
                  <c:v>9.5809751469895371E-2</c:v>
                </c:pt>
                <c:pt idx="92">
                  <c:v>0.10842954332998317</c:v>
                </c:pt>
                <c:pt idx="93">
                  <c:v>0.10443538115189817</c:v>
                </c:pt>
                <c:pt idx="94">
                  <c:v>0.10945851563379477</c:v>
                </c:pt>
                <c:pt idx="95">
                  <c:v>9.7691647985356941E-2</c:v>
                </c:pt>
                <c:pt idx="96">
                  <c:v>0.1088427920880719</c:v>
                </c:pt>
                <c:pt idx="97">
                  <c:v>0.11304749479333531</c:v>
                </c:pt>
                <c:pt idx="98">
                  <c:v>0.11188139467302721</c:v>
                </c:pt>
                <c:pt idx="99">
                  <c:v>0.1741035327963153</c:v>
                </c:pt>
                <c:pt idx="100">
                  <c:v>0.15301982398178005</c:v>
                </c:pt>
                <c:pt idx="101">
                  <c:v>0.14963187201508163</c:v>
                </c:pt>
                <c:pt idx="102">
                  <c:v>0.14949311305706217</c:v>
                </c:pt>
                <c:pt idx="103">
                  <c:v>0.15550397093691939</c:v>
                </c:pt>
                <c:pt idx="104">
                  <c:v>0.17269516049794756</c:v>
                </c:pt>
                <c:pt idx="105">
                  <c:v>0.14400631506001471</c:v>
                </c:pt>
                <c:pt idx="106">
                  <c:v>0.16440427263640905</c:v>
                </c:pt>
                <c:pt idx="107">
                  <c:v>0.14056007409702731</c:v>
                </c:pt>
                <c:pt idx="108">
                  <c:v>0.15748972578120882</c:v>
                </c:pt>
                <c:pt idx="109">
                  <c:v>0.10576320107225418</c:v>
                </c:pt>
                <c:pt idx="110">
                  <c:v>9.2413034884977957E-2</c:v>
                </c:pt>
                <c:pt idx="111">
                  <c:v>0.13773963292175054</c:v>
                </c:pt>
                <c:pt idx="112">
                  <c:v>9.2944150820594915E-2</c:v>
                </c:pt>
                <c:pt idx="113">
                  <c:v>8.9262795988505117E-2</c:v>
                </c:pt>
                <c:pt idx="114">
                  <c:v>7.277299722736677E-2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37-4B3D-B53E-AE237639C333}"/>
            </c:ext>
          </c:extLst>
        </c:ser>
        <c:ser>
          <c:idx val="2"/>
          <c:order val="3"/>
          <c:tx>
            <c:v>Ni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Cations-Metals'!$BZ$3:$BZ$117</c:f>
              <c:numCache>
                <c:formatCode>General</c:formatCode>
                <c:ptCount val="115"/>
                <c:pt idx="0">
                  <c:v>1.2571771787187956E-2</c:v>
                </c:pt>
                <c:pt idx="1">
                  <c:v>1.0683272252044169E-2</c:v>
                </c:pt>
                <c:pt idx="2">
                  <c:v>1.0825906463751363E-2</c:v>
                </c:pt>
                <c:pt idx="3">
                  <c:v>1.056174317654331E-2</c:v>
                </c:pt>
                <c:pt idx="4">
                  <c:v>1.0343482158592581E-2</c:v>
                </c:pt>
                <c:pt idx="5">
                  <c:v>1.1989992207770597E-2</c:v>
                </c:pt>
                <c:pt idx="6">
                  <c:v>4.3748620879983928E-2</c:v>
                </c:pt>
                <c:pt idx="7">
                  <c:v>5.211554010744493E-2</c:v>
                </c:pt>
                <c:pt idx="8">
                  <c:v>4.1312399917029244E-2</c:v>
                </c:pt>
                <c:pt idx="9">
                  <c:v>5.1328437985684948E-2</c:v>
                </c:pt>
                <c:pt idx="10">
                  <c:v>1.7388441590231733E-3</c:v>
                </c:pt>
                <c:pt idx="11">
                  <c:v>4.0455464359463837E-2</c:v>
                </c:pt>
                <c:pt idx="12">
                  <c:v>5.9442639168952614E-2</c:v>
                </c:pt>
                <c:pt idx="13">
                  <c:v>5.1769308112411351E-2</c:v>
                </c:pt>
                <c:pt idx="14">
                  <c:v>4.6770258355889591E-2</c:v>
                </c:pt>
                <c:pt idx="15">
                  <c:v>4.4323529511596002E-2</c:v>
                </c:pt>
                <c:pt idx="16">
                  <c:v>0</c:v>
                </c:pt>
                <c:pt idx="17">
                  <c:v>4.4623858373226147E-2</c:v>
                </c:pt>
                <c:pt idx="18">
                  <c:v>5.3489061510291841E-2</c:v>
                </c:pt>
                <c:pt idx="19">
                  <c:v>4.3654178338554311E-2</c:v>
                </c:pt>
                <c:pt idx="20">
                  <c:v>5.2465551915429537E-2</c:v>
                </c:pt>
                <c:pt idx="21">
                  <c:v>5.4086325069628065E-2</c:v>
                </c:pt>
                <c:pt idx="22">
                  <c:v>6.5680015502041195E-2</c:v>
                </c:pt>
                <c:pt idx="23">
                  <c:v>5.1125260027855009E-2</c:v>
                </c:pt>
                <c:pt idx="24">
                  <c:v>0.13708599071737662</c:v>
                </c:pt>
                <c:pt idx="25">
                  <c:v>3.444543712493664E-2</c:v>
                </c:pt>
                <c:pt idx="26">
                  <c:v>6.6250273421451511E-2</c:v>
                </c:pt>
                <c:pt idx="27">
                  <c:v>0.7398583175833815</c:v>
                </c:pt>
                <c:pt idx="28">
                  <c:v>0.78304346727769236</c:v>
                </c:pt>
                <c:pt idx="29">
                  <c:v>0.7591055050871558</c:v>
                </c:pt>
                <c:pt idx="30">
                  <c:v>0.83541154429336351</c:v>
                </c:pt>
                <c:pt idx="31">
                  <c:v>0.91737009282807325</c:v>
                </c:pt>
                <c:pt idx="32">
                  <c:v>1.0009423746313117</c:v>
                </c:pt>
                <c:pt idx="33">
                  <c:v>1.3562218889878175</c:v>
                </c:pt>
                <c:pt idx="34">
                  <c:v>1.2680916992598326</c:v>
                </c:pt>
                <c:pt idx="35">
                  <c:v>1.352783105850405</c:v>
                </c:pt>
                <c:pt idx="36">
                  <c:v>1.4254215852663645</c:v>
                </c:pt>
                <c:pt idx="37">
                  <c:v>1.4668210298490005</c:v>
                </c:pt>
                <c:pt idx="38">
                  <c:v>1.5592530732241057</c:v>
                </c:pt>
                <c:pt idx="39">
                  <c:v>1.5223414951419147</c:v>
                </c:pt>
                <c:pt idx="40">
                  <c:v>1.6424098514735277</c:v>
                </c:pt>
                <c:pt idx="41">
                  <c:v>1.4174474095784824</c:v>
                </c:pt>
                <c:pt idx="42">
                  <c:v>1.5632106373857633</c:v>
                </c:pt>
                <c:pt idx="43">
                  <c:v>1.5094093848700987</c:v>
                </c:pt>
                <c:pt idx="44">
                  <c:v>1.6024790333931926</c:v>
                </c:pt>
                <c:pt idx="45">
                  <c:v>1.6078537804641546</c:v>
                </c:pt>
                <c:pt idx="46">
                  <c:v>1.5657350486412807</c:v>
                </c:pt>
                <c:pt idx="47">
                  <c:v>1.5760597871183266</c:v>
                </c:pt>
                <c:pt idx="48">
                  <c:v>1.7620490062433967</c:v>
                </c:pt>
                <c:pt idx="49">
                  <c:v>1.6676426193162515</c:v>
                </c:pt>
                <c:pt idx="50">
                  <c:v>1.6007566275020957</c:v>
                </c:pt>
                <c:pt idx="51">
                  <c:v>1.5373539933269293</c:v>
                </c:pt>
                <c:pt idx="52">
                  <c:v>1.5969461729581669</c:v>
                </c:pt>
                <c:pt idx="53">
                  <c:v>1.534858158652826</c:v>
                </c:pt>
                <c:pt idx="54">
                  <c:v>1.3695651120750405</c:v>
                </c:pt>
                <c:pt idx="55">
                  <c:v>1.4053682738117204</c:v>
                </c:pt>
                <c:pt idx="56">
                  <c:v>1.5242282574611175</c:v>
                </c:pt>
                <c:pt idx="57">
                  <c:v>1.4461910509442795</c:v>
                </c:pt>
                <c:pt idx="58">
                  <c:v>1.4536389925604951</c:v>
                </c:pt>
                <c:pt idx="59">
                  <c:v>1.3880131236814717</c:v>
                </c:pt>
                <c:pt idx="60">
                  <c:v>1.4184265190284544</c:v>
                </c:pt>
                <c:pt idx="61">
                  <c:v>1.6564246266374649</c:v>
                </c:pt>
                <c:pt idx="62">
                  <c:v>1.3043582122876536</c:v>
                </c:pt>
                <c:pt idx="63">
                  <c:v>1.1913306648131445</c:v>
                </c:pt>
                <c:pt idx="64">
                  <c:v>1.2584791763056407</c:v>
                </c:pt>
                <c:pt idx="65">
                  <c:v>1.3282833205343403</c:v>
                </c:pt>
                <c:pt idx="66">
                  <c:v>1.2673322003173</c:v>
                </c:pt>
                <c:pt idx="67">
                  <c:v>1.0975536920708129</c:v>
                </c:pt>
                <c:pt idx="68">
                  <c:v>1.1110690406724923</c:v>
                </c:pt>
                <c:pt idx="69">
                  <c:v>1.1417633424629636</c:v>
                </c:pt>
                <c:pt idx="70">
                  <c:v>1.0655561808184255</c:v>
                </c:pt>
                <c:pt idx="71">
                  <c:v>0.99967512013626236</c:v>
                </c:pt>
                <c:pt idx="72">
                  <c:v>0.88871570333014016</c:v>
                </c:pt>
                <c:pt idx="73">
                  <c:v>0.61655766969908943</c:v>
                </c:pt>
                <c:pt idx="74">
                  <c:v>0.80185262744613095</c:v>
                </c:pt>
                <c:pt idx="75">
                  <c:v>0.63452297581430794</c:v>
                </c:pt>
                <c:pt idx="76">
                  <c:v>0.65865030376838463</c:v>
                </c:pt>
                <c:pt idx="77">
                  <c:v>0.47179903872057777</c:v>
                </c:pt>
                <c:pt idx="78">
                  <c:v>0.41920251605635966</c:v>
                </c:pt>
                <c:pt idx="79">
                  <c:v>0.40595084949116833</c:v>
                </c:pt>
                <c:pt idx="80">
                  <c:v>0.39470003745155752</c:v>
                </c:pt>
                <c:pt idx="81">
                  <c:v>0.37794906608624362</c:v>
                </c:pt>
                <c:pt idx="82">
                  <c:v>0.41178805752487979</c:v>
                </c:pt>
                <c:pt idx="83">
                  <c:v>0.38545309680856965</c:v>
                </c:pt>
                <c:pt idx="84">
                  <c:v>0.41208869738758452</c:v>
                </c:pt>
                <c:pt idx="85">
                  <c:v>0.40542322287897498</c:v>
                </c:pt>
                <c:pt idx="86">
                  <c:v>0.39342962493293393</c:v>
                </c:pt>
                <c:pt idx="87">
                  <c:v>0.38652441013921995</c:v>
                </c:pt>
                <c:pt idx="88">
                  <c:v>0.38484248418032441</c:v>
                </c:pt>
                <c:pt idx="89">
                  <c:v>0.43165468830456422</c:v>
                </c:pt>
                <c:pt idx="90">
                  <c:v>0.48020404914016268</c:v>
                </c:pt>
                <c:pt idx="91">
                  <c:v>0.35354974706899861</c:v>
                </c:pt>
                <c:pt idx="92">
                  <c:v>0.39147075919818208</c:v>
                </c:pt>
                <c:pt idx="93">
                  <c:v>0.37830274224339383</c:v>
                </c:pt>
                <c:pt idx="94">
                  <c:v>0.40995104237216556</c:v>
                </c:pt>
                <c:pt idx="95">
                  <c:v>0.38353251384983689</c:v>
                </c:pt>
                <c:pt idx="96">
                  <c:v>0.37678043065391437</c:v>
                </c:pt>
                <c:pt idx="97">
                  <c:v>0.4515682762249662</c:v>
                </c:pt>
                <c:pt idx="98">
                  <c:v>0.3872488769905843</c:v>
                </c:pt>
                <c:pt idx="99">
                  <c:v>0.41452660494898014</c:v>
                </c:pt>
                <c:pt idx="100">
                  <c:v>0.41686169556895331</c:v>
                </c:pt>
                <c:pt idx="101">
                  <c:v>0.39697828664646323</c:v>
                </c:pt>
                <c:pt idx="102">
                  <c:v>0.36939429205436042</c:v>
                </c:pt>
                <c:pt idx="103">
                  <c:v>0.36668348179324295</c:v>
                </c:pt>
                <c:pt idx="104">
                  <c:v>0.40668334532801276</c:v>
                </c:pt>
                <c:pt idx="105">
                  <c:v>0.4502376673632022</c:v>
                </c:pt>
                <c:pt idx="106">
                  <c:v>0.38984584296688735</c:v>
                </c:pt>
                <c:pt idx="107">
                  <c:v>0.38014415308385063</c:v>
                </c:pt>
                <c:pt idx="108">
                  <c:v>0.41993180287406201</c:v>
                </c:pt>
                <c:pt idx="109">
                  <c:v>0.32437746146636087</c:v>
                </c:pt>
                <c:pt idx="110">
                  <c:v>0.34867917290996608</c:v>
                </c:pt>
                <c:pt idx="111">
                  <c:v>0.37554746913001213</c:v>
                </c:pt>
                <c:pt idx="112">
                  <c:v>0.32059741155576371</c:v>
                </c:pt>
                <c:pt idx="113">
                  <c:v>0.30135822033067738</c:v>
                </c:pt>
                <c:pt idx="114">
                  <c:v>0.27413019354888801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37-4B3D-B53E-AE237639C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1374024"/>
        <c:axId val="-2001369928"/>
      </c:scatterChart>
      <c:scatterChart>
        <c:scatterStyle val="lineMarker"/>
        <c:varyColors val="0"/>
        <c:ser>
          <c:idx val="4"/>
          <c:order val="0"/>
          <c:tx>
            <c:v>Fe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Cations-Metals'!$S$3:$S$117</c:f>
              <c:numCache>
                <c:formatCode>General</c:formatCode>
                <c:ptCount val="115"/>
                <c:pt idx="0">
                  <c:v>7.7417549739999994E-2</c:v>
                </c:pt>
                <c:pt idx="1">
                  <c:v>2.5950019809999999E-2</c:v>
                </c:pt>
                <c:pt idx="2">
                  <c:v>3.3441135220000001E-2</c:v>
                </c:pt>
                <c:pt idx="3">
                  <c:v>1.2907494510000001E-2</c:v>
                </c:pt>
                <c:pt idx="4">
                  <c:v>3.9259113450000001E-2</c:v>
                </c:pt>
                <c:pt idx="5">
                  <c:v>2.2586828109999998E-2</c:v>
                </c:pt>
                <c:pt idx="6">
                  <c:v>2.5356280299999998</c:v>
                </c:pt>
                <c:pt idx="7">
                  <c:v>3.6516014210000001</c:v>
                </c:pt>
                <c:pt idx="8">
                  <c:v>2.8030620669999999</c:v>
                </c:pt>
                <c:pt idx="9">
                  <c:v>3.2433046330000002</c:v>
                </c:pt>
                <c:pt idx="10">
                  <c:v>2.1349250400000002</c:v>
                </c:pt>
                <c:pt idx="11">
                  <c:v>2.7223115629999999</c:v>
                </c:pt>
                <c:pt idx="12">
                  <c:v>3.2018824129999999</c:v>
                </c:pt>
                <c:pt idx="13">
                  <c:v>3.2384481759999999</c:v>
                </c:pt>
                <c:pt idx="14">
                  <c:v>2.8284910490000001</c:v>
                </c:pt>
                <c:pt idx="15">
                  <c:v>2.9178564790000001</c:v>
                </c:pt>
                <c:pt idx="16">
                  <c:v>3.015459393</c:v>
                </c:pt>
                <c:pt idx="17">
                  <c:v>3.1235766749999998</c:v>
                </c:pt>
                <c:pt idx="18">
                  <c:v>3.6460081980000001</c:v>
                </c:pt>
                <c:pt idx="19">
                  <c:v>2.9893290690000001</c:v>
                </c:pt>
                <c:pt idx="20">
                  <c:v>3.616602281</c:v>
                </c:pt>
                <c:pt idx="21">
                  <c:v>3.6431955779999998</c:v>
                </c:pt>
                <c:pt idx="22">
                  <c:v>3.9391663600000002</c:v>
                </c:pt>
                <c:pt idx="23">
                  <c:v>3.5236416780000002</c:v>
                </c:pt>
                <c:pt idx="24">
                  <c:v>8.4775441189999992</c:v>
                </c:pt>
                <c:pt idx="25">
                  <c:v>4.6059250990000002</c:v>
                </c:pt>
                <c:pt idx="26">
                  <c:v>5.0762000440000001</c:v>
                </c:pt>
                <c:pt idx="27">
                  <c:v>17.077300480000002</c:v>
                </c:pt>
                <c:pt idx="28">
                  <c:v>20.897903880000001</c:v>
                </c:pt>
                <c:pt idx="29">
                  <c:v>17.40276136</c:v>
                </c:pt>
                <c:pt idx="30">
                  <c:v>19.915127500000001</c:v>
                </c:pt>
                <c:pt idx="31">
                  <c:v>23.529163130000001</c:v>
                </c:pt>
                <c:pt idx="32">
                  <c:v>25.778560339999999</c:v>
                </c:pt>
                <c:pt idx="33">
                  <c:v>36.894743849999998</c:v>
                </c:pt>
                <c:pt idx="34">
                  <c:v>33.212238990000003</c:v>
                </c:pt>
                <c:pt idx="35">
                  <c:v>36.77100703</c:v>
                </c:pt>
                <c:pt idx="36">
                  <c:v>40.446822840000003</c:v>
                </c:pt>
                <c:pt idx="37">
                  <c:v>44.071027620000002</c:v>
                </c:pt>
                <c:pt idx="38">
                  <c:v>42.395787140000003</c:v>
                </c:pt>
                <c:pt idx="39">
                  <c:v>40.311705779999997</c:v>
                </c:pt>
                <c:pt idx="40">
                  <c:v>39.745053110000001</c:v>
                </c:pt>
                <c:pt idx="41">
                  <c:v>39.783059430000002</c:v>
                </c:pt>
                <c:pt idx="42">
                  <c:v>38.20156996</c:v>
                </c:pt>
                <c:pt idx="43">
                  <c:v>39.878125179999998</c:v>
                </c:pt>
                <c:pt idx="44">
                  <c:v>39.568439640000001</c:v>
                </c:pt>
                <c:pt idx="45">
                  <c:v>38.93880034</c:v>
                </c:pt>
                <c:pt idx="46">
                  <c:v>39.599286530000001</c:v>
                </c:pt>
                <c:pt idx="47">
                  <c:v>40.462390579999997</c:v>
                </c:pt>
                <c:pt idx="48">
                  <c:v>59.248056900000002</c:v>
                </c:pt>
                <c:pt idx="49">
                  <c:v>44.187720200000001</c:v>
                </c:pt>
                <c:pt idx="50">
                  <c:v>48.75224317</c:v>
                </c:pt>
                <c:pt idx="51">
                  <c:v>50.101920819999997</c:v>
                </c:pt>
                <c:pt idx="52">
                  <c:v>61.263296920000002</c:v>
                </c:pt>
                <c:pt idx="53">
                  <c:v>65.487447430000003</c:v>
                </c:pt>
                <c:pt idx="54">
                  <c:v>53.775677209999998</c:v>
                </c:pt>
                <c:pt idx="55">
                  <c:v>48.340062170000003</c:v>
                </c:pt>
                <c:pt idx="56">
                  <c:v>51.423421470000001</c:v>
                </c:pt>
                <c:pt idx="57">
                  <c:v>55.90034867</c:v>
                </c:pt>
                <c:pt idx="58">
                  <c:v>54.861465719999998</c:v>
                </c:pt>
                <c:pt idx="59">
                  <c:v>54.893646339999997</c:v>
                </c:pt>
                <c:pt idx="60">
                  <c:v>54.137770519999997</c:v>
                </c:pt>
                <c:pt idx="61">
                  <c:v>55.885468150000001</c:v>
                </c:pt>
                <c:pt idx="62">
                  <c:v>55.163989639999997</c:v>
                </c:pt>
                <c:pt idx="63">
                  <c:v>53.790119099999998</c:v>
                </c:pt>
                <c:pt idx="64">
                  <c:v>50.441801429999998</c:v>
                </c:pt>
                <c:pt idx="65">
                  <c:v>48.986059969999999</c:v>
                </c:pt>
                <c:pt idx="66">
                  <c:v>46.476292440000002</c:v>
                </c:pt>
                <c:pt idx="67">
                  <c:v>46.447507700000003</c:v>
                </c:pt>
                <c:pt idx="68">
                  <c:v>45.774918020000001</c:v>
                </c:pt>
                <c:pt idx="69">
                  <c:v>45.796628609999999</c:v>
                </c:pt>
                <c:pt idx="70">
                  <c:v>40.984516239999998</c:v>
                </c:pt>
                <c:pt idx="71">
                  <c:v>42.068591859999998</c:v>
                </c:pt>
                <c:pt idx="72">
                  <c:v>38.698516560000002</c:v>
                </c:pt>
                <c:pt idx="73">
                  <c:v>28.609324869999998</c:v>
                </c:pt>
                <c:pt idx="74">
                  <c:v>37.106489179999997</c:v>
                </c:pt>
                <c:pt idx="75">
                  <c:v>26.419450319999999</c:v>
                </c:pt>
                <c:pt idx="76">
                  <c:v>30.1023423</c:v>
                </c:pt>
                <c:pt idx="77">
                  <c:v>26.19202572</c:v>
                </c:pt>
                <c:pt idx="78">
                  <c:v>24.185540570000001</c:v>
                </c:pt>
                <c:pt idx="79">
                  <c:v>21.022899420000002</c:v>
                </c:pt>
                <c:pt idx="80">
                  <c:v>20.012862989999999</c:v>
                </c:pt>
                <c:pt idx="81">
                  <c:v>20.265800760000001</c:v>
                </c:pt>
                <c:pt idx="82">
                  <c:v>22.160302040000001</c:v>
                </c:pt>
                <c:pt idx="83">
                  <c:v>22.202354</c:v>
                </c:pt>
                <c:pt idx="84">
                  <c:v>21.243760160000001</c:v>
                </c:pt>
                <c:pt idx="85">
                  <c:v>21.4924556</c:v>
                </c:pt>
                <c:pt idx="86">
                  <c:v>22.125021610000001</c:v>
                </c:pt>
                <c:pt idx="87">
                  <c:v>19.810228420000001</c:v>
                </c:pt>
                <c:pt idx="88">
                  <c:v>22.168428729999999</c:v>
                </c:pt>
                <c:pt idx="89">
                  <c:v>21.892993629999999</c:v>
                </c:pt>
                <c:pt idx="90">
                  <c:v>21.650457280000001</c:v>
                </c:pt>
                <c:pt idx="91">
                  <c:v>21.467131720000001</c:v>
                </c:pt>
                <c:pt idx="92">
                  <c:v>21.320611410000001</c:v>
                </c:pt>
                <c:pt idx="93">
                  <c:v>21.057337090000001</c:v>
                </c:pt>
                <c:pt idx="94">
                  <c:v>21.191921929999999</c:v>
                </c:pt>
                <c:pt idx="95">
                  <c:v>21.19201589</c:v>
                </c:pt>
                <c:pt idx="96">
                  <c:v>20.566243870000001</c:v>
                </c:pt>
                <c:pt idx="97">
                  <c:v>22.695774960000001</c:v>
                </c:pt>
                <c:pt idx="98">
                  <c:v>22.459972830000002</c:v>
                </c:pt>
                <c:pt idx="99">
                  <c:v>24.172952330000001</c:v>
                </c:pt>
                <c:pt idx="100">
                  <c:v>23.935922590000001</c:v>
                </c:pt>
                <c:pt idx="101">
                  <c:v>23.758654450000002</c:v>
                </c:pt>
                <c:pt idx="102">
                  <c:v>25.829585779999999</c:v>
                </c:pt>
                <c:pt idx="103">
                  <c:v>26.034199659999999</c:v>
                </c:pt>
                <c:pt idx="104">
                  <c:v>25.341281609999999</c:v>
                </c:pt>
                <c:pt idx="105">
                  <c:v>26.853558490000001</c:v>
                </c:pt>
                <c:pt idx="106">
                  <c:v>29.180405530000002</c:v>
                </c:pt>
                <c:pt idx="107">
                  <c:v>27.005235800000001</c:v>
                </c:pt>
                <c:pt idx="108">
                  <c:v>27.32812066</c:v>
                </c:pt>
                <c:pt idx="109">
                  <c:v>25.585733210000001</c:v>
                </c:pt>
                <c:pt idx="110">
                  <c:v>23.334652429999998</c:v>
                </c:pt>
                <c:pt idx="111">
                  <c:v>26.60531602</c:v>
                </c:pt>
                <c:pt idx="112">
                  <c:v>23.738862080000001</c:v>
                </c:pt>
                <c:pt idx="113">
                  <c:v>23.481129660000001</c:v>
                </c:pt>
                <c:pt idx="114">
                  <c:v>24.099141249999999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37-4B3D-B53E-AE237639C333}"/>
            </c:ext>
          </c:extLst>
        </c:ser>
        <c:ser>
          <c:idx val="1"/>
          <c:order val="1"/>
          <c:tx>
            <c:v>Mn</c:v>
          </c:tx>
          <c:spPr>
            <a:ln w="19050">
              <a:noFill/>
            </a:ln>
          </c:spP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Cations-Metals'!$AA$3:$AA$117</c:f>
              <c:numCache>
                <c:formatCode>General</c:formatCode>
                <c:ptCount val="115"/>
                <c:pt idx="0">
                  <c:v>5.2730237219999997E-3</c:v>
                </c:pt>
                <c:pt idx="1">
                  <c:v>4.3111293290000003E-3</c:v>
                </c:pt>
                <c:pt idx="2">
                  <c:v>4.8317320110000004E-3</c:v>
                </c:pt>
                <c:pt idx="3">
                  <c:v>4.6201307130000003E-3</c:v>
                </c:pt>
                <c:pt idx="4">
                  <c:v>8.6018334799999995E-3</c:v>
                </c:pt>
                <c:pt idx="5">
                  <c:v>9.0923872870000005E-3</c:v>
                </c:pt>
                <c:pt idx="6">
                  <c:v>0.49414941800000001</c:v>
                </c:pt>
                <c:pt idx="7">
                  <c:v>0.55571866270000003</c:v>
                </c:pt>
                <c:pt idx="8">
                  <c:v>0.4244498189</c:v>
                </c:pt>
                <c:pt idx="9">
                  <c:v>0.52472227950000006</c:v>
                </c:pt>
                <c:pt idx="10">
                  <c:v>7.3388819499999994E-2</c:v>
                </c:pt>
                <c:pt idx="11">
                  <c:v>0.44238167249999999</c:v>
                </c:pt>
                <c:pt idx="12">
                  <c:v>0.53537636990000004</c:v>
                </c:pt>
                <c:pt idx="13">
                  <c:v>0.54232880299999997</c:v>
                </c:pt>
                <c:pt idx="14">
                  <c:v>0.468879612</c:v>
                </c:pt>
                <c:pt idx="15">
                  <c:v>0.47489912649999999</c:v>
                </c:pt>
                <c:pt idx="16">
                  <c:v>0.49114060869999998</c:v>
                </c:pt>
                <c:pt idx="17">
                  <c:v>0.49664142779999998</c:v>
                </c:pt>
                <c:pt idx="18">
                  <c:v>0.58205670210000005</c:v>
                </c:pt>
                <c:pt idx="19">
                  <c:v>0.45531550970000001</c:v>
                </c:pt>
                <c:pt idx="20">
                  <c:v>0.5568518992</c:v>
                </c:pt>
                <c:pt idx="21">
                  <c:v>0.59053351359999995</c:v>
                </c:pt>
                <c:pt idx="22">
                  <c:v>0.66300982610000003</c:v>
                </c:pt>
                <c:pt idx="23">
                  <c:v>0.57713005340000001</c:v>
                </c:pt>
                <c:pt idx="24">
                  <c:v>1.273834068</c:v>
                </c:pt>
                <c:pt idx="25">
                  <c:v>0.83264104920000004</c:v>
                </c:pt>
                <c:pt idx="26">
                  <c:v>0.81798674400000004</c:v>
                </c:pt>
                <c:pt idx="27">
                  <c:v>3.5259869859999999</c:v>
                </c:pt>
                <c:pt idx="28">
                  <c:v>4.660274641</c:v>
                </c:pt>
                <c:pt idx="29">
                  <c:v>4.1139705040000001</c:v>
                </c:pt>
                <c:pt idx="30">
                  <c:v>4.5289649110000001</c:v>
                </c:pt>
                <c:pt idx="31">
                  <c:v>5.4041277570000004</c:v>
                </c:pt>
                <c:pt idx="32">
                  <c:v>7.0264673550000003</c:v>
                </c:pt>
                <c:pt idx="33">
                  <c:v>17.034452590000001</c:v>
                </c:pt>
                <c:pt idx="34">
                  <c:v>13.225939179999999</c:v>
                </c:pt>
                <c:pt idx="35">
                  <c:v>16.052292999999999</c:v>
                </c:pt>
                <c:pt idx="36">
                  <c:v>19.12987064</c:v>
                </c:pt>
                <c:pt idx="37">
                  <c:v>20.48061182</c:v>
                </c:pt>
                <c:pt idx="38">
                  <c:v>22.736087810000001</c:v>
                </c:pt>
                <c:pt idx="39">
                  <c:v>22.068658209999999</c:v>
                </c:pt>
                <c:pt idx="40">
                  <c:v>22.491649930000001</c:v>
                </c:pt>
                <c:pt idx="41">
                  <c:v>23.599299739999999</c:v>
                </c:pt>
                <c:pt idx="42">
                  <c:v>23.825593749999999</c:v>
                </c:pt>
                <c:pt idx="43">
                  <c:v>24.394391509999998</c:v>
                </c:pt>
                <c:pt idx="44">
                  <c:v>24.766042410000001</c:v>
                </c:pt>
                <c:pt idx="45">
                  <c:v>25.34117874</c:v>
                </c:pt>
                <c:pt idx="46">
                  <c:v>24.656830859999999</c:v>
                </c:pt>
                <c:pt idx="47">
                  <c:v>24.928579989999999</c:v>
                </c:pt>
                <c:pt idx="48">
                  <c:v>33.216125869999999</c:v>
                </c:pt>
                <c:pt idx="49">
                  <c:v>27.018277829999999</c:v>
                </c:pt>
                <c:pt idx="50">
                  <c:v>30.449315389999999</c:v>
                </c:pt>
                <c:pt idx="51">
                  <c:v>31.09102266</c:v>
                </c:pt>
                <c:pt idx="52">
                  <c:v>36.64442107</c:v>
                </c:pt>
                <c:pt idx="53">
                  <c:v>40.186841999999999</c:v>
                </c:pt>
                <c:pt idx="54">
                  <c:v>34.660780529999997</c:v>
                </c:pt>
                <c:pt idx="55">
                  <c:v>32.119490259999999</c:v>
                </c:pt>
                <c:pt idx="56">
                  <c:v>33.69680219</c:v>
                </c:pt>
                <c:pt idx="57">
                  <c:v>34.521681479999998</c:v>
                </c:pt>
                <c:pt idx="58">
                  <c:v>34.207123340000003</c:v>
                </c:pt>
                <c:pt idx="59">
                  <c:v>34.638754169999999</c:v>
                </c:pt>
                <c:pt idx="60">
                  <c:v>33.662229289999999</c:v>
                </c:pt>
                <c:pt idx="61">
                  <c:v>34.914612679999998</c:v>
                </c:pt>
                <c:pt idx="62">
                  <c:v>33.485181369999999</c:v>
                </c:pt>
                <c:pt idx="63">
                  <c:v>33.517544899999997</c:v>
                </c:pt>
                <c:pt idx="64">
                  <c:v>34.274029759999998</c:v>
                </c:pt>
                <c:pt idx="65">
                  <c:v>33.566354390000001</c:v>
                </c:pt>
                <c:pt idx="66">
                  <c:v>32.328511640000002</c:v>
                </c:pt>
                <c:pt idx="67">
                  <c:v>31.762081720000001</c:v>
                </c:pt>
                <c:pt idx="68">
                  <c:v>32.351636669999998</c:v>
                </c:pt>
                <c:pt idx="69">
                  <c:v>32.277803120000002</c:v>
                </c:pt>
                <c:pt idx="70">
                  <c:v>29.967759619999999</c:v>
                </c:pt>
                <c:pt idx="71">
                  <c:v>30.33276936</c:v>
                </c:pt>
                <c:pt idx="72">
                  <c:v>28.35466014</c:v>
                </c:pt>
                <c:pt idx="73">
                  <c:v>25.85489939</c:v>
                </c:pt>
                <c:pt idx="74">
                  <c:v>27.575703600000001</c:v>
                </c:pt>
                <c:pt idx="75">
                  <c:v>24.639510619999999</c:v>
                </c:pt>
                <c:pt idx="76">
                  <c:v>26.631360539999999</c:v>
                </c:pt>
                <c:pt idx="77">
                  <c:v>27.701610760000001</c:v>
                </c:pt>
                <c:pt idx="78">
                  <c:v>26.209036470000001</c:v>
                </c:pt>
                <c:pt idx="79">
                  <c:v>24.25409119</c:v>
                </c:pt>
                <c:pt idx="80">
                  <c:v>23.517201709999998</c:v>
                </c:pt>
                <c:pt idx="81">
                  <c:v>24.417242160000001</c:v>
                </c:pt>
                <c:pt idx="82">
                  <c:v>25.530719090000002</c:v>
                </c:pt>
                <c:pt idx="83">
                  <c:v>25.20413272</c:v>
                </c:pt>
                <c:pt idx="84">
                  <c:v>24.981940309999999</c:v>
                </c:pt>
                <c:pt idx="85">
                  <c:v>24.992094160000001</c:v>
                </c:pt>
                <c:pt idx="86">
                  <c:v>25.157094000000001</c:v>
                </c:pt>
                <c:pt idx="87">
                  <c:v>23.648629639999999</c:v>
                </c:pt>
                <c:pt idx="88">
                  <c:v>25.429962199999999</c:v>
                </c:pt>
                <c:pt idx="89">
                  <c:v>24.993197739999999</c:v>
                </c:pt>
                <c:pt idx="90">
                  <c:v>25.03826741</c:v>
                </c:pt>
                <c:pt idx="91">
                  <c:v>25.031896540000002</c:v>
                </c:pt>
                <c:pt idx="92">
                  <c:v>24.926402809999999</c:v>
                </c:pt>
                <c:pt idx="93">
                  <c:v>24.710261209999999</c:v>
                </c:pt>
                <c:pt idx="94">
                  <c:v>24.894916049999999</c:v>
                </c:pt>
                <c:pt idx="95">
                  <c:v>24.831693219999998</c:v>
                </c:pt>
                <c:pt idx="96">
                  <c:v>24.98321962</c:v>
                </c:pt>
                <c:pt idx="97">
                  <c:v>24.997999069999999</c:v>
                </c:pt>
                <c:pt idx="98">
                  <c:v>24.299605540000002</c:v>
                </c:pt>
                <c:pt idx="99">
                  <c:v>21.69697871</c:v>
                </c:pt>
                <c:pt idx="100">
                  <c:v>21.094698300000001</c:v>
                </c:pt>
                <c:pt idx="101">
                  <c:v>21.524150070000001</c:v>
                </c:pt>
                <c:pt idx="102">
                  <c:v>20.871673090000002</c:v>
                </c:pt>
                <c:pt idx="103">
                  <c:v>19.834803780000001</c:v>
                </c:pt>
                <c:pt idx="104">
                  <c:v>19.67796452</c:v>
                </c:pt>
                <c:pt idx="105">
                  <c:v>20.510637549999998</c:v>
                </c:pt>
                <c:pt idx="106">
                  <c:v>20.841062740000002</c:v>
                </c:pt>
                <c:pt idx="107">
                  <c:v>17.06215898</c:v>
                </c:pt>
                <c:pt idx="108">
                  <c:v>16.494774750000001</c:v>
                </c:pt>
                <c:pt idx="109">
                  <c:v>17.087496380000001</c:v>
                </c:pt>
                <c:pt idx="110">
                  <c:v>14.575565080000001</c:v>
                </c:pt>
                <c:pt idx="111">
                  <c:v>15.442910700000001</c:v>
                </c:pt>
                <c:pt idx="112">
                  <c:v>14.85734618</c:v>
                </c:pt>
                <c:pt idx="113">
                  <c:v>15.041424360000001</c:v>
                </c:pt>
                <c:pt idx="114">
                  <c:v>14.50919238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37-4B3D-B53E-AE237639C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1357896"/>
        <c:axId val="-2001363384"/>
      </c:scatterChart>
      <c:valAx>
        <c:axId val="-2001374024"/>
        <c:scaling>
          <c:orientation val="minMax"/>
          <c:max val="43059.69"/>
          <c:min val="43059.39583000000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h:mm;@" sourceLinked="0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369928"/>
        <c:crossesAt val="1E-3"/>
        <c:crossBetween val="midCat"/>
        <c:majorUnit val="4.3060000000000001E-2"/>
      </c:valAx>
      <c:valAx>
        <c:axId val="-200136992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 b="1">
                    <a:solidFill>
                      <a:schemeClr val="tx1"/>
                    </a:solidFill>
                  </a:defRPr>
                </a:pPr>
                <a:r>
                  <a:rPr lang="en-US" sz="1200" b="1">
                    <a:solidFill>
                      <a:schemeClr val="tx1"/>
                    </a:solidFill>
                  </a:rPr>
                  <a:t>Cr</a:t>
                </a:r>
                <a:r>
                  <a:rPr lang="en-US" sz="1200" b="1" baseline="0">
                    <a:solidFill>
                      <a:schemeClr val="tx1"/>
                    </a:solidFill>
                  </a:rPr>
                  <a:t> and Ni, </a:t>
                </a:r>
                <a:r>
                  <a:rPr lang="en-US" sz="1200" b="1">
                    <a:solidFill>
                      <a:schemeClr val="tx1"/>
                    </a:solidFill>
                  </a:rPr>
                  <a:t>mg/L</a:t>
                </a:r>
              </a:p>
            </c:rich>
          </c:tx>
          <c:layout>
            <c:manualLayout>
              <c:xMode val="edge"/>
              <c:yMode val="edge"/>
              <c:x val="1.7058871657961799E-2"/>
              <c:y val="0.32369007863116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374024"/>
        <c:crosses val="autoZero"/>
        <c:crossBetween val="midCat"/>
      </c:valAx>
      <c:valAx>
        <c:axId val="-2001363384"/>
        <c:scaling>
          <c:orientation val="minMax"/>
          <c:max val="40"/>
        </c:scaling>
        <c:delete val="0"/>
        <c:axPos val="r"/>
        <c:title>
          <c:tx>
            <c:rich>
              <a:bodyPr/>
              <a:lstStyle/>
              <a:p>
                <a:pPr>
                  <a:defRPr sz="1200" b="1"/>
                </a:pPr>
                <a:r>
                  <a:rPr lang="en-US" sz="1200" b="1"/>
                  <a:t>Fe and Mn, mg/L</a:t>
                </a:r>
              </a:p>
            </c:rich>
          </c:tx>
          <c:layout>
            <c:manualLayout>
              <c:xMode val="edge"/>
              <c:yMode val="edge"/>
              <c:x val="0.947608018528872"/>
              <c:y val="0.3036481773031470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100" b="1"/>
            </a:pPr>
            <a:endParaRPr lang="en-US"/>
          </a:p>
        </c:txPr>
        <c:crossAx val="-2001357896"/>
        <c:crosses val="max"/>
        <c:crossBetween val="midCat"/>
      </c:valAx>
      <c:valAx>
        <c:axId val="-200135789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-2001363384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542902639651432"/>
          <c:y val="5.64989138706024E-2"/>
          <c:w val="0.103059032815722"/>
          <c:h val="0.238063347581531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100" b="1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400" b="1">
                <a:solidFill>
                  <a:schemeClr val="tx1"/>
                </a:solidFill>
              </a:rPr>
              <a:t>Cations - Early</a:t>
            </a:r>
            <a:r>
              <a:rPr lang="en-US" sz="1400" b="1" baseline="0">
                <a:solidFill>
                  <a:schemeClr val="tx1"/>
                </a:solidFill>
              </a:rPr>
              <a:t> part of test</a:t>
            </a:r>
            <a:endParaRPr lang="en-US" sz="1400" b="1">
              <a:solidFill>
                <a:schemeClr val="tx1"/>
              </a:solidFill>
            </a:endParaRP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8.0170624654990003E-2"/>
          <c:y val="9.4687313421736405E-2"/>
          <c:w val="0.80406705979559501"/>
          <c:h val="0.72273193195081697"/>
        </c:manualLayout>
      </c:layout>
      <c:scatterChart>
        <c:scatterStyle val="lineMarker"/>
        <c:varyColors val="0"/>
        <c:ser>
          <c:idx val="5"/>
          <c:order val="0"/>
          <c:tx>
            <c:v>Na</c:v>
          </c:tx>
          <c:spPr>
            <a:ln w="19050">
              <a:noFill/>
            </a:ln>
          </c:spP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Cations-Metals'!$AC$3:$AC$117</c:f>
              <c:numCache>
                <c:formatCode>General</c:formatCode>
                <c:ptCount val="115"/>
                <c:pt idx="0">
                  <c:v>16.655496060000001</c:v>
                </c:pt>
                <c:pt idx="1">
                  <c:v>16.47266304</c:v>
                </c:pt>
                <c:pt idx="2">
                  <c:v>16.414637190000001</c:v>
                </c:pt>
                <c:pt idx="3">
                  <c:v>16.10609307</c:v>
                </c:pt>
                <c:pt idx="4">
                  <c:v>15.60728978</c:v>
                </c:pt>
                <c:pt idx="5">
                  <c:v>15.46076309</c:v>
                </c:pt>
                <c:pt idx="6">
                  <c:v>181.52534309999999</c:v>
                </c:pt>
                <c:pt idx="7">
                  <c:v>187.81459960000001</c:v>
                </c:pt>
                <c:pt idx="8">
                  <c:v>148.8448458</c:v>
                </c:pt>
                <c:pt idx="9">
                  <c:v>174.16629069999999</c:v>
                </c:pt>
                <c:pt idx="10">
                  <c:v>14.803810029999999</c:v>
                </c:pt>
                <c:pt idx="11">
                  <c:v>153.2952027</c:v>
                </c:pt>
                <c:pt idx="12">
                  <c:v>180.68607499999999</c:v>
                </c:pt>
                <c:pt idx="13">
                  <c:v>182.796921</c:v>
                </c:pt>
                <c:pt idx="14">
                  <c:v>161.60504879999999</c:v>
                </c:pt>
                <c:pt idx="15">
                  <c:v>161.0194697</c:v>
                </c:pt>
                <c:pt idx="16">
                  <c:v>164.54018569999999</c:v>
                </c:pt>
                <c:pt idx="17">
                  <c:v>163.9566724</c:v>
                </c:pt>
                <c:pt idx="18">
                  <c:v>186.34976850000001</c:v>
                </c:pt>
                <c:pt idx="19">
                  <c:v>150.28978960000001</c:v>
                </c:pt>
                <c:pt idx="20">
                  <c:v>179.31716589999999</c:v>
                </c:pt>
                <c:pt idx="21">
                  <c:v>184.87557889999999</c:v>
                </c:pt>
                <c:pt idx="22">
                  <c:v>209.92905999999999</c:v>
                </c:pt>
                <c:pt idx="23">
                  <c:v>178.6741116</c:v>
                </c:pt>
                <c:pt idx="24">
                  <c:v>461.91715399999998</c:v>
                </c:pt>
                <c:pt idx="25">
                  <c:v>249.20899259999999</c:v>
                </c:pt>
                <c:pt idx="26">
                  <c:v>226.7756167</c:v>
                </c:pt>
                <c:pt idx="27">
                  <c:v>107.8358104</c:v>
                </c:pt>
                <c:pt idx="28">
                  <c:v>114.6748489</c:v>
                </c:pt>
                <c:pt idx="29">
                  <c:v>102.5351816</c:v>
                </c:pt>
                <c:pt idx="30">
                  <c:v>107.0285117</c:v>
                </c:pt>
                <c:pt idx="31">
                  <c:v>111.3529082</c:v>
                </c:pt>
                <c:pt idx="32">
                  <c:v>117.60837309999999</c:v>
                </c:pt>
                <c:pt idx="33">
                  <c:v>153.82196200000001</c:v>
                </c:pt>
                <c:pt idx="34">
                  <c:v>138.27614919999999</c:v>
                </c:pt>
                <c:pt idx="35">
                  <c:v>148.96478930000001</c:v>
                </c:pt>
                <c:pt idx="36">
                  <c:v>160.6052115</c:v>
                </c:pt>
                <c:pt idx="37">
                  <c:v>164.16981039999999</c:v>
                </c:pt>
                <c:pt idx="38">
                  <c:v>171.00319139999999</c:v>
                </c:pt>
                <c:pt idx="39">
                  <c:v>169.72803210000001</c:v>
                </c:pt>
                <c:pt idx="40">
                  <c:v>167.84925390000001</c:v>
                </c:pt>
                <c:pt idx="41">
                  <c:v>170.31494670000001</c:v>
                </c:pt>
                <c:pt idx="42">
                  <c:v>171.6912141</c:v>
                </c:pt>
                <c:pt idx="43">
                  <c:v>173.69193949999999</c:v>
                </c:pt>
                <c:pt idx="44">
                  <c:v>170.09565169999999</c:v>
                </c:pt>
                <c:pt idx="45">
                  <c:v>172.99041339999999</c:v>
                </c:pt>
                <c:pt idx="46">
                  <c:v>169.49396290000001</c:v>
                </c:pt>
                <c:pt idx="47">
                  <c:v>170.6736444</c:v>
                </c:pt>
                <c:pt idx="48">
                  <c:v>216.3719486</c:v>
                </c:pt>
                <c:pt idx="49">
                  <c:v>178.0886457</c:v>
                </c:pt>
                <c:pt idx="50">
                  <c:v>193.53061729999999</c:v>
                </c:pt>
                <c:pt idx="51">
                  <c:v>192.09202479999999</c:v>
                </c:pt>
                <c:pt idx="52">
                  <c:v>223.0237017</c:v>
                </c:pt>
                <c:pt idx="53">
                  <c:v>246.5812756</c:v>
                </c:pt>
                <c:pt idx="54">
                  <c:v>199.68049350000001</c:v>
                </c:pt>
                <c:pt idx="55">
                  <c:v>189.4233035</c:v>
                </c:pt>
                <c:pt idx="56">
                  <c:v>195.35150160000001</c:v>
                </c:pt>
                <c:pt idx="57">
                  <c:v>206.69897080000001</c:v>
                </c:pt>
                <c:pt idx="58">
                  <c:v>199.10535970000001</c:v>
                </c:pt>
                <c:pt idx="59">
                  <c:v>195.71502039999999</c:v>
                </c:pt>
                <c:pt idx="60">
                  <c:v>192.52765640000001</c:v>
                </c:pt>
                <c:pt idx="61">
                  <c:v>202.79965089999999</c:v>
                </c:pt>
                <c:pt idx="62">
                  <c:v>187.68984169999999</c:v>
                </c:pt>
                <c:pt idx="63">
                  <c:v>184.4977964</c:v>
                </c:pt>
                <c:pt idx="64">
                  <c:v>192.2817445</c:v>
                </c:pt>
                <c:pt idx="65">
                  <c:v>187.3114076</c:v>
                </c:pt>
                <c:pt idx="66">
                  <c:v>172.23394049999999</c:v>
                </c:pt>
                <c:pt idx="67">
                  <c:v>168.6227039</c:v>
                </c:pt>
                <c:pt idx="68">
                  <c:v>170.7586522</c:v>
                </c:pt>
                <c:pt idx="69">
                  <c:v>168.73075069999999</c:v>
                </c:pt>
                <c:pt idx="70">
                  <c:v>154.65992299999999</c:v>
                </c:pt>
                <c:pt idx="71">
                  <c:v>153.89763099999999</c:v>
                </c:pt>
                <c:pt idx="72">
                  <c:v>143.346206</c:v>
                </c:pt>
                <c:pt idx="73">
                  <c:v>111.53273350000001</c:v>
                </c:pt>
                <c:pt idx="74">
                  <c:v>135.2315265</c:v>
                </c:pt>
                <c:pt idx="75">
                  <c:v>112.5252665</c:v>
                </c:pt>
                <c:pt idx="76">
                  <c:v>111.4994631</c:v>
                </c:pt>
                <c:pt idx="77">
                  <c:v>98.399520969999998</c:v>
                </c:pt>
                <c:pt idx="78">
                  <c:v>92.608934840000003</c:v>
                </c:pt>
                <c:pt idx="79">
                  <c:v>89.764531210000001</c:v>
                </c:pt>
                <c:pt idx="80">
                  <c:v>84.865168100000005</c:v>
                </c:pt>
                <c:pt idx="81">
                  <c:v>87.160219960000006</c:v>
                </c:pt>
                <c:pt idx="82">
                  <c:v>92.053690700000004</c:v>
                </c:pt>
                <c:pt idx="83">
                  <c:v>91.25285418</c:v>
                </c:pt>
                <c:pt idx="84">
                  <c:v>88.119765729999997</c:v>
                </c:pt>
                <c:pt idx="85">
                  <c:v>89.368473550000004</c:v>
                </c:pt>
                <c:pt idx="86">
                  <c:v>85.543388829999998</c:v>
                </c:pt>
                <c:pt idx="87">
                  <c:v>87.508563890000005</c:v>
                </c:pt>
                <c:pt idx="88">
                  <c:v>84.138547790000004</c:v>
                </c:pt>
                <c:pt idx="89">
                  <c:v>83.862010519999998</c:v>
                </c:pt>
                <c:pt idx="90">
                  <c:v>82.80842457</c:v>
                </c:pt>
                <c:pt idx="91">
                  <c:v>82.109626840000004</c:v>
                </c:pt>
                <c:pt idx="92">
                  <c:v>81.621831369999995</c:v>
                </c:pt>
                <c:pt idx="93">
                  <c:v>80.375248940000006</c:v>
                </c:pt>
                <c:pt idx="94">
                  <c:v>82.216671820000002</c:v>
                </c:pt>
                <c:pt idx="95">
                  <c:v>81.28163361</c:v>
                </c:pt>
                <c:pt idx="96">
                  <c:v>83.656168429999994</c:v>
                </c:pt>
                <c:pt idx="97">
                  <c:v>83.677501899999996</c:v>
                </c:pt>
                <c:pt idx="98">
                  <c:v>81.994487559999996</c:v>
                </c:pt>
                <c:pt idx="99">
                  <c:v>76.809955130000006</c:v>
                </c:pt>
                <c:pt idx="100">
                  <c:v>73.538763630000005</c:v>
                </c:pt>
                <c:pt idx="101">
                  <c:v>74.254741800000005</c:v>
                </c:pt>
                <c:pt idx="102">
                  <c:v>85.238146959999995</c:v>
                </c:pt>
                <c:pt idx="103">
                  <c:v>82.018112040000005</c:v>
                </c:pt>
                <c:pt idx="104">
                  <c:v>78.861784040000003</c:v>
                </c:pt>
                <c:pt idx="105">
                  <c:v>72.463874379999993</c:v>
                </c:pt>
                <c:pt idx="106">
                  <c:v>81.797500990000003</c:v>
                </c:pt>
                <c:pt idx="107">
                  <c:v>67.772998240000007</c:v>
                </c:pt>
                <c:pt idx="108">
                  <c:v>66.635135939999998</c:v>
                </c:pt>
                <c:pt idx="109">
                  <c:v>68.283356319999996</c:v>
                </c:pt>
                <c:pt idx="110">
                  <c:v>63.033232910000002</c:v>
                </c:pt>
                <c:pt idx="111">
                  <c:v>63.435446120000002</c:v>
                </c:pt>
                <c:pt idx="112">
                  <c:v>59.63361158</c:v>
                </c:pt>
                <c:pt idx="113">
                  <c:v>63.08324752</c:v>
                </c:pt>
                <c:pt idx="114">
                  <c:v>58.84829182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E9-45AF-A1AE-EDCD90B83DFC}"/>
            </c:ext>
          </c:extLst>
        </c:ser>
        <c:ser>
          <c:idx val="6"/>
          <c:order val="1"/>
          <c:tx>
            <c:v>Ca</c:v>
          </c:tx>
          <c:spPr>
            <a:ln w="19050">
              <a:noFill/>
            </a:ln>
          </c:spP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Cations-Metals'!$Q$3:$Q$117</c:f>
              <c:numCache>
                <c:formatCode>General</c:formatCode>
                <c:ptCount val="115"/>
                <c:pt idx="0">
                  <c:v>47.475372389999997</c:v>
                </c:pt>
                <c:pt idx="1">
                  <c:v>46.58195817</c:v>
                </c:pt>
                <c:pt idx="2">
                  <c:v>46.361162929999999</c:v>
                </c:pt>
                <c:pt idx="3">
                  <c:v>45.63366877</c:v>
                </c:pt>
                <c:pt idx="4">
                  <c:v>43.701916939999997</c:v>
                </c:pt>
                <c:pt idx="5">
                  <c:v>46.626744680000002</c:v>
                </c:pt>
                <c:pt idx="6">
                  <c:v>282.0724616</c:v>
                </c:pt>
                <c:pt idx="7">
                  <c:v>263.841455</c:v>
                </c:pt>
                <c:pt idx="8">
                  <c:v>213.44592840000001</c:v>
                </c:pt>
                <c:pt idx="9">
                  <c:v>255.7897576</c:v>
                </c:pt>
                <c:pt idx="10">
                  <c:v>18.27133031</c:v>
                </c:pt>
                <c:pt idx="11">
                  <c:v>222.18373120000001</c:v>
                </c:pt>
                <c:pt idx="12">
                  <c:v>264.03050209999998</c:v>
                </c:pt>
                <c:pt idx="13">
                  <c:v>265.26205099999999</c:v>
                </c:pt>
                <c:pt idx="14">
                  <c:v>231.20539769999999</c:v>
                </c:pt>
                <c:pt idx="15">
                  <c:v>236.4901988</c:v>
                </c:pt>
                <c:pt idx="16">
                  <c:v>242.89496339999999</c:v>
                </c:pt>
                <c:pt idx="17">
                  <c:v>245.18872579999999</c:v>
                </c:pt>
                <c:pt idx="18">
                  <c:v>287.93093679999998</c:v>
                </c:pt>
                <c:pt idx="19">
                  <c:v>230.3439587</c:v>
                </c:pt>
                <c:pt idx="20">
                  <c:v>273.86229220000001</c:v>
                </c:pt>
                <c:pt idx="21">
                  <c:v>286.22042279999999</c:v>
                </c:pt>
                <c:pt idx="22">
                  <c:v>320.9064702</c:v>
                </c:pt>
                <c:pt idx="23">
                  <c:v>277.94978140000001</c:v>
                </c:pt>
                <c:pt idx="24">
                  <c:v>660.73700580000002</c:v>
                </c:pt>
                <c:pt idx="25">
                  <c:v>388.06544700000001</c:v>
                </c:pt>
                <c:pt idx="26">
                  <c:v>349.21723309999999</c:v>
                </c:pt>
                <c:pt idx="27">
                  <c:v>205.4905037</c:v>
                </c:pt>
                <c:pt idx="28">
                  <c:v>208.44884740000001</c:v>
                </c:pt>
                <c:pt idx="29">
                  <c:v>183.95815690000001</c:v>
                </c:pt>
                <c:pt idx="30">
                  <c:v>197.7498061</c:v>
                </c:pt>
                <c:pt idx="31">
                  <c:v>217.21415469999999</c:v>
                </c:pt>
                <c:pt idx="32">
                  <c:v>241.6617383</c:v>
                </c:pt>
                <c:pt idx="33">
                  <c:v>381.24013880000001</c:v>
                </c:pt>
                <c:pt idx="34">
                  <c:v>319.69241160000001</c:v>
                </c:pt>
                <c:pt idx="35">
                  <c:v>362.42950209999998</c:v>
                </c:pt>
                <c:pt idx="36">
                  <c:v>395.65850219999999</c:v>
                </c:pt>
                <c:pt idx="37">
                  <c:v>433.06770940000001</c:v>
                </c:pt>
                <c:pt idx="38">
                  <c:v>424.30793749999998</c:v>
                </c:pt>
                <c:pt idx="39">
                  <c:v>410.5147437</c:v>
                </c:pt>
                <c:pt idx="40">
                  <c:v>406.52995399999998</c:v>
                </c:pt>
                <c:pt idx="41">
                  <c:v>414.51161919999998</c:v>
                </c:pt>
                <c:pt idx="42">
                  <c:v>421.10918270000002</c:v>
                </c:pt>
                <c:pt idx="43">
                  <c:v>423.52798080000002</c:v>
                </c:pt>
                <c:pt idx="44">
                  <c:v>427.22917519999999</c:v>
                </c:pt>
                <c:pt idx="45">
                  <c:v>433.99814830000003</c:v>
                </c:pt>
                <c:pt idx="46">
                  <c:v>417.05679470000001</c:v>
                </c:pt>
                <c:pt idx="47">
                  <c:v>426.9600921</c:v>
                </c:pt>
                <c:pt idx="48">
                  <c:v>594.41907709999998</c:v>
                </c:pt>
                <c:pt idx="49">
                  <c:v>434.44015869999998</c:v>
                </c:pt>
                <c:pt idx="50">
                  <c:v>508.08244680000001</c:v>
                </c:pt>
                <c:pt idx="51">
                  <c:v>510.08918490000002</c:v>
                </c:pt>
                <c:pt idx="52">
                  <c:v>597.04783050000003</c:v>
                </c:pt>
                <c:pt idx="53">
                  <c:v>648.32040500000005</c:v>
                </c:pt>
                <c:pt idx="54">
                  <c:v>545.89106930000003</c:v>
                </c:pt>
                <c:pt idx="55">
                  <c:v>493.01270010000002</c:v>
                </c:pt>
                <c:pt idx="56">
                  <c:v>510.96204230000001</c:v>
                </c:pt>
                <c:pt idx="57">
                  <c:v>503.1400074</c:v>
                </c:pt>
                <c:pt idx="58">
                  <c:v>492.11260170000003</c:v>
                </c:pt>
                <c:pt idx="59">
                  <c:v>490.8271901</c:v>
                </c:pt>
                <c:pt idx="60">
                  <c:v>481.91761339999999</c:v>
                </c:pt>
                <c:pt idx="61">
                  <c:v>488.94477439999997</c:v>
                </c:pt>
                <c:pt idx="62">
                  <c:v>459.25827120000002</c:v>
                </c:pt>
                <c:pt idx="63">
                  <c:v>450.09845150000001</c:v>
                </c:pt>
                <c:pt idx="64">
                  <c:v>475.26550939999998</c:v>
                </c:pt>
                <c:pt idx="65">
                  <c:v>463.66864859999998</c:v>
                </c:pt>
                <c:pt idx="66">
                  <c:v>426.2613551</c:v>
                </c:pt>
                <c:pt idx="67">
                  <c:v>424.59869559999999</c:v>
                </c:pt>
                <c:pt idx="68">
                  <c:v>424.20410870000001</c:v>
                </c:pt>
                <c:pt idx="69">
                  <c:v>424.02836339999999</c:v>
                </c:pt>
                <c:pt idx="70">
                  <c:v>385.85520919999999</c:v>
                </c:pt>
                <c:pt idx="71">
                  <c:v>386.70906509999998</c:v>
                </c:pt>
                <c:pt idx="72">
                  <c:v>354.60456440000002</c:v>
                </c:pt>
                <c:pt idx="73">
                  <c:v>265.94787250000002</c:v>
                </c:pt>
                <c:pt idx="74">
                  <c:v>334.32279390000002</c:v>
                </c:pt>
                <c:pt idx="75">
                  <c:v>271.88761110000002</c:v>
                </c:pt>
                <c:pt idx="76">
                  <c:v>277.93157159999998</c:v>
                </c:pt>
                <c:pt idx="77">
                  <c:v>249.4939675</c:v>
                </c:pt>
                <c:pt idx="78">
                  <c:v>235.9680644</c:v>
                </c:pt>
                <c:pt idx="79">
                  <c:v>215.20085829999999</c:v>
                </c:pt>
                <c:pt idx="80">
                  <c:v>205.6132078</c:v>
                </c:pt>
                <c:pt idx="81">
                  <c:v>212.47727269999999</c:v>
                </c:pt>
                <c:pt idx="82">
                  <c:v>233.24046949999999</c:v>
                </c:pt>
                <c:pt idx="83">
                  <c:v>233.04760880000001</c:v>
                </c:pt>
                <c:pt idx="84">
                  <c:v>229.556029</c:v>
                </c:pt>
                <c:pt idx="85">
                  <c:v>230.64470349999999</c:v>
                </c:pt>
                <c:pt idx="86">
                  <c:v>232.6993741</c:v>
                </c:pt>
                <c:pt idx="87">
                  <c:v>206.55885280000001</c:v>
                </c:pt>
                <c:pt idx="88">
                  <c:v>236.81910239999999</c:v>
                </c:pt>
                <c:pt idx="89">
                  <c:v>234.12876209999999</c:v>
                </c:pt>
                <c:pt idx="90">
                  <c:v>235.17393749999999</c:v>
                </c:pt>
                <c:pt idx="91">
                  <c:v>231.5907972</c:v>
                </c:pt>
                <c:pt idx="92">
                  <c:v>233.9243347</c:v>
                </c:pt>
                <c:pt idx="93">
                  <c:v>229.34651479999999</c:v>
                </c:pt>
                <c:pt idx="94">
                  <c:v>231.71710959999999</c:v>
                </c:pt>
                <c:pt idx="95">
                  <c:v>233.39160530000001</c:v>
                </c:pt>
                <c:pt idx="96">
                  <c:v>233.83451890000001</c:v>
                </c:pt>
                <c:pt idx="97">
                  <c:v>231.57201610000001</c:v>
                </c:pt>
                <c:pt idx="98">
                  <c:v>226.12817670000001</c:v>
                </c:pt>
                <c:pt idx="99">
                  <c:v>237.8910468</c:v>
                </c:pt>
                <c:pt idx="100">
                  <c:v>219.99939459999999</c:v>
                </c:pt>
                <c:pt idx="101">
                  <c:v>225.4369926</c:v>
                </c:pt>
                <c:pt idx="102">
                  <c:v>207.4240308</c:v>
                </c:pt>
                <c:pt idx="103">
                  <c:v>213.9401058</c:v>
                </c:pt>
                <c:pt idx="104">
                  <c:v>207.65585680000001</c:v>
                </c:pt>
                <c:pt idx="105">
                  <c:v>189.14468389999999</c:v>
                </c:pt>
                <c:pt idx="106">
                  <c:v>220.22413879999999</c:v>
                </c:pt>
                <c:pt idx="107">
                  <c:v>182.23197619999999</c:v>
                </c:pt>
                <c:pt idx="108">
                  <c:v>178.5359009</c:v>
                </c:pt>
                <c:pt idx="109">
                  <c:v>174.28728459999999</c:v>
                </c:pt>
                <c:pt idx="110">
                  <c:v>149.95730829999999</c:v>
                </c:pt>
                <c:pt idx="111">
                  <c:v>163.70734680000001</c:v>
                </c:pt>
                <c:pt idx="112">
                  <c:v>150.38694129999999</c:v>
                </c:pt>
                <c:pt idx="113">
                  <c:v>157.90424160000001</c:v>
                </c:pt>
                <c:pt idx="114">
                  <c:v>152.35396900000001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2E9-45AF-A1AE-EDCD90B83DFC}"/>
            </c:ext>
          </c:extLst>
        </c:ser>
        <c:ser>
          <c:idx val="3"/>
          <c:order val="2"/>
          <c:tx>
            <c:v>K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Cations-Metals'!$U$3:$U$117</c:f>
              <c:numCache>
                <c:formatCode>General</c:formatCode>
                <c:ptCount val="115"/>
                <c:pt idx="0">
                  <c:v>2.0448351649999998</c:v>
                </c:pt>
                <c:pt idx="1">
                  <c:v>1.962584178</c:v>
                </c:pt>
                <c:pt idx="2">
                  <c:v>1.9620780229999999</c:v>
                </c:pt>
                <c:pt idx="3">
                  <c:v>1.903656818</c:v>
                </c:pt>
                <c:pt idx="4">
                  <c:v>0</c:v>
                </c:pt>
                <c:pt idx="5">
                  <c:v>0</c:v>
                </c:pt>
                <c:pt idx="6">
                  <c:v>1842.756719</c:v>
                </c:pt>
                <c:pt idx="7">
                  <c:v>1899.7406989999999</c:v>
                </c:pt>
                <c:pt idx="8">
                  <c:v>1441.510884</c:v>
                </c:pt>
                <c:pt idx="9">
                  <c:v>1787.5075220000001</c:v>
                </c:pt>
                <c:pt idx="10">
                  <c:v>2.1801532419999998</c:v>
                </c:pt>
                <c:pt idx="11">
                  <c:v>1517.7688880000001</c:v>
                </c:pt>
                <c:pt idx="12">
                  <c:v>1843.557812</c:v>
                </c:pt>
                <c:pt idx="13">
                  <c:v>1853.3253299999999</c:v>
                </c:pt>
                <c:pt idx="14">
                  <c:v>1604.5545930000001</c:v>
                </c:pt>
                <c:pt idx="15">
                  <c:v>1597.021988</c:v>
                </c:pt>
                <c:pt idx="16">
                  <c:v>1638.620977</c:v>
                </c:pt>
                <c:pt idx="17">
                  <c:v>1647.954142</c:v>
                </c:pt>
                <c:pt idx="18">
                  <c:v>1961.7007269999999</c:v>
                </c:pt>
                <c:pt idx="19">
                  <c:v>1503.205833</c:v>
                </c:pt>
                <c:pt idx="20">
                  <c:v>1847.8311759999999</c:v>
                </c:pt>
                <c:pt idx="21">
                  <c:v>1922.7059710000001</c:v>
                </c:pt>
                <c:pt idx="22">
                  <c:v>2182.0503610000001</c:v>
                </c:pt>
                <c:pt idx="23">
                  <c:v>1864.5451</c:v>
                </c:pt>
                <c:pt idx="24">
                  <c:v>5530.159103</c:v>
                </c:pt>
                <c:pt idx="25">
                  <c:v>2791.9248109999999</c:v>
                </c:pt>
                <c:pt idx="26">
                  <c:v>2389.396702</c:v>
                </c:pt>
                <c:pt idx="27">
                  <c:v>1106.4705120000001</c:v>
                </c:pt>
                <c:pt idx="28">
                  <c:v>1068.2314859999999</c:v>
                </c:pt>
                <c:pt idx="29">
                  <c:v>997.53505910000001</c:v>
                </c:pt>
                <c:pt idx="30">
                  <c:v>1068.379162</c:v>
                </c:pt>
                <c:pt idx="31">
                  <c:v>1105.4456709999999</c:v>
                </c:pt>
                <c:pt idx="32">
                  <c:v>1170.9136410000001</c:v>
                </c:pt>
                <c:pt idx="33">
                  <c:v>1498.572936</c:v>
                </c:pt>
                <c:pt idx="34">
                  <c:v>1335.569107</c:v>
                </c:pt>
                <c:pt idx="35">
                  <c:v>1431.7142180000001</c:v>
                </c:pt>
                <c:pt idx="36">
                  <c:v>1529.6492330000001</c:v>
                </c:pt>
                <c:pt idx="37">
                  <c:v>1577.0702659999999</c:v>
                </c:pt>
                <c:pt idx="38">
                  <c:v>1620.245719</c:v>
                </c:pt>
                <c:pt idx="39">
                  <c:v>1585.4201230000001</c:v>
                </c:pt>
                <c:pt idx="40">
                  <c:v>1573.562486</c:v>
                </c:pt>
                <c:pt idx="41">
                  <c:v>1575.493307</c:v>
                </c:pt>
                <c:pt idx="42">
                  <c:v>1603.1838909999999</c:v>
                </c:pt>
                <c:pt idx="43">
                  <c:v>1601.8111180000001</c:v>
                </c:pt>
                <c:pt idx="44">
                  <c:v>1589.060547</c:v>
                </c:pt>
                <c:pt idx="45">
                  <c:v>1617.1836149999999</c:v>
                </c:pt>
                <c:pt idx="46">
                  <c:v>1579.689787</c:v>
                </c:pt>
                <c:pt idx="47">
                  <c:v>1605.730483</c:v>
                </c:pt>
                <c:pt idx="48">
                  <c:v>1962.850776</c:v>
                </c:pt>
                <c:pt idx="49">
                  <c:v>1616.512819</c:v>
                </c:pt>
                <c:pt idx="50">
                  <c:v>1703.0272210000001</c:v>
                </c:pt>
                <c:pt idx="51">
                  <c:v>1678.663759</c:v>
                </c:pt>
                <c:pt idx="52">
                  <c:v>1950.5524290000001</c:v>
                </c:pt>
                <c:pt idx="53">
                  <c:v>2139.9197100000001</c:v>
                </c:pt>
                <c:pt idx="54">
                  <c:v>1789.5464669999999</c:v>
                </c:pt>
                <c:pt idx="55">
                  <c:v>1639.8152620000001</c:v>
                </c:pt>
                <c:pt idx="56">
                  <c:v>1702.7094070000001</c:v>
                </c:pt>
                <c:pt idx="57">
                  <c:v>1736.938075</c:v>
                </c:pt>
                <c:pt idx="58">
                  <c:v>1747.2872050000001</c:v>
                </c:pt>
                <c:pt idx="59">
                  <c:v>1725.285783</c:v>
                </c:pt>
                <c:pt idx="60">
                  <c:v>1702.3502370000001</c:v>
                </c:pt>
                <c:pt idx="61">
                  <c:v>1760.1387950000001</c:v>
                </c:pt>
                <c:pt idx="62">
                  <c:v>1629.7185010000001</c:v>
                </c:pt>
                <c:pt idx="63">
                  <c:v>1622.2972480000001</c:v>
                </c:pt>
                <c:pt idx="64">
                  <c:v>1680.296814</c:v>
                </c:pt>
                <c:pt idx="65">
                  <c:v>1611.504418</c:v>
                </c:pt>
                <c:pt idx="66">
                  <c:v>1486.514508</c:v>
                </c:pt>
                <c:pt idx="67">
                  <c:v>1493.7720670000001</c:v>
                </c:pt>
                <c:pt idx="68">
                  <c:v>1479.8509790000001</c:v>
                </c:pt>
                <c:pt idx="69">
                  <c:v>1456.8980670000001</c:v>
                </c:pt>
                <c:pt idx="70">
                  <c:v>1324.864613</c:v>
                </c:pt>
                <c:pt idx="71">
                  <c:v>1366.3395869999999</c:v>
                </c:pt>
                <c:pt idx="72">
                  <c:v>1232.7095569999999</c:v>
                </c:pt>
                <c:pt idx="73">
                  <c:v>953.58794869999997</c:v>
                </c:pt>
                <c:pt idx="74">
                  <c:v>1164.5693839999999</c:v>
                </c:pt>
                <c:pt idx="75">
                  <c:v>917.52120600000001</c:v>
                </c:pt>
                <c:pt idx="76">
                  <c:v>921.65355810000005</c:v>
                </c:pt>
                <c:pt idx="77">
                  <c:v>750.07447149999996</c:v>
                </c:pt>
                <c:pt idx="78">
                  <c:v>717.10040830000003</c:v>
                </c:pt>
                <c:pt idx="79">
                  <c:v>686.38978880000002</c:v>
                </c:pt>
                <c:pt idx="80">
                  <c:v>662.95689700000003</c:v>
                </c:pt>
                <c:pt idx="81">
                  <c:v>687.86713440000005</c:v>
                </c:pt>
                <c:pt idx="82">
                  <c:v>720.82377220000001</c:v>
                </c:pt>
                <c:pt idx="83">
                  <c:v>714.22337679999998</c:v>
                </c:pt>
                <c:pt idx="84">
                  <c:v>697.36246949999997</c:v>
                </c:pt>
                <c:pt idx="85">
                  <c:v>702.94560279999996</c:v>
                </c:pt>
                <c:pt idx="86">
                  <c:v>684.3861637</c:v>
                </c:pt>
                <c:pt idx="87">
                  <c:v>671.45733519999999</c:v>
                </c:pt>
                <c:pt idx="88">
                  <c:v>675.15738610000005</c:v>
                </c:pt>
                <c:pt idx="89">
                  <c:v>662.43375890000004</c:v>
                </c:pt>
                <c:pt idx="90">
                  <c:v>658.24142889999996</c:v>
                </c:pt>
                <c:pt idx="91">
                  <c:v>661.63813370000003</c:v>
                </c:pt>
                <c:pt idx="92">
                  <c:v>658.52467799999999</c:v>
                </c:pt>
                <c:pt idx="93">
                  <c:v>652.08179800000005</c:v>
                </c:pt>
                <c:pt idx="94">
                  <c:v>655.59042469999997</c:v>
                </c:pt>
                <c:pt idx="95">
                  <c:v>664.15394460000005</c:v>
                </c:pt>
                <c:pt idx="96">
                  <c:v>660.77218800000003</c:v>
                </c:pt>
                <c:pt idx="97">
                  <c:v>638.63521500000002</c:v>
                </c:pt>
                <c:pt idx="98">
                  <c:v>647.55611350000004</c:v>
                </c:pt>
                <c:pt idx="99">
                  <c:v>603.87680850000004</c:v>
                </c:pt>
                <c:pt idx="100">
                  <c:v>576.22457410000004</c:v>
                </c:pt>
                <c:pt idx="101">
                  <c:v>589.58866909999995</c:v>
                </c:pt>
                <c:pt idx="102">
                  <c:v>604.82275679999998</c:v>
                </c:pt>
                <c:pt idx="103">
                  <c:v>585.17731170000002</c:v>
                </c:pt>
                <c:pt idx="104">
                  <c:v>575.00807650000002</c:v>
                </c:pt>
                <c:pt idx="105">
                  <c:v>535.85767369999996</c:v>
                </c:pt>
                <c:pt idx="106">
                  <c:v>581.05753619999996</c:v>
                </c:pt>
                <c:pt idx="107">
                  <c:v>472.84696070000001</c:v>
                </c:pt>
                <c:pt idx="108">
                  <c:v>467.69529080000001</c:v>
                </c:pt>
                <c:pt idx="109">
                  <c:v>478.82752340000002</c:v>
                </c:pt>
                <c:pt idx="110">
                  <c:v>432.183426</c:v>
                </c:pt>
                <c:pt idx="111">
                  <c:v>435.03131430000002</c:v>
                </c:pt>
                <c:pt idx="112">
                  <c:v>417.56254799999999</c:v>
                </c:pt>
                <c:pt idx="113">
                  <c:v>417.13641100000001</c:v>
                </c:pt>
                <c:pt idx="114">
                  <c:v>406.23315650000001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2E9-45AF-A1AE-EDCD90B83DFC}"/>
            </c:ext>
          </c:extLst>
        </c:ser>
        <c:ser>
          <c:idx val="7"/>
          <c:order val="3"/>
          <c:tx>
            <c:v>Mg</c:v>
          </c:tx>
          <c:spPr>
            <a:ln w="19050">
              <a:noFill/>
            </a:ln>
          </c:spP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Cations-Metals'!$Y$3:$Y$117</c:f>
              <c:numCache>
                <c:formatCode>General</c:formatCode>
                <c:ptCount val="115"/>
                <c:pt idx="0">
                  <c:v>12.70791792</c:v>
                </c:pt>
                <c:pt idx="1">
                  <c:v>12.470065180000001</c:v>
                </c:pt>
                <c:pt idx="2">
                  <c:v>12.31429696</c:v>
                </c:pt>
                <c:pt idx="3">
                  <c:v>12.070423590000001</c:v>
                </c:pt>
                <c:pt idx="4">
                  <c:v>12.21364005</c:v>
                </c:pt>
                <c:pt idx="5">
                  <c:v>12.83609989</c:v>
                </c:pt>
                <c:pt idx="6">
                  <c:v>123.9110385</c:v>
                </c:pt>
                <c:pt idx="7">
                  <c:v>124.6045136</c:v>
                </c:pt>
                <c:pt idx="8">
                  <c:v>96.241295199999996</c:v>
                </c:pt>
                <c:pt idx="9">
                  <c:v>116.9035667</c:v>
                </c:pt>
                <c:pt idx="10">
                  <c:v>3.9074409819999998</c:v>
                </c:pt>
                <c:pt idx="11">
                  <c:v>101.1583857</c:v>
                </c:pt>
                <c:pt idx="12">
                  <c:v>121.1830109</c:v>
                </c:pt>
                <c:pt idx="13">
                  <c:v>122.4462853</c:v>
                </c:pt>
                <c:pt idx="14">
                  <c:v>106.613677</c:v>
                </c:pt>
                <c:pt idx="15">
                  <c:v>107.6965453</c:v>
                </c:pt>
                <c:pt idx="16">
                  <c:v>109.6175307</c:v>
                </c:pt>
                <c:pt idx="17">
                  <c:v>110.8065289</c:v>
                </c:pt>
                <c:pt idx="18">
                  <c:v>129.14334450000001</c:v>
                </c:pt>
                <c:pt idx="19">
                  <c:v>101.75627660000001</c:v>
                </c:pt>
                <c:pt idx="20">
                  <c:v>121.9646073</c:v>
                </c:pt>
                <c:pt idx="21">
                  <c:v>125.5691482</c:v>
                </c:pt>
                <c:pt idx="22">
                  <c:v>142.6936019</c:v>
                </c:pt>
                <c:pt idx="23">
                  <c:v>122.6499429</c:v>
                </c:pt>
                <c:pt idx="24">
                  <c:v>337.19439199999999</c:v>
                </c:pt>
                <c:pt idx="25">
                  <c:v>175.17220570000001</c:v>
                </c:pt>
                <c:pt idx="26">
                  <c:v>155.37917340000001</c:v>
                </c:pt>
                <c:pt idx="27">
                  <c:v>76.132482640000006</c:v>
                </c:pt>
                <c:pt idx="28">
                  <c:v>78.73032087</c:v>
                </c:pt>
                <c:pt idx="29">
                  <c:v>71.006021140000001</c:v>
                </c:pt>
                <c:pt idx="30">
                  <c:v>75.833918650000001</c:v>
                </c:pt>
                <c:pt idx="31">
                  <c:v>80.822182870000006</c:v>
                </c:pt>
                <c:pt idx="32">
                  <c:v>89.528290569999996</c:v>
                </c:pt>
                <c:pt idx="33">
                  <c:v>133.4751684</c:v>
                </c:pt>
                <c:pt idx="34">
                  <c:v>114.99633040000001</c:v>
                </c:pt>
                <c:pt idx="35">
                  <c:v>128.70391910000001</c:v>
                </c:pt>
                <c:pt idx="36">
                  <c:v>142.58872679999999</c:v>
                </c:pt>
                <c:pt idx="37">
                  <c:v>147.44638140000001</c:v>
                </c:pt>
                <c:pt idx="38">
                  <c:v>153.8675686</c:v>
                </c:pt>
                <c:pt idx="39">
                  <c:v>151.495599</c:v>
                </c:pt>
                <c:pt idx="40">
                  <c:v>151.48399280000001</c:v>
                </c:pt>
                <c:pt idx="41">
                  <c:v>155.0086115</c:v>
                </c:pt>
                <c:pt idx="42">
                  <c:v>156.35561820000001</c:v>
                </c:pt>
                <c:pt idx="43">
                  <c:v>158.56439280000001</c:v>
                </c:pt>
                <c:pt idx="44">
                  <c:v>158.68102859999999</c:v>
                </c:pt>
                <c:pt idx="45">
                  <c:v>159.98717819999999</c:v>
                </c:pt>
                <c:pt idx="46">
                  <c:v>156.4594669</c:v>
                </c:pt>
                <c:pt idx="47">
                  <c:v>158.7318315</c:v>
                </c:pt>
                <c:pt idx="48">
                  <c:v>201.56151840000001</c:v>
                </c:pt>
                <c:pt idx="49">
                  <c:v>164.11392169999999</c:v>
                </c:pt>
                <c:pt idx="50">
                  <c:v>172.47095730000001</c:v>
                </c:pt>
                <c:pt idx="51">
                  <c:v>170.751834</c:v>
                </c:pt>
                <c:pt idx="52">
                  <c:v>198.5469487</c:v>
                </c:pt>
                <c:pt idx="53">
                  <c:v>220.45769480000001</c:v>
                </c:pt>
                <c:pt idx="54">
                  <c:v>181.4151798</c:v>
                </c:pt>
                <c:pt idx="55">
                  <c:v>168.1242025</c:v>
                </c:pt>
                <c:pt idx="56">
                  <c:v>174.6834552</c:v>
                </c:pt>
                <c:pt idx="57">
                  <c:v>182.30865170000001</c:v>
                </c:pt>
                <c:pt idx="58">
                  <c:v>178.3491429</c:v>
                </c:pt>
                <c:pt idx="59">
                  <c:v>180.68411159999999</c:v>
                </c:pt>
                <c:pt idx="60">
                  <c:v>175.9210228</c:v>
                </c:pt>
                <c:pt idx="61">
                  <c:v>182.3619075</c:v>
                </c:pt>
                <c:pt idx="62">
                  <c:v>171.38514359999999</c:v>
                </c:pt>
                <c:pt idx="63">
                  <c:v>167.7962934</c:v>
                </c:pt>
                <c:pt idx="64">
                  <c:v>171.11423869999999</c:v>
                </c:pt>
                <c:pt idx="65">
                  <c:v>166.8369059</c:v>
                </c:pt>
                <c:pt idx="66">
                  <c:v>156.06559050000001</c:v>
                </c:pt>
                <c:pt idx="67">
                  <c:v>153.81572969999999</c:v>
                </c:pt>
                <c:pt idx="68">
                  <c:v>154.3360788</c:v>
                </c:pt>
                <c:pt idx="69">
                  <c:v>153.31869940000001</c:v>
                </c:pt>
                <c:pt idx="70">
                  <c:v>140.29750279999999</c:v>
                </c:pt>
                <c:pt idx="71">
                  <c:v>141.38158290000001</c:v>
                </c:pt>
                <c:pt idx="72">
                  <c:v>130.02661670000001</c:v>
                </c:pt>
                <c:pt idx="73">
                  <c:v>99.841332730000005</c:v>
                </c:pt>
                <c:pt idx="74">
                  <c:v>122.0630484</c:v>
                </c:pt>
                <c:pt idx="75">
                  <c:v>100.8793885</c:v>
                </c:pt>
                <c:pt idx="76">
                  <c:v>100.4260464</c:v>
                </c:pt>
                <c:pt idx="77">
                  <c:v>92.845748290000003</c:v>
                </c:pt>
                <c:pt idx="78">
                  <c:v>86.856488350000006</c:v>
                </c:pt>
                <c:pt idx="79">
                  <c:v>83.135848589999995</c:v>
                </c:pt>
                <c:pt idx="80">
                  <c:v>80.269874599999994</c:v>
                </c:pt>
                <c:pt idx="81">
                  <c:v>82.299486200000004</c:v>
                </c:pt>
                <c:pt idx="82">
                  <c:v>86.818207639999997</c:v>
                </c:pt>
                <c:pt idx="83">
                  <c:v>86.684693039999999</c:v>
                </c:pt>
                <c:pt idx="84">
                  <c:v>84.714359680000001</c:v>
                </c:pt>
                <c:pt idx="85">
                  <c:v>85.632675879999994</c:v>
                </c:pt>
                <c:pt idx="86">
                  <c:v>84.435369499999993</c:v>
                </c:pt>
                <c:pt idx="87">
                  <c:v>80.526439929999995</c:v>
                </c:pt>
                <c:pt idx="88">
                  <c:v>86.21549392</c:v>
                </c:pt>
                <c:pt idx="89">
                  <c:v>84.803769029999998</c:v>
                </c:pt>
                <c:pt idx="90">
                  <c:v>85.112269499999996</c:v>
                </c:pt>
                <c:pt idx="91">
                  <c:v>84.539221859999998</c:v>
                </c:pt>
                <c:pt idx="92">
                  <c:v>84.924567409999995</c:v>
                </c:pt>
                <c:pt idx="93">
                  <c:v>83.522386370000007</c:v>
                </c:pt>
                <c:pt idx="94">
                  <c:v>84.568508600000001</c:v>
                </c:pt>
                <c:pt idx="95">
                  <c:v>84.473704859999998</c:v>
                </c:pt>
                <c:pt idx="96">
                  <c:v>85.04146987</c:v>
                </c:pt>
                <c:pt idx="97">
                  <c:v>83.598047089999994</c:v>
                </c:pt>
                <c:pt idx="98">
                  <c:v>82.099670119999999</c:v>
                </c:pt>
                <c:pt idx="99">
                  <c:v>81.526376959999993</c:v>
                </c:pt>
                <c:pt idx="100">
                  <c:v>75.269522679999994</c:v>
                </c:pt>
                <c:pt idx="101">
                  <c:v>77.478853380000004</c:v>
                </c:pt>
                <c:pt idx="102">
                  <c:v>76.253006869999993</c:v>
                </c:pt>
                <c:pt idx="103">
                  <c:v>78.090007259999993</c:v>
                </c:pt>
                <c:pt idx="104">
                  <c:v>75.324218400000007</c:v>
                </c:pt>
                <c:pt idx="105">
                  <c:v>70.004237750000001</c:v>
                </c:pt>
                <c:pt idx="106">
                  <c:v>79.876219129999996</c:v>
                </c:pt>
                <c:pt idx="107">
                  <c:v>65.727994789999997</c:v>
                </c:pt>
                <c:pt idx="108">
                  <c:v>64.360778510000003</c:v>
                </c:pt>
                <c:pt idx="109">
                  <c:v>64.701936590000003</c:v>
                </c:pt>
                <c:pt idx="110">
                  <c:v>53.80188235</c:v>
                </c:pt>
                <c:pt idx="111">
                  <c:v>59.282008980000001</c:v>
                </c:pt>
                <c:pt idx="112">
                  <c:v>54.51669364</c:v>
                </c:pt>
                <c:pt idx="113">
                  <c:v>56.817414409999998</c:v>
                </c:pt>
                <c:pt idx="114">
                  <c:v>54.592481409999998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2E9-45AF-A1AE-EDCD90B83DFC}"/>
            </c:ext>
          </c:extLst>
        </c:ser>
        <c:ser>
          <c:idx val="4"/>
          <c:order val="4"/>
          <c:tx>
            <c:v>Fe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Cations-Metals'!$S$3:$S$117</c:f>
              <c:numCache>
                <c:formatCode>General</c:formatCode>
                <c:ptCount val="115"/>
                <c:pt idx="0">
                  <c:v>7.7417549739999994E-2</c:v>
                </c:pt>
                <c:pt idx="1">
                  <c:v>2.5950019809999999E-2</c:v>
                </c:pt>
                <c:pt idx="2">
                  <c:v>3.3441135220000001E-2</c:v>
                </c:pt>
                <c:pt idx="3">
                  <c:v>1.2907494510000001E-2</c:v>
                </c:pt>
                <c:pt idx="4">
                  <c:v>3.9259113450000001E-2</c:v>
                </c:pt>
                <c:pt idx="5">
                  <c:v>2.2586828109999998E-2</c:v>
                </c:pt>
                <c:pt idx="6">
                  <c:v>2.5356280299999998</c:v>
                </c:pt>
                <c:pt idx="7">
                  <c:v>3.6516014210000001</c:v>
                </c:pt>
                <c:pt idx="8">
                  <c:v>2.8030620669999999</c:v>
                </c:pt>
                <c:pt idx="9">
                  <c:v>3.2433046330000002</c:v>
                </c:pt>
                <c:pt idx="10">
                  <c:v>2.1349250400000002</c:v>
                </c:pt>
                <c:pt idx="11">
                  <c:v>2.7223115629999999</c:v>
                </c:pt>
                <c:pt idx="12">
                  <c:v>3.2018824129999999</c:v>
                </c:pt>
                <c:pt idx="13">
                  <c:v>3.2384481759999999</c:v>
                </c:pt>
                <c:pt idx="14">
                  <c:v>2.8284910490000001</c:v>
                </c:pt>
                <c:pt idx="15">
                  <c:v>2.9178564790000001</c:v>
                </c:pt>
                <c:pt idx="16">
                  <c:v>3.015459393</c:v>
                </c:pt>
                <c:pt idx="17">
                  <c:v>3.1235766749999998</c:v>
                </c:pt>
                <c:pt idx="18">
                  <c:v>3.6460081980000001</c:v>
                </c:pt>
                <c:pt idx="19">
                  <c:v>2.9893290690000001</c:v>
                </c:pt>
                <c:pt idx="20">
                  <c:v>3.616602281</c:v>
                </c:pt>
                <c:pt idx="21">
                  <c:v>3.6431955779999998</c:v>
                </c:pt>
                <c:pt idx="22">
                  <c:v>3.9391663600000002</c:v>
                </c:pt>
                <c:pt idx="23">
                  <c:v>3.5236416780000002</c:v>
                </c:pt>
                <c:pt idx="24">
                  <c:v>8.4775441189999992</c:v>
                </c:pt>
                <c:pt idx="25">
                  <c:v>4.6059250990000002</c:v>
                </c:pt>
                <c:pt idx="26">
                  <c:v>5.0762000440000001</c:v>
                </c:pt>
                <c:pt idx="27">
                  <c:v>17.077300480000002</c:v>
                </c:pt>
                <c:pt idx="28">
                  <c:v>20.897903880000001</c:v>
                </c:pt>
                <c:pt idx="29">
                  <c:v>17.40276136</c:v>
                </c:pt>
                <c:pt idx="30">
                  <c:v>19.915127500000001</c:v>
                </c:pt>
                <c:pt idx="31">
                  <c:v>23.529163130000001</c:v>
                </c:pt>
                <c:pt idx="32">
                  <c:v>25.778560339999999</c:v>
                </c:pt>
                <c:pt idx="33">
                  <c:v>36.894743849999998</c:v>
                </c:pt>
                <c:pt idx="34">
                  <c:v>33.212238990000003</c:v>
                </c:pt>
                <c:pt idx="35">
                  <c:v>36.77100703</c:v>
                </c:pt>
                <c:pt idx="36">
                  <c:v>40.446822840000003</c:v>
                </c:pt>
                <c:pt idx="37">
                  <c:v>44.071027620000002</c:v>
                </c:pt>
                <c:pt idx="38">
                  <c:v>42.395787140000003</c:v>
                </c:pt>
                <c:pt idx="39">
                  <c:v>40.311705779999997</c:v>
                </c:pt>
                <c:pt idx="40">
                  <c:v>39.745053110000001</c:v>
                </c:pt>
                <c:pt idx="41">
                  <c:v>39.783059430000002</c:v>
                </c:pt>
                <c:pt idx="42">
                  <c:v>38.20156996</c:v>
                </c:pt>
                <c:pt idx="43">
                  <c:v>39.878125179999998</c:v>
                </c:pt>
                <c:pt idx="44">
                  <c:v>39.568439640000001</c:v>
                </c:pt>
                <c:pt idx="45">
                  <c:v>38.93880034</c:v>
                </c:pt>
                <c:pt idx="46">
                  <c:v>39.599286530000001</c:v>
                </c:pt>
                <c:pt idx="47">
                  <c:v>40.462390579999997</c:v>
                </c:pt>
                <c:pt idx="48">
                  <c:v>59.248056900000002</c:v>
                </c:pt>
                <c:pt idx="49">
                  <c:v>44.187720200000001</c:v>
                </c:pt>
                <c:pt idx="50">
                  <c:v>48.75224317</c:v>
                </c:pt>
                <c:pt idx="51">
                  <c:v>50.101920819999997</c:v>
                </c:pt>
                <c:pt idx="52">
                  <c:v>61.263296920000002</c:v>
                </c:pt>
                <c:pt idx="53">
                  <c:v>65.487447430000003</c:v>
                </c:pt>
                <c:pt idx="54">
                  <c:v>53.775677209999998</c:v>
                </c:pt>
                <c:pt idx="55">
                  <c:v>48.340062170000003</c:v>
                </c:pt>
                <c:pt idx="56">
                  <c:v>51.423421470000001</c:v>
                </c:pt>
                <c:pt idx="57">
                  <c:v>55.90034867</c:v>
                </c:pt>
                <c:pt idx="58">
                  <c:v>54.861465719999998</c:v>
                </c:pt>
                <c:pt idx="59">
                  <c:v>54.893646339999997</c:v>
                </c:pt>
                <c:pt idx="60">
                  <c:v>54.137770519999997</c:v>
                </c:pt>
                <c:pt idx="61">
                  <c:v>55.885468150000001</c:v>
                </c:pt>
                <c:pt idx="62">
                  <c:v>55.163989639999997</c:v>
                </c:pt>
                <c:pt idx="63">
                  <c:v>53.790119099999998</c:v>
                </c:pt>
                <c:pt idx="64">
                  <c:v>50.441801429999998</c:v>
                </c:pt>
                <c:pt idx="65">
                  <c:v>48.986059969999999</c:v>
                </c:pt>
                <c:pt idx="66">
                  <c:v>46.476292440000002</c:v>
                </c:pt>
                <c:pt idx="67">
                  <c:v>46.447507700000003</c:v>
                </c:pt>
                <c:pt idx="68">
                  <c:v>45.774918020000001</c:v>
                </c:pt>
                <c:pt idx="69">
                  <c:v>45.796628609999999</c:v>
                </c:pt>
                <c:pt idx="70">
                  <c:v>40.984516239999998</c:v>
                </c:pt>
                <c:pt idx="71">
                  <c:v>42.068591859999998</c:v>
                </c:pt>
                <c:pt idx="72">
                  <c:v>38.698516560000002</c:v>
                </c:pt>
                <c:pt idx="73">
                  <c:v>28.609324869999998</c:v>
                </c:pt>
                <c:pt idx="74">
                  <c:v>37.106489179999997</c:v>
                </c:pt>
                <c:pt idx="75">
                  <c:v>26.419450319999999</c:v>
                </c:pt>
                <c:pt idx="76">
                  <c:v>30.1023423</c:v>
                </c:pt>
                <c:pt idx="77">
                  <c:v>26.19202572</c:v>
                </c:pt>
                <c:pt idx="78">
                  <c:v>24.185540570000001</c:v>
                </c:pt>
                <c:pt idx="79">
                  <c:v>21.022899420000002</c:v>
                </c:pt>
                <c:pt idx="80">
                  <c:v>20.012862989999999</c:v>
                </c:pt>
                <c:pt idx="81">
                  <c:v>20.265800760000001</c:v>
                </c:pt>
                <c:pt idx="82">
                  <c:v>22.160302040000001</c:v>
                </c:pt>
                <c:pt idx="83">
                  <c:v>22.202354</c:v>
                </c:pt>
                <c:pt idx="84">
                  <c:v>21.243760160000001</c:v>
                </c:pt>
                <c:pt idx="85">
                  <c:v>21.4924556</c:v>
                </c:pt>
                <c:pt idx="86">
                  <c:v>22.125021610000001</c:v>
                </c:pt>
                <c:pt idx="87">
                  <c:v>19.810228420000001</c:v>
                </c:pt>
                <c:pt idx="88">
                  <c:v>22.168428729999999</c:v>
                </c:pt>
                <c:pt idx="89">
                  <c:v>21.892993629999999</c:v>
                </c:pt>
                <c:pt idx="90">
                  <c:v>21.650457280000001</c:v>
                </c:pt>
                <c:pt idx="91">
                  <c:v>21.467131720000001</c:v>
                </c:pt>
                <c:pt idx="92">
                  <c:v>21.320611410000001</c:v>
                </c:pt>
                <c:pt idx="93">
                  <c:v>21.057337090000001</c:v>
                </c:pt>
                <c:pt idx="94">
                  <c:v>21.191921929999999</c:v>
                </c:pt>
                <c:pt idx="95">
                  <c:v>21.19201589</c:v>
                </c:pt>
                <c:pt idx="96">
                  <c:v>20.566243870000001</c:v>
                </c:pt>
                <c:pt idx="97">
                  <c:v>22.695774960000001</c:v>
                </c:pt>
                <c:pt idx="98">
                  <c:v>22.459972830000002</c:v>
                </c:pt>
                <c:pt idx="99">
                  <c:v>24.172952330000001</c:v>
                </c:pt>
                <c:pt idx="100">
                  <c:v>23.935922590000001</c:v>
                </c:pt>
                <c:pt idx="101">
                  <c:v>23.758654450000002</c:v>
                </c:pt>
                <c:pt idx="102">
                  <c:v>25.829585779999999</c:v>
                </c:pt>
                <c:pt idx="103">
                  <c:v>26.034199659999999</c:v>
                </c:pt>
                <c:pt idx="104">
                  <c:v>25.341281609999999</c:v>
                </c:pt>
                <c:pt idx="105">
                  <c:v>26.853558490000001</c:v>
                </c:pt>
                <c:pt idx="106">
                  <c:v>29.180405530000002</c:v>
                </c:pt>
                <c:pt idx="107">
                  <c:v>27.005235800000001</c:v>
                </c:pt>
                <c:pt idx="108">
                  <c:v>27.32812066</c:v>
                </c:pt>
                <c:pt idx="109">
                  <c:v>25.585733210000001</c:v>
                </c:pt>
                <c:pt idx="110">
                  <c:v>23.334652429999998</c:v>
                </c:pt>
                <c:pt idx="111">
                  <c:v>26.60531602</c:v>
                </c:pt>
                <c:pt idx="112">
                  <c:v>23.738862080000001</c:v>
                </c:pt>
                <c:pt idx="113">
                  <c:v>23.481129660000001</c:v>
                </c:pt>
                <c:pt idx="114">
                  <c:v>24.099141249999999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2E9-45AF-A1AE-EDCD90B83DFC}"/>
            </c:ext>
          </c:extLst>
        </c:ser>
        <c:ser>
          <c:idx val="1"/>
          <c:order val="5"/>
          <c:tx>
            <c:v>Mn</c:v>
          </c:tx>
          <c:spPr>
            <a:ln w="19050">
              <a:noFill/>
            </a:ln>
          </c:spP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Cations-Metals'!$AA$3:$AA$117</c:f>
              <c:numCache>
                <c:formatCode>General</c:formatCode>
                <c:ptCount val="115"/>
                <c:pt idx="0">
                  <c:v>5.2730237219999997E-3</c:v>
                </c:pt>
                <c:pt idx="1">
                  <c:v>4.3111293290000003E-3</c:v>
                </c:pt>
                <c:pt idx="2">
                  <c:v>4.8317320110000004E-3</c:v>
                </c:pt>
                <c:pt idx="3">
                  <c:v>4.6201307130000003E-3</c:v>
                </c:pt>
                <c:pt idx="4">
                  <c:v>8.6018334799999995E-3</c:v>
                </c:pt>
                <c:pt idx="5">
                  <c:v>9.0923872870000005E-3</c:v>
                </c:pt>
                <c:pt idx="6">
                  <c:v>0.49414941800000001</c:v>
                </c:pt>
                <c:pt idx="7">
                  <c:v>0.55571866270000003</c:v>
                </c:pt>
                <c:pt idx="8">
                  <c:v>0.4244498189</c:v>
                </c:pt>
                <c:pt idx="9">
                  <c:v>0.52472227950000006</c:v>
                </c:pt>
                <c:pt idx="10">
                  <c:v>7.3388819499999994E-2</c:v>
                </c:pt>
                <c:pt idx="11">
                  <c:v>0.44238167249999999</c:v>
                </c:pt>
                <c:pt idx="12">
                  <c:v>0.53537636990000004</c:v>
                </c:pt>
                <c:pt idx="13">
                  <c:v>0.54232880299999997</c:v>
                </c:pt>
                <c:pt idx="14">
                  <c:v>0.468879612</c:v>
                </c:pt>
                <c:pt idx="15">
                  <c:v>0.47489912649999999</c:v>
                </c:pt>
                <c:pt idx="16">
                  <c:v>0.49114060869999998</c:v>
                </c:pt>
                <c:pt idx="17">
                  <c:v>0.49664142779999998</c:v>
                </c:pt>
                <c:pt idx="18">
                  <c:v>0.58205670210000005</c:v>
                </c:pt>
                <c:pt idx="19">
                  <c:v>0.45531550970000001</c:v>
                </c:pt>
                <c:pt idx="20">
                  <c:v>0.5568518992</c:v>
                </c:pt>
                <c:pt idx="21">
                  <c:v>0.59053351359999995</c:v>
                </c:pt>
                <c:pt idx="22">
                  <c:v>0.66300982610000003</c:v>
                </c:pt>
                <c:pt idx="23">
                  <c:v>0.57713005340000001</c:v>
                </c:pt>
                <c:pt idx="24">
                  <c:v>1.273834068</c:v>
                </c:pt>
                <c:pt idx="25">
                  <c:v>0.83264104920000004</c:v>
                </c:pt>
                <c:pt idx="26">
                  <c:v>0.81798674400000004</c:v>
                </c:pt>
                <c:pt idx="27">
                  <c:v>3.5259869859999999</c:v>
                </c:pt>
                <c:pt idx="28">
                  <c:v>4.660274641</c:v>
                </c:pt>
                <c:pt idx="29">
                  <c:v>4.1139705040000001</c:v>
                </c:pt>
                <c:pt idx="30">
                  <c:v>4.5289649110000001</c:v>
                </c:pt>
                <c:pt idx="31">
                  <c:v>5.4041277570000004</c:v>
                </c:pt>
                <c:pt idx="32">
                  <c:v>7.0264673550000003</c:v>
                </c:pt>
                <c:pt idx="33">
                  <c:v>17.034452590000001</c:v>
                </c:pt>
                <c:pt idx="34">
                  <c:v>13.225939179999999</c:v>
                </c:pt>
                <c:pt idx="35">
                  <c:v>16.052292999999999</c:v>
                </c:pt>
                <c:pt idx="36">
                  <c:v>19.12987064</c:v>
                </c:pt>
                <c:pt idx="37">
                  <c:v>20.48061182</c:v>
                </c:pt>
                <c:pt idx="38">
                  <c:v>22.736087810000001</c:v>
                </c:pt>
                <c:pt idx="39">
                  <c:v>22.068658209999999</c:v>
                </c:pt>
                <c:pt idx="40">
                  <c:v>22.491649930000001</c:v>
                </c:pt>
                <c:pt idx="41">
                  <c:v>23.599299739999999</c:v>
                </c:pt>
                <c:pt idx="42">
                  <c:v>23.825593749999999</c:v>
                </c:pt>
                <c:pt idx="43">
                  <c:v>24.394391509999998</c:v>
                </c:pt>
                <c:pt idx="44">
                  <c:v>24.766042410000001</c:v>
                </c:pt>
                <c:pt idx="45">
                  <c:v>25.34117874</c:v>
                </c:pt>
                <c:pt idx="46">
                  <c:v>24.656830859999999</c:v>
                </c:pt>
                <c:pt idx="47">
                  <c:v>24.928579989999999</c:v>
                </c:pt>
                <c:pt idx="48">
                  <c:v>33.216125869999999</c:v>
                </c:pt>
                <c:pt idx="49">
                  <c:v>27.018277829999999</c:v>
                </c:pt>
                <c:pt idx="50">
                  <c:v>30.449315389999999</c:v>
                </c:pt>
                <c:pt idx="51">
                  <c:v>31.09102266</c:v>
                </c:pt>
                <c:pt idx="52">
                  <c:v>36.64442107</c:v>
                </c:pt>
                <c:pt idx="53">
                  <c:v>40.186841999999999</c:v>
                </c:pt>
                <c:pt idx="54">
                  <c:v>34.660780529999997</c:v>
                </c:pt>
                <c:pt idx="55">
                  <c:v>32.119490259999999</c:v>
                </c:pt>
                <c:pt idx="56">
                  <c:v>33.69680219</c:v>
                </c:pt>
                <c:pt idx="57">
                  <c:v>34.521681479999998</c:v>
                </c:pt>
                <c:pt idx="58">
                  <c:v>34.207123340000003</c:v>
                </c:pt>
                <c:pt idx="59">
                  <c:v>34.638754169999999</c:v>
                </c:pt>
                <c:pt idx="60">
                  <c:v>33.662229289999999</c:v>
                </c:pt>
                <c:pt idx="61">
                  <c:v>34.914612679999998</c:v>
                </c:pt>
                <c:pt idx="62">
                  <c:v>33.485181369999999</c:v>
                </c:pt>
                <c:pt idx="63">
                  <c:v>33.517544899999997</c:v>
                </c:pt>
                <c:pt idx="64">
                  <c:v>34.274029759999998</c:v>
                </c:pt>
                <c:pt idx="65">
                  <c:v>33.566354390000001</c:v>
                </c:pt>
                <c:pt idx="66">
                  <c:v>32.328511640000002</c:v>
                </c:pt>
                <c:pt idx="67">
                  <c:v>31.762081720000001</c:v>
                </c:pt>
                <c:pt idx="68">
                  <c:v>32.351636669999998</c:v>
                </c:pt>
                <c:pt idx="69">
                  <c:v>32.277803120000002</c:v>
                </c:pt>
                <c:pt idx="70">
                  <c:v>29.967759619999999</c:v>
                </c:pt>
                <c:pt idx="71">
                  <c:v>30.33276936</c:v>
                </c:pt>
                <c:pt idx="72">
                  <c:v>28.35466014</c:v>
                </c:pt>
                <c:pt idx="73">
                  <c:v>25.85489939</c:v>
                </c:pt>
                <c:pt idx="74">
                  <c:v>27.575703600000001</c:v>
                </c:pt>
                <c:pt idx="75">
                  <c:v>24.639510619999999</c:v>
                </c:pt>
                <c:pt idx="76">
                  <c:v>26.631360539999999</c:v>
                </c:pt>
                <c:pt idx="77">
                  <c:v>27.701610760000001</c:v>
                </c:pt>
                <c:pt idx="78">
                  <c:v>26.209036470000001</c:v>
                </c:pt>
                <c:pt idx="79">
                  <c:v>24.25409119</c:v>
                </c:pt>
                <c:pt idx="80">
                  <c:v>23.517201709999998</c:v>
                </c:pt>
                <c:pt idx="81">
                  <c:v>24.417242160000001</c:v>
                </c:pt>
                <c:pt idx="82">
                  <c:v>25.530719090000002</c:v>
                </c:pt>
                <c:pt idx="83">
                  <c:v>25.20413272</c:v>
                </c:pt>
                <c:pt idx="84">
                  <c:v>24.981940309999999</c:v>
                </c:pt>
                <c:pt idx="85">
                  <c:v>24.992094160000001</c:v>
                </c:pt>
                <c:pt idx="86">
                  <c:v>25.157094000000001</c:v>
                </c:pt>
                <c:pt idx="87">
                  <c:v>23.648629639999999</c:v>
                </c:pt>
                <c:pt idx="88">
                  <c:v>25.429962199999999</c:v>
                </c:pt>
                <c:pt idx="89">
                  <c:v>24.993197739999999</c:v>
                </c:pt>
                <c:pt idx="90">
                  <c:v>25.03826741</c:v>
                </c:pt>
                <c:pt idx="91">
                  <c:v>25.031896540000002</c:v>
                </c:pt>
                <c:pt idx="92">
                  <c:v>24.926402809999999</c:v>
                </c:pt>
                <c:pt idx="93">
                  <c:v>24.710261209999999</c:v>
                </c:pt>
                <c:pt idx="94">
                  <c:v>24.894916049999999</c:v>
                </c:pt>
                <c:pt idx="95">
                  <c:v>24.831693219999998</c:v>
                </c:pt>
                <c:pt idx="96">
                  <c:v>24.98321962</c:v>
                </c:pt>
                <c:pt idx="97">
                  <c:v>24.997999069999999</c:v>
                </c:pt>
                <c:pt idx="98">
                  <c:v>24.299605540000002</c:v>
                </c:pt>
                <c:pt idx="99">
                  <c:v>21.69697871</c:v>
                </c:pt>
                <c:pt idx="100">
                  <c:v>21.094698300000001</c:v>
                </c:pt>
                <c:pt idx="101">
                  <c:v>21.524150070000001</c:v>
                </c:pt>
                <c:pt idx="102">
                  <c:v>20.871673090000002</c:v>
                </c:pt>
                <c:pt idx="103">
                  <c:v>19.834803780000001</c:v>
                </c:pt>
                <c:pt idx="104">
                  <c:v>19.67796452</c:v>
                </c:pt>
                <c:pt idx="105">
                  <c:v>20.510637549999998</c:v>
                </c:pt>
                <c:pt idx="106">
                  <c:v>20.841062740000002</c:v>
                </c:pt>
                <c:pt idx="107">
                  <c:v>17.06215898</c:v>
                </c:pt>
                <c:pt idx="108">
                  <c:v>16.494774750000001</c:v>
                </c:pt>
                <c:pt idx="109">
                  <c:v>17.087496380000001</c:v>
                </c:pt>
                <c:pt idx="110">
                  <c:v>14.575565080000001</c:v>
                </c:pt>
                <c:pt idx="111">
                  <c:v>15.442910700000001</c:v>
                </c:pt>
                <c:pt idx="112">
                  <c:v>14.85734618</c:v>
                </c:pt>
                <c:pt idx="113">
                  <c:v>15.041424360000001</c:v>
                </c:pt>
                <c:pt idx="114">
                  <c:v>14.50919238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2E9-45AF-A1AE-EDCD90B83DFC}"/>
            </c:ext>
          </c:extLst>
        </c:ser>
        <c:ser>
          <c:idx val="0"/>
          <c:order val="6"/>
          <c:tx>
            <c:v>Cr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Cations-Metals'!$BP$3:$BP$117</c:f>
              <c:numCache>
                <c:formatCode>General</c:formatCode>
                <c:ptCount val="115"/>
                <c:pt idx="0">
                  <c:v>0.34366250805903137</c:v>
                </c:pt>
                <c:pt idx="1">
                  <c:v>0.32407138046260003</c:v>
                </c:pt>
                <c:pt idx="2">
                  <c:v>0.2892888530154184</c:v>
                </c:pt>
                <c:pt idx="3">
                  <c:v>0.29452466713523867</c:v>
                </c:pt>
                <c:pt idx="4">
                  <c:v>0.24101044773465471</c:v>
                </c:pt>
                <c:pt idx="5">
                  <c:v>0.28453967655960666</c:v>
                </c:pt>
                <c:pt idx="6">
                  <c:v>0.19670319404431097</c:v>
                </c:pt>
                <c:pt idx="7">
                  <c:v>0.27715760244544951</c:v>
                </c:pt>
                <c:pt idx="8">
                  <c:v>0.27872435183747213</c:v>
                </c:pt>
                <c:pt idx="9">
                  <c:v>0.28873301438149535</c:v>
                </c:pt>
                <c:pt idx="10">
                  <c:v>1.9886250738972685E-3</c:v>
                </c:pt>
                <c:pt idx="11">
                  <c:v>0.26527856618413648</c:v>
                </c:pt>
                <c:pt idx="12">
                  <c:v>0.26850775218406331</c:v>
                </c:pt>
                <c:pt idx="13">
                  <c:v>0.29061127839556594</c:v>
                </c:pt>
                <c:pt idx="14">
                  <c:v>0.28117212133598635</c:v>
                </c:pt>
                <c:pt idx="15">
                  <c:v>0.27446711982264838</c:v>
                </c:pt>
                <c:pt idx="16">
                  <c:v>0.258883456727795</c:v>
                </c:pt>
                <c:pt idx="17">
                  <c:v>0.27337972117952924</c:v>
                </c:pt>
                <c:pt idx="18">
                  <c:v>0.28534758670182653</c:v>
                </c:pt>
                <c:pt idx="19">
                  <c:v>0.27542428442609773</c:v>
                </c:pt>
                <c:pt idx="20">
                  <c:v>0.27368854249521601</c:v>
                </c:pt>
                <c:pt idx="21">
                  <c:v>0.27683835035140353</c:v>
                </c:pt>
                <c:pt idx="22">
                  <c:v>0.27132156519275835</c:v>
                </c:pt>
                <c:pt idx="23">
                  <c:v>0.27371839482948923</c:v>
                </c:pt>
                <c:pt idx="24">
                  <c:v>0.20896981845196896</c:v>
                </c:pt>
                <c:pt idx="25">
                  <c:v>0.24586409072381615</c:v>
                </c:pt>
                <c:pt idx="26">
                  <c:v>0.26413488870231999</c:v>
                </c:pt>
                <c:pt idx="27">
                  <c:v>0.80988064069758814</c:v>
                </c:pt>
                <c:pt idx="28">
                  <c:v>0.91496530159115597</c:v>
                </c:pt>
                <c:pt idx="29">
                  <c:v>0.85178121832708198</c:v>
                </c:pt>
                <c:pt idx="30">
                  <c:v>0.94529878928351252</c:v>
                </c:pt>
                <c:pt idx="31">
                  <c:v>1.1039373424649346</c:v>
                </c:pt>
                <c:pt idx="32">
                  <c:v>1.0965637919095372</c:v>
                </c:pt>
                <c:pt idx="33">
                  <c:v>1.3604324308944666</c:v>
                </c:pt>
                <c:pt idx="34">
                  <c:v>1.3476847663530289</c:v>
                </c:pt>
                <c:pt idx="35">
                  <c:v>1.381508864947071</c:v>
                </c:pt>
                <c:pt idx="36">
                  <c:v>1.4114956228351065</c:v>
                </c:pt>
                <c:pt idx="37">
                  <c:v>1.4314268549019136</c:v>
                </c:pt>
                <c:pt idx="38">
                  <c:v>1.3552663973903989</c:v>
                </c:pt>
                <c:pt idx="39">
                  <c:v>1.369695098397852</c:v>
                </c:pt>
                <c:pt idx="40">
                  <c:v>1.4093934372026349</c:v>
                </c:pt>
                <c:pt idx="41">
                  <c:v>1.2259457295237532</c:v>
                </c:pt>
                <c:pt idx="42">
                  <c:v>1.4167035207665715</c:v>
                </c:pt>
                <c:pt idx="43">
                  <c:v>1.3494248206593209</c:v>
                </c:pt>
                <c:pt idx="44">
                  <c:v>1.3712583163965173</c:v>
                </c:pt>
                <c:pt idx="45">
                  <c:v>1.3482673375700998</c:v>
                </c:pt>
                <c:pt idx="46">
                  <c:v>1.3448251386035703</c:v>
                </c:pt>
                <c:pt idx="47">
                  <c:v>1.3692001689079532</c:v>
                </c:pt>
                <c:pt idx="48">
                  <c:v>1.5672789603856636</c:v>
                </c:pt>
                <c:pt idx="49">
                  <c:v>1.3931355483209671</c:v>
                </c:pt>
                <c:pt idx="50">
                  <c:v>1.404800900912178</c:v>
                </c:pt>
                <c:pt idx="51">
                  <c:v>1.3498763864244037</c:v>
                </c:pt>
                <c:pt idx="52">
                  <c:v>1.4847258060420196</c:v>
                </c:pt>
                <c:pt idx="53">
                  <c:v>1.420353213685742</c:v>
                </c:pt>
                <c:pt idx="54">
                  <c:v>1.2173574402611229</c:v>
                </c:pt>
                <c:pt idx="55">
                  <c:v>1.3271388682795733</c:v>
                </c:pt>
                <c:pt idx="56">
                  <c:v>1.3941857351174312</c:v>
                </c:pt>
                <c:pt idx="57">
                  <c:v>1.3419204898180439</c:v>
                </c:pt>
                <c:pt idx="58">
                  <c:v>1.358337295006069</c:v>
                </c:pt>
                <c:pt idx="59">
                  <c:v>1.1471276204441945</c:v>
                </c:pt>
                <c:pt idx="60">
                  <c:v>1.2945456995694282</c:v>
                </c:pt>
                <c:pt idx="61">
                  <c:v>1.3860194541882611</c:v>
                </c:pt>
                <c:pt idx="62">
                  <c:v>1.1322098730375774</c:v>
                </c:pt>
                <c:pt idx="63">
                  <c:v>1.023288496970435</c:v>
                </c:pt>
                <c:pt idx="64">
                  <c:v>1.0712820753067447</c:v>
                </c:pt>
                <c:pt idx="65">
                  <c:v>1.14196028981933</c:v>
                </c:pt>
                <c:pt idx="66">
                  <c:v>1.1196664037562485</c:v>
                </c:pt>
                <c:pt idx="67">
                  <c:v>0.95612246556627511</c:v>
                </c:pt>
                <c:pt idx="68">
                  <c:v>0.93262247780466456</c:v>
                </c:pt>
                <c:pt idx="69">
                  <c:v>0.98254682061343923</c:v>
                </c:pt>
                <c:pt idx="70">
                  <c:v>0.90905995105924364</c:v>
                </c:pt>
                <c:pt idx="71">
                  <c:v>0.86715763489729303</c:v>
                </c:pt>
                <c:pt idx="72">
                  <c:v>0.76969648868691187</c:v>
                </c:pt>
                <c:pt idx="73">
                  <c:v>0.41033086038133088</c:v>
                </c:pt>
                <c:pt idx="74">
                  <c:v>0.69556755136717419</c:v>
                </c:pt>
                <c:pt idx="75">
                  <c:v>0.45473121743765949</c:v>
                </c:pt>
                <c:pt idx="76">
                  <c:v>0.45975771865909354</c:v>
                </c:pt>
                <c:pt idx="77">
                  <c:v>0.1771634059376366</c:v>
                </c:pt>
                <c:pt idx="78">
                  <c:v>0.14486858538828937</c:v>
                </c:pt>
                <c:pt idx="79">
                  <c:v>0.14250432777666633</c:v>
                </c:pt>
                <c:pt idx="80">
                  <c:v>0.12212063132196814</c:v>
                </c:pt>
                <c:pt idx="81">
                  <c:v>0.11336626129226876</c:v>
                </c:pt>
                <c:pt idx="82">
                  <c:v>0.11906507721104141</c:v>
                </c:pt>
                <c:pt idx="83">
                  <c:v>0.11556045635694875</c:v>
                </c:pt>
                <c:pt idx="84">
                  <c:v>0.11352609742077804</c:v>
                </c:pt>
                <c:pt idx="85">
                  <c:v>0.12014570531161775</c:v>
                </c:pt>
                <c:pt idx="86">
                  <c:v>0.11364718545095509</c:v>
                </c:pt>
                <c:pt idx="87">
                  <c:v>0.11664401719268888</c:v>
                </c:pt>
                <c:pt idx="88">
                  <c:v>0.10813853087116478</c:v>
                </c:pt>
                <c:pt idx="89">
                  <c:v>0.12132805632785233</c:v>
                </c:pt>
                <c:pt idx="90">
                  <c:v>0.12483705555121531</c:v>
                </c:pt>
                <c:pt idx="91">
                  <c:v>9.5809751469895371E-2</c:v>
                </c:pt>
                <c:pt idx="92">
                  <c:v>0.10842954332998317</c:v>
                </c:pt>
                <c:pt idx="93">
                  <c:v>0.10443538115189817</c:v>
                </c:pt>
                <c:pt idx="94">
                  <c:v>0.10945851563379477</c:v>
                </c:pt>
                <c:pt idx="95">
                  <c:v>9.7691647985356941E-2</c:v>
                </c:pt>
                <c:pt idx="96">
                  <c:v>0.1088427920880719</c:v>
                </c:pt>
                <c:pt idx="97">
                  <c:v>0.11304749479333531</c:v>
                </c:pt>
                <c:pt idx="98">
                  <c:v>0.11188139467302721</c:v>
                </c:pt>
                <c:pt idx="99">
                  <c:v>0.1741035327963153</c:v>
                </c:pt>
                <c:pt idx="100">
                  <c:v>0.15301982398178005</c:v>
                </c:pt>
                <c:pt idx="101">
                  <c:v>0.14963187201508163</c:v>
                </c:pt>
                <c:pt idx="102">
                  <c:v>0.14949311305706217</c:v>
                </c:pt>
                <c:pt idx="103">
                  <c:v>0.15550397093691939</c:v>
                </c:pt>
                <c:pt idx="104">
                  <c:v>0.17269516049794756</c:v>
                </c:pt>
                <c:pt idx="105">
                  <c:v>0.14400631506001471</c:v>
                </c:pt>
                <c:pt idx="106">
                  <c:v>0.16440427263640905</c:v>
                </c:pt>
                <c:pt idx="107">
                  <c:v>0.14056007409702731</c:v>
                </c:pt>
                <c:pt idx="108">
                  <c:v>0.15748972578120882</c:v>
                </c:pt>
                <c:pt idx="109">
                  <c:v>0.10576320107225418</c:v>
                </c:pt>
                <c:pt idx="110">
                  <c:v>9.2413034884977957E-2</c:v>
                </c:pt>
                <c:pt idx="111">
                  <c:v>0.13773963292175054</c:v>
                </c:pt>
                <c:pt idx="112">
                  <c:v>9.2944150820594915E-2</c:v>
                </c:pt>
                <c:pt idx="113">
                  <c:v>8.9262795988505117E-2</c:v>
                </c:pt>
                <c:pt idx="114">
                  <c:v>7.277299722736677E-2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2E9-45AF-A1AE-EDCD90B83DFC}"/>
            </c:ext>
          </c:extLst>
        </c:ser>
        <c:ser>
          <c:idx val="8"/>
          <c:order val="7"/>
          <c:tx>
            <c:v>Cr (OES)</c:v>
          </c:tx>
          <c:spPr>
            <a:ln w="19050">
              <a:noFill/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Cations-Metals'!$AO$3:$AO$117</c:f>
              <c:numCache>
                <c:formatCode>General</c:formatCode>
                <c:ptCount val="115"/>
                <c:pt idx="0">
                  <c:v>0.37419640320000003</c:v>
                </c:pt>
                <c:pt idx="1">
                  <c:v>0.36974559219999997</c:v>
                </c:pt>
                <c:pt idx="2">
                  <c:v>0.31703652290000001</c:v>
                </c:pt>
                <c:pt idx="3">
                  <c:v>0.32339355780000001</c:v>
                </c:pt>
                <c:pt idx="4">
                  <c:v>0.28136901450000001</c:v>
                </c:pt>
                <c:pt idx="5">
                  <c:v>0.31693272220000002</c:v>
                </c:pt>
                <c:pt idx="6">
                  <c:v>0.2185638077</c:v>
                </c:pt>
                <c:pt idx="7">
                  <c:v>0.27728212520000001</c:v>
                </c:pt>
                <c:pt idx="8">
                  <c:v>0.2872724915</c:v>
                </c:pt>
                <c:pt idx="9">
                  <c:v>0.2709250802</c:v>
                </c:pt>
                <c:pt idx="10">
                  <c:v>3.7850493599999998E-3</c:v>
                </c:pt>
                <c:pt idx="11">
                  <c:v>0.28203152329999998</c:v>
                </c:pt>
                <c:pt idx="12">
                  <c:v>0.2704412612</c:v>
                </c:pt>
                <c:pt idx="13">
                  <c:v>0.27176695740000001</c:v>
                </c:pt>
                <c:pt idx="14">
                  <c:v>0.28412546509999997</c:v>
                </c:pt>
                <c:pt idx="15">
                  <c:v>0.29070374879999999</c:v>
                </c:pt>
                <c:pt idx="16">
                  <c:v>0.28816679589999999</c:v>
                </c:pt>
                <c:pt idx="17">
                  <c:v>0.2773325566</c:v>
                </c:pt>
                <c:pt idx="18">
                  <c:v>0.27102195299999998</c:v>
                </c:pt>
                <c:pt idx="19">
                  <c:v>0.28885642690000002</c:v>
                </c:pt>
                <c:pt idx="20">
                  <c:v>0.2933269302</c:v>
                </c:pt>
                <c:pt idx="21">
                  <c:v>0.28480146220000002</c:v>
                </c:pt>
                <c:pt idx="22">
                  <c:v>0.27554418019999999</c:v>
                </c:pt>
                <c:pt idx="23">
                  <c:v>0.28300858750000002</c:v>
                </c:pt>
                <c:pt idx="24">
                  <c:v>0.1974670892</c:v>
                </c:pt>
                <c:pt idx="25">
                  <c:v>0.26262400159999999</c:v>
                </c:pt>
                <c:pt idx="26">
                  <c:v>0.27927298360000002</c:v>
                </c:pt>
                <c:pt idx="27">
                  <c:v>0.95575398680000001</c:v>
                </c:pt>
                <c:pt idx="28">
                  <c:v>0.98022431080000005</c:v>
                </c:pt>
                <c:pt idx="29">
                  <c:v>0.92992896749999998</c:v>
                </c:pt>
                <c:pt idx="30">
                  <c:v>1.0731177030000001</c:v>
                </c:pt>
                <c:pt idx="31">
                  <c:v>1.22034562</c:v>
                </c:pt>
                <c:pt idx="32">
                  <c:v>1.2875611730000001</c:v>
                </c:pt>
                <c:pt idx="33">
                  <c:v>1.6168707019999999</c:v>
                </c:pt>
                <c:pt idx="34">
                  <c:v>1.5278583020000001</c:v>
                </c:pt>
                <c:pt idx="35">
                  <c:v>1.5886170749999999</c:v>
                </c:pt>
                <c:pt idx="36">
                  <c:v>1.640891535</c:v>
                </c:pt>
                <c:pt idx="37">
                  <c:v>1.694249337</c:v>
                </c:pt>
                <c:pt idx="38">
                  <c:v>1.545854117</c:v>
                </c:pt>
                <c:pt idx="39">
                  <c:v>1.513063448</c:v>
                </c:pt>
                <c:pt idx="40">
                  <c:v>1.5139890069999999</c:v>
                </c:pt>
                <c:pt idx="41">
                  <c:v>1.47094171</c:v>
                </c:pt>
                <c:pt idx="42">
                  <c:v>1.474057932</c:v>
                </c:pt>
                <c:pt idx="43">
                  <c:v>1.5067740709999999</c:v>
                </c:pt>
                <c:pt idx="44">
                  <c:v>1.48416499</c:v>
                </c:pt>
                <c:pt idx="45">
                  <c:v>1.5116000190000001</c:v>
                </c:pt>
                <c:pt idx="46">
                  <c:v>1.4429249559999999</c:v>
                </c:pt>
                <c:pt idx="47">
                  <c:v>1.4917150020000001</c:v>
                </c:pt>
                <c:pt idx="48">
                  <c:v>1.9954119960000001</c:v>
                </c:pt>
                <c:pt idx="49">
                  <c:v>1.561519036</c:v>
                </c:pt>
                <c:pt idx="50">
                  <c:v>1.5579602539999999</c:v>
                </c:pt>
                <c:pt idx="51">
                  <c:v>1.5567044880000001</c:v>
                </c:pt>
                <c:pt idx="52">
                  <c:v>1.900613807</c:v>
                </c:pt>
                <c:pt idx="53">
                  <c:v>2.020911458</c:v>
                </c:pt>
                <c:pt idx="54">
                  <c:v>1.685734114</c:v>
                </c:pt>
                <c:pt idx="55">
                  <c:v>1.4678315099999999</c:v>
                </c:pt>
                <c:pt idx="56">
                  <c:v>1.5367455510000001</c:v>
                </c:pt>
                <c:pt idx="57">
                  <c:v>1.577520783</c:v>
                </c:pt>
                <c:pt idx="58">
                  <c:v>1.5416956449999999</c:v>
                </c:pt>
                <c:pt idx="59">
                  <c:v>1.5493980469999999</c:v>
                </c:pt>
                <c:pt idx="60">
                  <c:v>1.499371561</c:v>
                </c:pt>
                <c:pt idx="61">
                  <c:v>1.554781655</c:v>
                </c:pt>
                <c:pt idx="62">
                  <c:v>1.423159351</c:v>
                </c:pt>
                <c:pt idx="63">
                  <c:v>1.3712967709999999</c:v>
                </c:pt>
                <c:pt idx="64">
                  <c:v>1.436966481</c:v>
                </c:pt>
                <c:pt idx="65">
                  <c:v>1.3906777969999999</c:v>
                </c:pt>
                <c:pt idx="66">
                  <c:v>1.199203306</c:v>
                </c:pt>
                <c:pt idx="67">
                  <c:v>1.2284526069999999</c:v>
                </c:pt>
                <c:pt idx="68">
                  <c:v>1.2083057770000001</c:v>
                </c:pt>
                <c:pt idx="69">
                  <c:v>1.222630452</c:v>
                </c:pt>
                <c:pt idx="70">
                  <c:v>1.024842112</c:v>
                </c:pt>
                <c:pt idx="71">
                  <c:v>1.059874266</c:v>
                </c:pt>
                <c:pt idx="72">
                  <c:v>0.93630066830000003</c:v>
                </c:pt>
                <c:pt idx="73">
                  <c:v>0.48461888609999998</c:v>
                </c:pt>
                <c:pt idx="74">
                  <c:v>0.86637825940000002</c:v>
                </c:pt>
                <c:pt idx="75">
                  <c:v>0.57603397420000002</c:v>
                </c:pt>
                <c:pt idx="76">
                  <c:v>0.51555231779999999</c:v>
                </c:pt>
                <c:pt idx="77">
                  <c:v>0.23694636159999999</c:v>
                </c:pt>
                <c:pt idx="78">
                  <c:v>0.194331004</c:v>
                </c:pt>
                <c:pt idx="79">
                  <c:v>0.17510337540000001</c:v>
                </c:pt>
                <c:pt idx="80">
                  <c:v>0.1461141953</c:v>
                </c:pt>
                <c:pt idx="81">
                  <c:v>0.1749039345</c:v>
                </c:pt>
                <c:pt idx="82">
                  <c:v>0.16507908530000001</c:v>
                </c:pt>
                <c:pt idx="83">
                  <c:v>0.1531117964</c:v>
                </c:pt>
                <c:pt idx="84">
                  <c:v>0.1480432585</c:v>
                </c:pt>
                <c:pt idx="85">
                  <c:v>0.1540074062</c:v>
                </c:pt>
                <c:pt idx="86">
                  <c:v>0.16146868889999999</c:v>
                </c:pt>
                <c:pt idx="87">
                  <c:v>0.1465315512</c:v>
                </c:pt>
                <c:pt idx="88">
                  <c:v>0.1562322136</c:v>
                </c:pt>
                <c:pt idx="89">
                  <c:v>0.16045543070000001</c:v>
                </c:pt>
                <c:pt idx="90">
                  <c:v>0.1632140235</c:v>
                </c:pt>
                <c:pt idx="91">
                  <c:v>0.16186737649999999</c:v>
                </c:pt>
                <c:pt idx="92">
                  <c:v>0.15752775129999999</c:v>
                </c:pt>
                <c:pt idx="93">
                  <c:v>0.15333388580000001</c:v>
                </c:pt>
                <c:pt idx="94">
                  <c:v>0.15928676489999999</c:v>
                </c:pt>
                <c:pt idx="95">
                  <c:v>0.15768037130000001</c:v>
                </c:pt>
                <c:pt idx="96">
                  <c:v>0.16763218069999999</c:v>
                </c:pt>
                <c:pt idx="97">
                  <c:v>0.1708134056</c:v>
                </c:pt>
                <c:pt idx="98">
                  <c:v>0.19602392560000001</c:v>
                </c:pt>
                <c:pt idx="99">
                  <c:v>0.24320746560000001</c:v>
                </c:pt>
                <c:pt idx="100">
                  <c:v>0.20961051750000001</c:v>
                </c:pt>
                <c:pt idx="101">
                  <c:v>0.228946502</c:v>
                </c:pt>
                <c:pt idx="102">
                  <c:v>0.20930924610000001</c:v>
                </c:pt>
                <c:pt idx="103">
                  <c:v>0.2121781683</c:v>
                </c:pt>
                <c:pt idx="104">
                  <c:v>0.21689064050000001</c:v>
                </c:pt>
                <c:pt idx="105">
                  <c:v>0.16532216280000001</c:v>
                </c:pt>
                <c:pt idx="106">
                  <c:v>0.21365771480000001</c:v>
                </c:pt>
                <c:pt idx="107">
                  <c:v>0.1883230997</c:v>
                </c:pt>
                <c:pt idx="108">
                  <c:v>0.17417766400000001</c:v>
                </c:pt>
                <c:pt idx="109">
                  <c:v>0.16109079909999999</c:v>
                </c:pt>
                <c:pt idx="110">
                  <c:v>0.1197222924</c:v>
                </c:pt>
                <c:pt idx="111">
                  <c:v>0.1850653542</c:v>
                </c:pt>
                <c:pt idx="112">
                  <c:v>0.13221175039999999</c:v>
                </c:pt>
                <c:pt idx="113">
                  <c:v>0.1593199334</c:v>
                </c:pt>
                <c:pt idx="114">
                  <c:v>0.1417704038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2E9-45AF-A1AE-EDCD90B83DFC}"/>
            </c:ext>
          </c:extLst>
        </c:ser>
        <c:ser>
          <c:idx val="2"/>
          <c:order val="8"/>
          <c:tx>
            <c:v>Ni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Cations-Metals'!$H$3:$H$117</c:f>
              <c:numCache>
                <c:formatCode>m/d/yyyy\ h:mm</c:formatCode>
                <c:ptCount val="11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</c:numCache>
            </c:numRef>
          </c:xVal>
          <c:yVal>
            <c:numRef>
              <c:f>'R-28 Cations-Metals'!$BZ$3:$BZ$117</c:f>
              <c:numCache>
                <c:formatCode>General</c:formatCode>
                <c:ptCount val="115"/>
                <c:pt idx="0">
                  <c:v>1.2571771787187956E-2</c:v>
                </c:pt>
                <c:pt idx="1">
                  <c:v>1.0683272252044169E-2</c:v>
                </c:pt>
                <c:pt idx="2">
                  <c:v>1.0825906463751363E-2</c:v>
                </c:pt>
                <c:pt idx="3">
                  <c:v>1.056174317654331E-2</c:v>
                </c:pt>
                <c:pt idx="4">
                  <c:v>1.0343482158592581E-2</c:v>
                </c:pt>
                <c:pt idx="5">
                  <c:v>1.1989992207770597E-2</c:v>
                </c:pt>
                <c:pt idx="6">
                  <c:v>4.3748620879983928E-2</c:v>
                </c:pt>
                <c:pt idx="7">
                  <c:v>5.211554010744493E-2</c:v>
                </c:pt>
                <c:pt idx="8">
                  <c:v>4.1312399917029244E-2</c:v>
                </c:pt>
                <c:pt idx="9">
                  <c:v>5.1328437985684948E-2</c:v>
                </c:pt>
                <c:pt idx="10">
                  <c:v>1.7388441590231733E-3</c:v>
                </c:pt>
                <c:pt idx="11">
                  <c:v>4.0455464359463837E-2</c:v>
                </c:pt>
                <c:pt idx="12">
                  <c:v>5.9442639168952614E-2</c:v>
                </c:pt>
                <c:pt idx="13">
                  <c:v>5.1769308112411351E-2</c:v>
                </c:pt>
                <c:pt idx="14">
                  <c:v>4.6770258355889591E-2</c:v>
                </c:pt>
                <c:pt idx="15">
                  <c:v>4.4323529511596002E-2</c:v>
                </c:pt>
                <c:pt idx="16">
                  <c:v>0</c:v>
                </c:pt>
                <c:pt idx="17">
                  <c:v>4.4623858373226147E-2</c:v>
                </c:pt>
                <c:pt idx="18">
                  <c:v>5.3489061510291841E-2</c:v>
                </c:pt>
                <c:pt idx="19">
                  <c:v>4.3654178338554311E-2</c:v>
                </c:pt>
                <c:pt idx="20">
                  <c:v>5.2465551915429537E-2</c:v>
                </c:pt>
                <c:pt idx="21">
                  <c:v>5.4086325069628065E-2</c:v>
                </c:pt>
                <c:pt idx="22">
                  <c:v>6.5680015502041195E-2</c:v>
                </c:pt>
                <c:pt idx="23">
                  <c:v>5.1125260027855009E-2</c:v>
                </c:pt>
                <c:pt idx="24">
                  <c:v>0.13708599071737662</c:v>
                </c:pt>
                <c:pt idx="25">
                  <c:v>3.444543712493664E-2</c:v>
                </c:pt>
                <c:pt idx="26">
                  <c:v>6.6250273421451511E-2</c:v>
                </c:pt>
                <c:pt idx="27">
                  <c:v>0.7398583175833815</c:v>
                </c:pt>
                <c:pt idx="28">
                  <c:v>0.78304346727769236</c:v>
                </c:pt>
                <c:pt idx="29">
                  <c:v>0.7591055050871558</c:v>
                </c:pt>
                <c:pt idx="30">
                  <c:v>0.83541154429336351</c:v>
                </c:pt>
                <c:pt idx="31">
                  <c:v>0.91737009282807325</c:v>
                </c:pt>
                <c:pt idx="32">
                  <c:v>1.0009423746313117</c:v>
                </c:pt>
                <c:pt idx="33">
                  <c:v>1.3562218889878175</c:v>
                </c:pt>
                <c:pt idx="34">
                  <c:v>1.2680916992598326</c:v>
                </c:pt>
                <c:pt idx="35">
                  <c:v>1.352783105850405</c:v>
                </c:pt>
                <c:pt idx="36">
                  <c:v>1.4254215852663645</c:v>
                </c:pt>
                <c:pt idx="37">
                  <c:v>1.4668210298490005</c:v>
                </c:pt>
                <c:pt idx="38">
                  <c:v>1.5592530732241057</c:v>
                </c:pt>
                <c:pt idx="39">
                  <c:v>1.5223414951419147</c:v>
                </c:pt>
                <c:pt idx="40">
                  <c:v>1.6424098514735277</c:v>
                </c:pt>
                <c:pt idx="41">
                  <c:v>1.4174474095784824</c:v>
                </c:pt>
                <c:pt idx="42">
                  <c:v>1.5632106373857633</c:v>
                </c:pt>
                <c:pt idx="43">
                  <c:v>1.5094093848700987</c:v>
                </c:pt>
                <c:pt idx="44">
                  <c:v>1.6024790333931926</c:v>
                </c:pt>
                <c:pt idx="45">
                  <c:v>1.6078537804641546</c:v>
                </c:pt>
                <c:pt idx="46">
                  <c:v>1.5657350486412807</c:v>
                </c:pt>
                <c:pt idx="47">
                  <c:v>1.5760597871183266</c:v>
                </c:pt>
                <c:pt idx="48">
                  <c:v>1.7620490062433967</c:v>
                </c:pt>
                <c:pt idx="49">
                  <c:v>1.6676426193162515</c:v>
                </c:pt>
                <c:pt idx="50">
                  <c:v>1.6007566275020957</c:v>
                </c:pt>
                <c:pt idx="51">
                  <c:v>1.5373539933269293</c:v>
                </c:pt>
                <c:pt idx="52">
                  <c:v>1.5969461729581669</c:v>
                </c:pt>
                <c:pt idx="53">
                  <c:v>1.534858158652826</c:v>
                </c:pt>
                <c:pt idx="54">
                  <c:v>1.3695651120750405</c:v>
                </c:pt>
                <c:pt idx="55">
                  <c:v>1.4053682738117204</c:v>
                </c:pt>
                <c:pt idx="56">
                  <c:v>1.5242282574611175</c:v>
                </c:pt>
                <c:pt idx="57">
                  <c:v>1.4461910509442795</c:v>
                </c:pt>
                <c:pt idx="58">
                  <c:v>1.4536389925604951</c:v>
                </c:pt>
                <c:pt idx="59">
                  <c:v>1.3880131236814717</c:v>
                </c:pt>
                <c:pt idx="60">
                  <c:v>1.4184265190284544</c:v>
                </c:pt>
                <c:pt idx="61">
                  <c:v>1.6564246266374649</c:v>
                </c:pt>
                <c:pt idx="62">
                  <c:v>1.3043582122876536</c:v>
                </c:pt>
                <c:pt idx="63">
                  <c:v>1.1913306648131445</c:v>
                </c:pt>
                <c:pt idx="64">
                  <c:v>1.2584791763056407</c:v>
                </c:pt>
                <c:pt idx="65">
                  <c:v>1.3282833205343403</c:v>
                </c:pt>
                <c:pt idx="66">
                  <c:v>1.2673322003173</c:v>
                </c:pt>
                <c:pt idx="67">
                  <c:v>1.0975536920708129</c:v>
                </c:pt>
                <c:pt idx="68">
                  <c:v>1.1110690406724923</c:v>
                </c:pt>
                <c:pt idx="69">
                  <c:v>1.1417633424629636</c:v>
                </c:pt>
                <c:pt idx="70">
                  <c:v>1.0655561808184255</c:v>
                </c:pt>
                <c:pt idx="71">
                  <c:v>0.99967512013626236</c:v>
                </c:pt>
                <c:pt idx="72">
                  <c:v>0.88871570333014016</c:v>
                </c:pt>
                <c:pt idx="73">
                  <c:v>0.61655766969908943</c:v>
                </c:pt>
                <c:pt idx="74">
                  <c:v>0.80185262744613095</c:v>
                </c:pt>
                <c:pt idx="75">
                  <c:v>0.63452297581430794</c:v>
                </c:pt>
                <c:pt idx="76">
                  <c:v>0.65865030376838463</c:v>
                </c:pt>
                <c:pt idx="77">
                  <c:v>0.47179903872057777</c:v>
                </c:pt>
                <c:pt idx="78">
                  <c:v>0.41920251605635966</c:v>
                </c:pt>
                <c:pt idx="79">
                  <c:v>0.40595084949116833</c:v>
                </c:pt>
                <c:pt idx="80">
                  <c:v>0.39470003745155752</c:v>
                </c:pt>
                <c:pt idx="81">
                  <c:v>0.37794906608624362</c:v>
                </c:pt>
                <c:pt idx="82">
                  <c:v>0.41178805752487979</c:v>
                </c:pt>
                <c:pt idx="83">
                  <c:v>0.38545309680856965</c:v>
                </c:pt>
                <c:pt idx="84">
                  <c:v>0.41208869738758452</c:v>
                </c:pt>
                <c:pt idx="85">
                  <c:v>0.40542322287897498</c:v>
                </c:pt>
                <c:pt idx="86">
                  <c:v>0.39342962493293393</c:v>
                </c:pt>
                <c:pt idx="87">
                  <c:v>0.38652441013921995</c:v>
                </c:pt>
                <c:pt idx="88">
                  <c:v>0.38484248418032441</c:v>
                </c:pt>
                <c:pt idx="89">
                  <c:v>0.43165468830456422</c:v>
                </c:pt>
                <c:pt idx="90">
                  <c:v>0.48020404914016268</c:v>
                </c:pt>
                <c:pt idx="91">
                  <c:v>0.35354974706899861</c:v>
                </c:pt>
                <c:pt idx="92">
                  <c:v>0.39147075919818208</c:v>
                </c:pt>
                <c:pt idx="93">
                  <c:v>0.37830274224339383</c:v>
                </c:pt>
                <c:pt idx="94">
                  <c:v>0.40995104237216556</c:v>
                </c:pt>
                <c:pt idx="95">
                  <c:v>0.38353251384983689</c:v>
                </c:pt>
                <c:pt idx="96">
                  <c:v>0.37678043065391437</c:v>
                </c:pt>
                <c:pt idx="97">
                  <c:v>0.4515682762249662</c:v>
                </c:pt>
                <c:pt idx="98">
                  <c:v>0.3872488769905843</c:v>
                </c:pt>
                <c:pt idx="99">
                  <c:v>0.41452660494898014</c:v>
                </c:pt>
                <c:pt idx="100">
                  <c:v>0.41686169556895331</c:v>
                </c:pt>
                <c:pt idx="101">
                  <c:v>0.39697828664646323</c:v>
                </c:pt>
                <c:pt idx="102">
                  <c:v>0.36939429205436042</c:v>
                </c:pt>
                <c:pt idx="103">
                  <c:v>0.36668348179324295</c:v>
                </c:pt>
                <c:pt idx="104">
                  <c:v>0.40668334532801276</c:v>
                </c:pt>
                <c:pt idx="105">
                  <c:v>0.4502376673632022</c:v>
                </c:pt>
                <c:pt idx="106">
                  <c:v>0.38984584296688735</c:v>
                </c:pt>
                <c:pt idx="107">
                  <c:v>0.38014415308385063</c:v>
                </c:pt>
                <c:pt idx="108">
                  <c:v>0.41993180287406201</c:v>
                </c:pt>
                <c:pt idx="109">
                  <c:v>0.32437746146636087</c:v>
                </c:pt>
                <c:pt idx="110">
                  <c:v>0.34867917290996608</c:v>
                </c:pt>
                <c:pt idx="111">
                  <c:v>0.37554746913001213</c:v>
                </c:pt>
                <c:pt idx="112">
                  <c:v>0.32059741155576371</c:v>
                </c:pt>
                <c:pt idx="113">
                  <c:v>0.30135822033067738</c:v>
                </c:pt>
                <c:pt idx="114">
                  <c:v>0.27413019354888801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2E9-45AF-A1AE-EDCD90B83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1281512"/>
        <c:axId val="-2001277704"/>
      </c:scatterChart>
      <c:valAx>
        <c:axId val="-2001281512"/>
        <c:scaling>
          <c:orientation val="minMax"/>
          <c:max val="43061"/>
          <c:min val="4297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277704"/>
        <c:crossesAt val="1E-3"/>
        <c:crossBetween val="midCat"/>
        <c:majorUnit val="7"/>
      </c:valAx>
      <c:valAx>
        <c:axId val="-2001277704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mg/L</a:t>
                </a:r>
              </a:p>
            </c:rich>
          </c:tx>
          <c:layout>
            <c:manualLayout>
              <c:xMode val="edge"/>
              <c:yMode val="edge"/>
              <c:x val="7.1391069033477396E-3"/>
              <c:y val="0.4283055028503319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281512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89486581905711204"/>
          <c:y val="0.17969653910378899"/>
          <c:w val="0.105134180942888"/>
          <c:h val="0.497324207304014"/>
        </c:manualLayout>
      </c:layout>
      <c:overlay val="0"/>
      <c:spPr>
        <a:noFill/>
      </c:spPr>
      <c:txPr>
        <a:bodyPr/>
        <a:lstStyle/>
        <a:p>
          <a:pPr>
            <a:defRPr sz="1100" b="1"/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70624654990003E-2"/>
          <c:y val="7.8820569411671496E-2"/>
          <c:w val="0.80406705979559501"/>
          <c:h val="0.74703535161266199"/>
        </c:manualLayout>
      </c:layout>
      <c:scatterChart>
        <c:scatterStyle val="lineMarker"/>
        <c:varyColors val="0"/>
        <c:ser>
          <c:idx val="5"/>
          <c:order val="0"/>
          <c:tx>
            <c:v>Na</c:v>
          </c:tx>
          <c:spPr>
            <a:ln w="19050">
              <a:noFill/>
            </a:ln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Cations-Metals'!$AC$3:$AC$157</c:f>
              <c:numCache>
                <c:formatCode>General</c:formatCode>
                <c:ptCount val="155"/>
                <c:pt idx="0">
                  <c:v>16.655496060000001</c:v>
                </c:pt>
                <c:pt idx="1">
                  <c:v>16.47266304</c:v>
                </c:pt>
                <c:pt idx="2">
                  <c:v>16.414637190000001</c:v>
                </c:pt>
                <c:pt idx="3">
                  <c:v>16.10609307</c:v>
                </c:pt>
                <c:pt idx="4">
                  <c:v>15.60728978</c:v>
                </c:pt>
                <c:pt idx="5">
                  <c:v>15.46076309</c:v>
                </c:pt>
                <c:pt idx="6">
                  <c:v>181.52534309999999</c:v>
                </c:pt>
                <c:pt idx="7">
                  <c:v>187.81459960000001</c:v>
                </c:pt>
                <c:pt idx="8">
                  <c:v>148.8448458</c:v>
                </c:pt>
                <c:pt idx="9">
                  <c:v>174.16629069999999</c:v>
                </c:pt>
                <c:pt idx="10">
                  <c:v>14.803810029999999</c:v>
                </c:pt>
                <c:pt idx="11">
                  <c:v>153.2952027</c:v>
                </c:pt>
                <c:pt idx="12">
                  <c:v>180.68607499999999</c:v>
                </c:pt>
                <c:pt idx="13">
                  <c:v>182.796921</c:v>
                </c:pt>
                <c:pt idx="14">
                  <c:v>161.60504879999999</c:v>
                </c:pt>
                <c:pt idx="15">
                  <c:v>161.0194697</c:v>
                </c:pt>
                <c:pt idx="16">
                  <c:v>164.54018569999999</c:v>
                </c:pt>
                <c:pt idx="17">
                  <c:v>163.9566724</c:v>
                </c:pt>
                <c:pt idx="18">
                  <c:v>186.34976850000001</c:v>
                </c:pt>
                <c:pt idx="19">
                  <c:v>150.28978960000001</c:v>
                </c:pt>
                <c:pt idx="20">
                  <c:v>179.31716589999999</c:v>
                </c:pt>
                <c:pt idx="21">
                  <c:v>184.87557889999999</c:v>
                </c:pt>
                <c:pt idx="22">
                  <c:v>209.92905999999999</c:v>
                </c:pt>
                <c:pt idx="23">
                  <c:v>178.6741116</c:v>
                </c:pt>
                <c:pt idx="24">
                  <c:v>461.91715399999998</c:v>
                </c:pt>
                <c:pt idx="25">
                  <c:v>249.20899259999999</c:v>
                </c:pt>
                <c:pt idx="26">
                  <c:v>226.7756167</c:v>
                </c:pt>
                <c:pt idx="27">
                  <c:v>107.8358104</c:v>
                </c:pt>
                <c:pt idx="28">
                  <c:v>114.6748489</c:v>
                </c:pt>
                <c:pt idx="29">
                  <c:v>102.5351816</c:v>
                </c:pt>
                <c:pt idx="30">
                  <c:v>107.0285117</c:v>
                </c:pt>
                <c:pt idx="31">
                  <c:v>111.3529082</c:v>
                </c:pt>
                <c:pt idx="32">
                  <c:v>117.60837309999999</c:v>
                </c:pt>
                <c:pt idx="33">
                  <c:v>153.82196200000001</c:v>
                </c:pt>
                <c:pt idx="34">
                  <c:v>138.27614919999999</c:v>
                </c:pt>
                <c:pt idx="35">
                  <c:v>148.96478930000001</c:v>
                </c:pt>
                <c:pt idx="36">
                  <c:v>160.6052115</c:v>
                </c:pt>
                <c:pt idx="37">
                  <c:v>164.16981039999999</c:v>
                </c:pt>
                <c:pt idx="38">
                  <c:v>171.00319139999999</c:v>
                </c:pt>
                <c:pt idx="39">
                  <c:v>169.72803210000001</c:v>
                </c:pt>
                <c:pt idx="40">
                  <c:v>167.84925390000001</c:v>
                </c:pt>
                <c:pt idx="41">
                  <c:v>170.31494670000001</c:v>
                </c:pt>
                <c:pt idx="42">
                  <c:v>171.6912141</c:v>
                </c:pt>
                <c:pt idx="43">
                  <c:v>173.69193949999999</c:v>
                </c:pt>
                <c:pt idx="44">
                  <c:v>170.09565169999999</c:v>
                </c:pt>
                <c:pt idx="45">
                  <c:v>172.99041339999999</c:v>
                </c:pt>
                <c:pt idx="46">
                  <c:v>169.49396290000001</c:v>
                </c:pt>
                <c:pt idx="47">
                  <c:v>170.6736444</c:v>
                </c:pt>
                <c:pt idx="48">
                  <c:v>216.3719486</c:v>
                </c:pt>
                <c:pt idx="49">
                  <c:v>178.0886457</c:v>
                </c:pt>
                <c:pt idx="50">
                  <c:v>193.53061729999999</c:v>
                </c:pt>
                <c:pt idx="51">
                  <c:v>192.09202479999999</c:v>
                </c:pt>
                <c:pt idx="52">
                  <c:v>223.0237017</c:v>
                </c:pt>
                <c:pt idx="53">
                  <c:v>246.5812756</c:v>
                </c:pt>
                <c:pt idx="54">
                  <c:v>199.68049350000001</c:v>
                </c:pt>
                <c:pt idx="55">
                  <c:v>189.4233035</c:v>
                </c:pt>
                <c:pt idx="56">
                  <c:v>195.35150160000001</c:v>
                </c:pt>
                <c:pt idx="57">
                  <c:v>206.69897080000001</c:v>
                </c:pt>
                <c:pt idx="58">
                  <c:v>199.10535970000001</c:v>
                </c:pt>
                <c:pt idx="59">
                  <c:v>195.71502039999999</c:v>
                </c:pt>
                <c:pt idx="60">
                  <c:v>192.52765640000001</c:v>
                </c:pt>
                <c:pt idx="61">
                  <c:v>202.79965089999999</c:v>
                </c:pt>
                <c:pt idx="62">
                  <c:v>187.68984169999999</c:v>
                </c:pt>
                <c:pt idx="63">
                  <c:v>184.4977964</c:v>
                </c:pt>
                <c:pt idx="64">
                  <c:v>192.2817445</c:v>
                </c:pt>
                <c:pt idx="65">
                  <c:v>187.3114076</c:v>
                </c:pt>
                <c:pt idx="66">
                  <c:v>172.23394049999999</c:v>
                </c:pt>
                <c:pt idx="67">
                  <c:v>168.6227039</c:v>
                </c:pt>
                <c:pt idx="68">
                  <c:v>170.7586522</c:v>
                </c:pt>
                <c:pt idx="69">
                  <c:v>168.73075069999999</c:v>
                </c:pt>
                <c:pt idx="70">
                  <c:v>154.65992299999999</c:v>
                </c:pt>
                <c:pt idx="71">
                  <c:v>153.89763099999999</c:v>
                </c:pt>
                <c:pt idx="72">
                  <c:v>143.346206</c:v>
                </c:pt>
                <c:pt idx="73">
                  <c:v>111.53273350000001</c:v>
                </c:pt>
                <c:pt idx="74">
                  <c:v>135.2315265</c:v>
                </c:pt>
                <c:pt idx="75">
                  <c:v>112.5252665</c:v>
                </c:pt>
                <c:pt idx="76">
                  <c:v>111.4994631</c:v>
                </c:pt>
                <c:pt idx="77">
                  <c:v>98.399520969999998</c:v>
                </c:pt>
                <c:pt idx="78">
                  <c:v>92.608934840000003</c:v>
                </c:pt>
                <c:pt idx="79">
                  <c:v>89.764531210000001</c:v>
                </c:pt>
                <c:pt idx="80">
                  <c:v>84.865168100000005</c:v>
                </c:pt>
                <c:pt idx="81">
                  <c:v>87.160219960000006</c:v>
                </c:pt>
                <c:pt idx="82">
                  <c:v>92.053690700000004</c:v>
                </c:pt>
                <c:pt idx="83">
                  <c:v>91.25285418</c:v>
                </c:pt>
                <c:pt idx="84">
                  <c:v>88.119765729999997</c:v>
                </c:pt>
                <c:pt idx="85">
                  <c:v>89.368473550000004</c:v>
                </c:pt>
                <c:pt idx="86">
                  <c:v>85.543388829999998</c:v>
                </c:pt>
                <c:pt idx="87">
                  <c:v>87.508563890000005</c:v>
                </c:pt>
                <c:pt idx="88">
                  <c:v>84.138547790000004</c:v>
                </c:pt>
                <c:pt idx="89">
                  <c:v>83.862010519999998</c:v>
                </c:pt>
                <c:pt idx="90">
                  <c:v>82.80842457</c:v>
                </c:pt>
                <c:pt idx="91">
                  <c:v>82.109626840000004</c:v>
                </c:pt>
                <c:pt idx="92">
                  <c:v>81.621831369999995</c:v>
                </c:pt>
                <c:pt idx="93">
                  <c:v>80.375248940000006</c:v>
                </c:pt>
                <c:pt idx="94">
                  <c:v>82.216671820000002</c:v>
                </c:pt>
                <c:pt idx="95">
                  <c:v>81.28163361</c:v>
                </c:pt>
                <c:pt idx="96">
                  <c:v>83.656168429999994</c:v>
                </c:pt>
                <c:pt idx="97">
                  <c:v>83.677501899999996</c:v>
                </c:pt>
                <c:pt idx="98">
                  <c:v>81.994487559999996</c:v>
                </c:pt>
                <c:pt idx="99">
                  <c:v>76.809955130000006</c:v>
                </c:pt>
                <c:pt idx="100">
                  <c:v>73.538763630000005</c:v>
                </c:pt>
                <c:pt idx="101">
                  <c:v>74.254741800000005</c:v>
                </c:pt>
                <c:pt idx="102">
                  <c:v>85.238146959999995</c:v>
                </c:pt>
                <c:pt idx="103">
                  <c:v>82.018112040000005</c:v>
                </c:pt>
                <c:pt idx="104">
                  <c:v>78.861784040000003</c:v>
                </c:pt>
                <c:pt idx="105">
                  <c:v>72.463874379999993</c:v>
                </c:pt>
                <c:pt idx="106">
                  <c:v>81.797500990000003</c:v>
                </c:pt>
                <c:pt idx="107">
                  <c:v>67.772998240000007</c:v>
                </c:pt>
                <c:pt idx="108">
                  <c:v>66.635135939999998</c:v>
                </c:pt>
                <c:pt idx="109">
                  <c:v>68.283356319999996</c:v>
                </c:pt>
                <c:pt idx="110">
                  <c:v>63.033232910000002</c:v>
                </c:pt>
                <c:pt idx="111">
                  <c:v>63.435446120000002</c:v>
                </c:pt>
                <c:pt idx="112">
                  <c:v>59.63361158</c:v>
                </c:pt>
                <c:pt idx="113">
                  <c:v>63.08324752</c:v>
                </c:pt>
                <c:pt idx="114">
                  <c:v>58.84829182</c:v>
                </c:pt>
                <c:pt idx="115">
                  <c:v>57.869372429999999</c:v>
                </c:pt>
                <c:pt idx="116">
                  <c:v>52.63880932</c:v>
                </c:pt>
                <c:pt idx="117">
                  <c:v>50.556699070000001</c:v>
                </c:pt>
                <c:pt idx="118">
                  <c:v>50.89257628</c:v>
                </c:pt>
                <c:pt idx="119">
                  <c:v>48.736717349999999</c:v>
                </c:pt>
                <c:pt idx="120">
                  <c:v>44.54899219</c:v>
                </c:pt>
                <c:pt idx="121">
                  <c:v>41.137947799999999</c:v>
                </c:pt>
                <c:pt idx="122">
                  <c:v>42.867146779999999</c:v>
                </c:pt>
                <c:pt idx="123">
                  <c:v>43.980758520000002</c:v>
                </c:pt>
                <c:pt idx="124">
                  <c:v>38.816565420000003</c:v>
                </c:pt>
                <c:pt idx="125">
                  <c:v>30.49964211</c:v>
                </c:pt>
                <c:pt idx="126">
                  <c:v>30.363711460000001</c:v>
                </c:pt>
                <c:pt idx="127">
                  <c:v>26.767359190000001</c:v>
                </c:pt>
                <c:pt idx="128">
                  <c:v>31.286454030000002</c:v>
                </c:pt>
                <c:pt idx="129">
                  <c:v>38.270080669999999</c:v>
                </c:pt>
                <c:pt idx="130">
                  <c:v>44.296117700000003</c:v>
                </c:pt>
                <c:pt idx="131">
                  <c:v>49.286994290000003</c:v>
                </c:pt>
                <c:pt idx="132">
                  <c:v>41.945178050000003</c:v>
                </c:pt>
                <c:pt idx="133">
                  <c:v>31.65598331</c:v>
                </c:pt>
                <c:pt idx="134">
                  <c:v>31.800332350000001</c:v>
                </c:pt>
                <c:pt idx="135">
                  <c:v>35.564537059999999</c:v>
                </c:pt>
                <c:pt idx="136">
                  <c:v>43.506966140000003</c:v>
                </c:pt>
                <c:pt idx="137">
                  <c:v>64.45664764</c:v>
                </c:pt>
                <c:pt idx="138">
                  <c:v>53.877734279999999</c:v>
                </c:pt>
                <c:pt idx="139">
                  <c:v>57.519439120000001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0B-4A21-A0EB-3C0511DB8F9D}"/>
            </c:ext>
          </c:extLst>
        </c:ser>
        <c:ser>
          <c:idx val="6"/>
          <c:order val="1"/>
          <c:tx>
            <c:v>Ca</c:v>
          </c:tx>
          <c:spPr>
            <a:ln w="19050">
              <a:noFill/>
            </a:ln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Cations-Metals'!$Q$3:$Q$157</c:f>
              <c:numCache>
                <c:formatCode>General</c:formatCode>
                <c:ptCount val="155"/>
                <c:pt idx="0">
                  <c:v>47.475372389999997</c:v>
                </c:pt>
                <c:pt idx="1">
                  <c:v>46.58195817</c:v>
                </c:pt>
                <c:pt idx="2">
                  <c:v>46.361162929999999</c:v>
                </c:pt>
                <c:pt idx="3">
                  <c:v>45.63366877</c:v>
                </c:pt>
                <c:pt idx="4">
                  <c:v>43.701916939999997</c:v>
                </c:pt>
                <c:pt idx="5">
                  <c:v>46.626744680000002</c:v>
                </c:pt>
                <c:pt idx="6">
                  <c:v>282.0724616</c:v>
                </c:pt>
                <c:pt idx="7">
                  <c:v>263.841455</c:v>
                </c:pt>
                <c:pt idx="8">
                  <c:v>213.44592840000001</c:v>
                </c:pt>
                <c:pt idx="9">
                  <c:v>255.7897576</c:v>
                </c:pt>
                <c:pt idx="10">
                  <c:v>18.27133031</c:v>
                </c:pt>
                <c:pt idx="11">
                  <c:v>222.18373120000001</c:v>
                </c:pt>
                <c:pt idx="12">
                  <c:v>264.03050209999998</c:v>
                </c:pt>
                <c:pt idx="13">
                  <c:v>265.26205099999999</c:v>
                </c:pt>
                <c:pt idx="14">
                  <c:v>231.20539769999999</c:v>
                </c:pt>
                <c:pt idx="15">
                  <c:v>236.4901988</c:v>
                </c:pt>
                <c:pt idx="16">
                  <c:v>242.89496339999999</c:v>
                </c:pt>
                <c:pt idx="17">
                  <c:v>245.18872579999999</c:v>
                </c:pt>
                <c:pt idx="18">
                  <c:v>287.93093679999998</c:v>
                </c:pt>
                <c:pt idx="19">
                  <c:v>230.3439587</c:v>
                </c:pt>
                <c:pt idx="20">
                  <c:v>273.86229220000001</c:v>
                </c:pt>
                <c:pt idx="21">
                  <c:v>286.22042279999999</c:v>
                </c:pt>
                <c:pt idx="22">
                  <c:v>320.9064702</c:v>
                </c:pt>
                <c:pt idx="23">
                  <c:v>277.94978140000001</c:v>
                </c:pt>
                <c:pt idx="24">
                  <c:v>660.73700580000002</c:v>
                </c:pt>
                <c:pt idx="25">
                  <c:v>388.06544700000001</c:v>
                </c:pt>
                <c:pt idx="26">
                  <c:v>349.21723309999999</c:v>
                </c:pt>
                <c:pt idx="27">
                  <c:v>205.4905037</c:v>
                </c:pt>
                <c:pt idx="28">
                  <c:v>208.44884740000001</c:v>
                </c:pt>
                <c:pt idx="29">
                  <c:v>183.95815690000001</c:v>
                </c:pt>
                <c:pt idx="30">
                  <c:v>197.7498061</c:v>
                </c:pt>
                <c:pt idx="31">
                  <c:v>217.21415469999999</c:v>
                </c:pt>
                <c:pt idx="32">
                  <c:v>241.6617383</c:v>
                </c:pt>
                <c:pt idx="33">
                  <c:v>381.24013880000001</c:v>
                </c:pt>
                <c:pt idx="34">
                  <c:v>319.69241160000001</c:v>
                </c:pt>
                <c:pt idx="35">
                  <c:v>362.42950209999998</c:v>
                </c:pt>
                <c:pt idx="36">
                  <c:v>395.65850219999999</c:v>
                </c:pt>
                <c:pt idx="37">
                  <c:v>433.06770940000001</c:v>
                </c:pt>
                <c:pt idx="38">
                  <c:v>424.30793749999998</c:v>
                </c:pt>
                <c:pt idx="39">
                  <c:v>410.5147437</c:v>
                </c:pt>
                <c:pt idx="40">
                  <c:v>406.52995399999998</c:v>
                </c:pt>
                <c:pt idx="41">
                  <c:v>414.51161919999998</c:v>
                </c:pt>
                <c:pt idx="42">
                  <c:v>421.10918270000002</c:v>
                </c:pt>
                <c:pt idx="43">
                  <c:v>423.52798080000002</c:v>
                </c:pt>
                <c:pt idx="44">
                  <c:v>427.22917519999999</c:v>
                </c:pt>
                <c:pt idx="45">
                  <c:v>433.99814830000003</c:v>
                </c:pt>
                <c:pt idx="46">
                  <c:v>417.05679470000001</c:v>
                </c:pt>
                <c:pt idx="47">
                  <c:v>426.9600921</c:v>
                </c:pt>
                <c:pt idx="48">
                  <c:v>594.41907709999998</c:v>
                </c:pt>
                <c:pt idx="49">
                  <c:v>434.44015869999998</c:v>
                </c:pt>
                <c:pt idx="50">
                  <c:v>508.08244680000001</c:v>
                </c:pt>
                <c:pt idx="51">
                  <c:v>510.08918490000002</c:v>
                </c:pt>
                <c:pt idx="52">
                  <c:v>597.04783050000003</c:v>
                </c:pt>
                <c:pt idx="53">
                  <c:v>648.32040500000005</c:v>
                </c:pt>
                <c:pt idx="54">
                  <c:v>545.89106930000003</c:v>
                </c:pt>
                <c:pt idx="55">
                  <c:v>493.01270010000002</c:v>
                </c:pt>
                <c:pt idx="56">
                  <c:v>510.96204230000001</c:v>
                </c:pt>
                <c:pt idx="57">
                  <c:v>503.1400074</c:v>
                </c:pt>
                <c:pt idx="58">
                  <c:v>492.11260170000003</c:v>
                </c:pt>
                <c:pt idx="59">
                  <c:v>490.8271901</c:v>
                </c:pt>
                <c:pt idx="60">
                  <c:v>481.91761339999999</c:v>
                </c:pt>
                <c:pt idx="61">
                  <c:v>488.94477439999997</c:v>
                </c:pt>
                <c:pt idx="62">
                  <c:v>459.25827120000002</c:v>
                </c:pt>
                <c:pt idx="63">
                  <c:v>450.09845150000001</c:v>
                </c:pt>
                <c:pt idx="64">
                  <c:v>475.26550939999998</c:v>
                </c:pt>
                <c:pt idx="65">
                  <c:v>463.66864859999998</c:v>
                </c:pt>
                <c:pt idx="66">
                  <c:v>426.2613551</c:v>
                </c:pt>
                <c:pt idx="67">
                  <c:v>424.59869559999999</c:v>
                </c:pt>
                <c:pt idx="68">
                  <c:v>424.20410870000001</c:v>
                </c:pt>
                <c:pt idx="69">
                  <c:v>424.02836339999999</c:v>
                </c:pt>
                <c:pt idx="70">
                  <c:v>385.85520919999999</c:v>
                </c:pt>
                <c:pt idx="71">
                  <c:v>386.70906509999998</c:v>
                </c:pt>
                <c:pt idx="72">
                  <c:v>354.60456440000002</c:v>
                </c:pt>
                <c:pt idx="73">
                  <c:v>265.94787250000002</c:v>
                </c:pt>
                <c:pt idx="74">
                  <c:v>334.32279390000002</c:v>
                </c:pt>
                <c:pt idx="75">
                  <c:v>271.88761110000002</c:v>
                </c:pt>
                <c:pt idx="76">
                  <c:v>277.93157159999998</c:v>
                </c:pt>
                <c:pt idx="77">
                  <c:v>249.4939675</c:v>
                </c:pt>
                <c:pt idx="78">
                  <c:v>235.9680644</c:v>
                </c:pt>
                <c:pt idx="79">
                  <c:v>215.20085829999999</c:v>
                </c:pt>
                <c:pt idx="80">
                  <c:v>205.6132078</c:v>
                </c:pt>
                <c:pt idx="81">
                  <c:v>212.47727269999999</c:v>
                </c:pt>
                <c:pt idx="82">
                  <c:v>233.24046949999999</c:v>
                </c:pt>
                <c:pt idx="83">
                  <c:v>233.04760880000001</c:v>
                </c:pt>
                <c:pt idx="84">
                  <c:v>229.556029</c:v>
                </c:pt>
                <c:pt idx="85">
                  <c:v>230.64470349999999</c:v>
                </c:pt>
                <c:pt idx="86">
                  <c:v>232.6993741</c:v>
                </c:pt>
                <c:pt idx="87">
                  <c:v>206.55885280000001</c:v>
                </c:pt>
                <c:pt idx="88">
                  <c:v>236.81910239999999</c:v>
                </c:pt>
                <c:pt idx="89">
                  <c:v>234.12876209999999</c:v>
                </c:pt>
                <c:pt idx="90">
                  <c:v>235.17393749999999</c:v>
                </c:pt>
                <c:pt idx="91">
                  <c:v>231.5907972</c:v>
                </c:pt>
                <c:pt idx="92">
                  <c:v>233.9243347</c:v>
                </c:pt>
                <c:pt idx="93">
                  <c:v>229.34651479999999</c:v>
                </c:pt>
                <c:pt idx="94">
                  <c:v>231.71710959999999</c:v>
                </c:pt>
                <c:pt idx="95">
                  <c:v>233.39160530000001</c:v>
                </c:pt>
                <c:pt idx="96">
                  <c:v>233.83451890000001</c:v>
                </c:pt>
                <c:pt idx="97">
                  <c:v>231.57201610000001</c:v>
                </c:pt>
                <c:pt idx="98">
                  <c:v>226.12817670000001</c:v>
                </c:pt>
                <c:pt idx="99">
                  <c:v>237.8910468</c:v>
                </c:pt>
                <c:pt idx="100">
                  <c:v>219.99939459999999</c:v>
                </c:pt>
                <c:pt idx="101">
                  <c:v>225.4369926</c:v>
                </c:pt>
                <c:pt idx="102">
                  <c:v>207.4240308</c:v>
                </c:pt>
                <c:pt idx="103">
                  <c:v>213.9401058</c:v>
                </c:pt>
                <c:pt idx="104">
                  <c:v>207.65585680000001</c:v>
                </c:pt>
                <c:pt idx="105">
                  <c:v>189.14468389999999</c:v>
                </c:pt>
                <c:pt idx="106">
                  <c:v>220.22413879999999</c:v>
                </c:pt>
                <c:pt idx="107">
                  <c:v>182.23197619999999</c:v>
                </c:pt>
                <c:pt idx="108">
                  <c:v>178.5359009</c:v>
                </c:pt>
                <c:pt idx="109">
                  <c:v>174.28728459999999</c:v>
                </c:pt>
                <c:pt idx="110">
                  <c:v>149.95730829999999</c:v>
                </c:pt>
                <c:pt idx="111">
                  <c:v>163.70734680000001</c:v>
                </c:pt>
                <c:pt idx="112">
                  <c:v>150.38694129999999</c:v>
                </c:pt>
                <c:pt idx="113">
                  <c:v>157.90424160000001</c:v>
                </c:pt>
                <c:pt idx="114">
                  <c:v>152.35396900000001</c:v>
                </c:pt>
                <c:pt idx="115">
                  <c:v>148.25779249999999</c:v>
                </c:pt>
                <c:pt idx="116">
                  <c:v>132.20768960000001</c:v>
                </c:pt>
                <c:pt idx="117">
                  <c:v>128.3029301</c:v>
                </c:pt>
                <c:pt idx="118">
                  <c:v>114.93051800000001</c:v>
                </c:pt>
                <c:pt idx="119">
                  <c:v>119.7142498</c:v>
                </c:pt>
                <c:pt idx="120">
                  <c:v>105.1825427</c:v>
                </c:pt>
                <c:pt idx="121">
                  <c:v>97.151617490000007</c:v>
                </c:pt>
                <c:pt idx="122">
                  <c:v>102.5353728</c:v>
                </c:pt>
                <c:pt idx="123">
                  <c:v>106.4358357</c:v>
                </c:pt>
                <c:pt idx="124">
                  <c:v>114.5375796</c:v>
                </c:pt>
                <c:pt idx="125">
                  <c:v>94.564055530000005</c:v>
                </c:pt>
                <c:pt idx="126">
                  <c:v>97.967957429999998</c:v>
                </c:pt>
                <c:pt idx="127">
                  <c:v>88.681264130000002</c:v>
                </c:pt>
                <c:pt idx="128">
                  <c:v>107.7604678</c:v>
                </c:pt>
                <c:pt idx="129">
                  <c:v>127.89841389999999</c:v>
                </c:pt>
                <c:pt idx="130">
                  <c:v>137.73066829999999</c:v>
                </c:pt>
                <c:pt idx="131">
                  <c:v>146.68251849999999</c:v>
                </c:pt>
                <c:pt idx="132">
                  <c:v>132.48638099999999</c:v>
                </c:pt>
                <c:pt idx="133">
                  <c:v>99.863593620000003</c:v>
                </c:pt>
                <c:pt idx="134">
                  <c:v>103.6854436</c:v>
                </c:pt>
                <c:pt idx="135">
                  <c:v>114.76445990000001</c:v>
                </c:pt>
                <c:pt idx="136">
                  <c:v>131.25225889999999</c:v>
                </c:pt>
                <c:pt idx="137">
                  <c:v>153.3347742</c:v>
                </c:pt>
                <c:pt idx="138">
                  <c:v>130.60334460000001</c:v>
                </c:pt>
                <c:pt idx="139">
                  <c:v>148.37073720000001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50B-4A21-A0EB-3C0511DB8F9D}"/>
            </c:ext>
          </c:extLst>
        </c:ser>
        <c:ser>
          <c:idx val="3"/>
          <c:order val="2"/>
          <c:tx>
            <c:v>K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Cations-Metals'!$U$3:$U$157</c:f>
              <c:numCache>
                <c:formatCode>General</c:formatCode>
                <c:ptCount val="155"/>
                <c:pt idx="0">
                  <c:v>2.0448351649999998</c:v>
                </c:pt>
                <c:pt idx="1">
                  <c:v>1.962584178</c:v>
                </c:pt>
                <c:pt idx="2">
                  <c:v>1.9620780229999999</c:v>
                </c:pt>
                <c:pt idx="3">
                  <c:v>1.903656818</c:v>
                </c:pt>
                <c:pt idx="4">
                  <c:v>0</c:v>
                </c:pt>
                <c:pt idx="5">
                  <c:v>0</c:v>
                </c:pt>
                <c:pt idx="6">
                  <c:v>1842.756719</c:v>
                </c:pt>
                <c:pt idx="7">
                  <c:v>1899.7406989999999</c:v>
                </c:pt>
                <c:pt idx="8">
                  <c:v>1441.510884</c:v>
                </c:pt>
                <c:pt idx="9">
                  <c:v>1787.5075220000001</c:v>
                </c:pt>
                <c:pt idx="10">
                  <c:v>2.1801532419999998</c:v>
                </c:pt>
                <c:pt idx="11">
                  <c:v>1517.7688880000001</c:v>
                </c:pt>
                <c:pt idx="12">
                  <c:v>1843.557812</c:v>
                </c:pt>
                <c:pt idx="13">
                  <c:v>1853.3253299999999</c:v>
                </c:pt>
                <c:pt idx="14">
                  <c:v>1604.5545930000001</c:v>
                </c:pt>
                <c:pt idx="15">
                  <c:v>1597.021988</c:v>
                </c:pt>
                <c:pt idx="16">
                  <c:v>1638.620977</c:v>
                </c:pt>
                <c:pt idx="17">
                  <c:v>1647.954142</c:v>
                </c:pt>
                <c:pt idx="18">
                  <c:v>1961.7007269999999</c:v>
                </c:pt>
                <c:pt idx="19">
                  <c:v>1503.205833</c:v>
                </c:pt>
                <c:pt idx="20">
                  <c:v>1847.8311759999999</c:v>
                </c:pt>
                <c:pt idx="21">
                  <c:v>1922.7059710000001</c:v>
                </c:pt>
                <c:pt idx="22">
                  <c:v>2182.0503610000001</c:v>
                </c:pt>
                <c:pt idx="23">
                  <c:v>1864.5451</c:v>
                </c:pt>
                <c:pt idx="24">
                  <c:v>5530.159103</c:v>
                </c:pt>
                <c:pt idx="25">
                  <c:v>2791.9248109999999</c:v>
                </c:pt>
                <c:pt idx="26">
                  <c:v>2389.396702</c:v>
                </c:pt>
                <c:pt idx="27">
                  <c:v>1106.4705120000001</c:v>
                </c:pt>
                <c:pt idx="28">
                  <c:v>1068.2314859999999</c:v>
                </c:pt>
                <c:pt idx="29">
                  <c:v>997.53505910000001</c:v>
                </c:pt>
                <c:pt idx="30">
                  <c:v>1068.379162</c:v>
                </c:pt>
                <c:pt idx="31">
                  <c:v>1105.4456709999999</c:v>
                </c:pt>
                <c:pt idx="32">
                  <c:v>1170.9136410000001</c:v>
                </c:pt>
                <c:pt idx="33">
                  <c:v>1498.572936</c:v>
                </c:pt>
                <c:pt idx="34">
                  <c:v>1335.569107</c:v>
                </c:pt>
                <c:pt idx="35">
                  <c:v>1431.7142180000001</c:v>
                </c:pt>
                <c:pt idx="36">
                  <c:v>1529.6492330000001</c:v>
                </c:pt>
                <c:pt idx="37">
                  <c:v>1577.0702659999999</c:v>
                </c:pt>
                <c:pt idx="38">
                  <c:v>1620.245719</c:v>
                </c:pt>
                <c:pt idx="39">
                  <c:v>1585.4201230000001</c:v>
                </c:pt>
                <c:pt idx="40">
                  <c:v>1573.562486</c:v>
                </c:pt>
                <c:pt idx="41">
                  <c:v>1575.493307</c:v>
                </c:pt>
                <c:pt idx="42">
                  <c:v>1603.1838909999999</c:v>
                </c:pt>
                <c:pt idx="43">
                  <c:v>1601.8111180000001</c:v>
                </c:pt>
                <c:pt idx="44">
                  <c:v>1589.060547</c:v>
                </c:pt>
                <c:pt idx="45">
                  <c:v>1617.1836149999999</c:v>
                </c:pt>
                <c:pt idx="46">
                  <c:v>1579.689787</c:v>
                </c:pt>
                <c:pt idx="47">
                  <c:v>1605.730483</c:v>
                </c:pt>
                <c:pt idx="48">
                  <c:v>1962.850776</c:v>
                </c:pt>
                <c:pt idx="49">
                  <c:v>1616.512819</c:v>
                </c:pt>
                <c:pt idx="50">
                  <c:v>1703.0272210000001</c:v>
                </c:pt>
                <c:pt idx="51">
                  <c:v>1678.663759</c:v>
                </c:pt>
                <c:pt idx="52">
                  <c:v>1950.5524290000001</c:v>
                </c:pt>
                <c:pt idx="53">
                  <c:v>2139.9197100000001</c:v>
                </c:pt>
                <c:pt idx="54">
                  <c:v>1789.5464669999999</c:v>
                </c:pt>
                <c:pt idx="55">
                  <c:v>1639.8152620000001</c:v>
                </c:pt>
                <c:pt idx="56">
                  <c:v>1702.7094070000001</c:v>
                </c:pt>
                <c:pt idx="57">
                  <c:v>1736.938075</c:v>
                </c:pt>
                <c:pt idx="58">
                  <c:v>1747.2872050000001</c:v>
                </c:pt>
                <c:pt idx="59">
                  <c:v>1725.285783</c:v>
                </c:pt>
                <c:pt idx="60">
                  <c:v>1702.3502370000001</c:v>
                </c:pt>
                <c:pt idx="61">
                  <c:v>1760.1387950000001</c:v>
                </c:pt>
                <c:pt idx="62">
                  <c:v>1629.7185010000001</c:v>
                </c:pt>
                <c:pt idx="63">
                  <c:v>1622.2972480000001</c:v>
                </c:pt>
                <c:pt idx="64">
                  <c:v>1680.296814</c:v>
                </c:pt>
                <c:pt idx="65">
                  <c:v>1611.504418</c:v>
                </c:pt>
                <c:pt idx="66">
                  <c:v>1486.514508</c:v>
                </c:pt>
                <c:pt idx="67">
                  <c:v>1493.7720670000001</c:v>
                </c:pt>
                <c:pt idx="68">
                  <c:v>1479.8509790000001</c:v>
                </c:pt>
                <c:pt idx="69">
                  <c:v>1456.8980670000001</c:v>
                </c:pt>
                <c:pt idx="70">
                  <c:v>1324.864613</c:v>
                </c:pt>
                <c:pt idx="71">
                  <c:v>1366.3395869999999</c:v>
                </c:pt>
                <c:pt idx="72">
                  <c:v>1232.7095569999999</c:v>
                </c:pt>
                <c:pt idx="73">
                  <c:v>953.58794869999997</c:v>
                </c:pt>
                <c:pt idx="74">
                  <c:v>1164.5693839999999</c:v>
                </c:pt>
                <c:pt idx="75">
                  <c:v>917.52120600000001</c:v>
                </c:pt>
                <c:pt idx="76">
                  <c:v>921.65355810000005</c:v>
                </c:pt>
                <c:pt idx="77">
                  <c:v>750.07447149999996</c:v>
                </c:pt>
                <c:pt idx="78">
                  <c:v>717.10040830000003</c:v>
                </c:pt>
                <c:pt idx="79">
                  <c:v>686.38978880000002</c:v>
                </c:pt>
                <c:pt idx="80">
                  <c:v>662.95689700000003</c:v>
                </c:pt>
                <c:pt idx="81">
                  <c:v>687.86713440000005</c:v>
                </c:pt>
                <c:pt idx="82">
                  <c:v>720.82377220000001</c:v>
                </c:pt>
                <c:pt idx="83">
                  <c:v>714.22337679999998</c:v>
                </c:pt>
                <c:pt idx="84">
                  <c:v>697.36246949999997</c:v>
                </c:pt>
                <c:pt idx="85">
                  <c:v>702.94560279999996</c:v>
                </c:pt>
                <c:pt idx="86">
                  <c:v>684.3861637</c:v>
                </c:pt>
                <c:pt idx="87">
                  <c:v>671.45733519999999</c:v>
                </c:pt>
                <c:pt idx="88">
                  <c:v>675.15738610000005</c:v>
                </c:pt>
                <c:pt idx="89">
                  <c:v>662.43375890000004</c:v>
                </c:pt>
                <c:pt idx="90">
                  <c:v>658.24142889999996</c:v>
                </c:pt>
                <c:pt idx="91">
                  <c:v>661.63813370000003</c:v>
                </c:pt>
                <c:pt idx="92">
                  <c:v>658.52467799999999</c:v>
                </c:pt>
                <c:pt idx="93">
                  <c:v>652.08179800000005</c:v>
                </c:pt>
                <c:pt idx="94">
                  <c:v>655.59042469999997</c:v>
                </c:pt>
                <c:pt idx="95">
                  <c:v>664.15394460000005</c:v>
                </c:pt>
                <c:pt idx="96">
                  <c:v>660.77218800000003</c:v>
                </c:pt>
                <c:pt idx="97">
                  <c:v>638.63521500000002</c:v>
                </c:pt>
                <c:pt idx="98">
                  <c:v>647.55611350000004</c:v>
                </c:pt>
                <c:pt idx="99">
                  <c:v>603.87680850000004</c:v>
                </c:pt>
                <c:pt idx="100">
                  <c:v>576.22457410000004</c:v>
                </c:pt>
                <c:pt idx="101">
                  <c:v>589.58866909999995</c:v>
                </c:pt>
                <c:pt idx="102">
                  <c:v>604.82275679999998</c:v>
                </c:pt>
                <c:pt idx="103">
                  <c:v>585.17731170000002</c:v>
                </c:pt>
                <c:pt idx="104">
                  <c:v>575.00807650000002</c:v>
                </c:pt>
                <c:pt idx="105">
                  <c:v>535.85767369999996</c:v>
                </c:pt>
                <c:pt idx="106">
                  <c:v>581.05753619999996</c:v>
                </c:pt>
                <c:pt idx="107">
                  <c:v>472.84696070000001</c:v>
                </c:pt>
                <c:pt idx="108">
                  <c:v>467.69529080000001</c:v>
                </c:pt>
                <c:pt idx="109">
                  <c:v>478.82752340000002</c:v>
                </c:pt>
                <c:pt idx="110">
                  <c:v>432.183426</c:v>
                </c:pt>
                <c:pt idx="111">
                  <c:v>435.03131430000002</c:v>
                </c:pt>
                <c:pt idx="112">
                  <c:v>417.56254799999999</c:v>
                </c:pt>
                <c:pt idx="113">
                  <c:v>417.13641100000001</c:v>
                </c:pt>
                <c:pt idx="114">
                  <c:v>406.23315650000001</c:v>
                </c:pt>
                <c:pt idx="115">
                  <c:v>400.9738916</c:v>
                </c:pt>
                <c:pt idx="116">
                  <c:v>371.48619459999998</c:v>
                </c:pt>
                <c:pt idx="117">
                  <c:v>353.63029369999998</c:v>
                </c:pt>
                <c:pt idx="118">
                  <c:v>356.56482499999998</c:v>
                </c:pt>
                <c:pt idx="119">
                  <c:v>355.07630660000001</c:v>
                </c:pt>
                <c:pt idx="120">
                  <c:v>328.493696</c:v>
                </c:pt>
                <c:pt idx="121">
                  <c:v>299.64489509999999</c:v>
                </c:pt>
                <c:pt idx="122">
                  <c:v>317.89353449999999</c:v>
                </c:pt>
                <c:pt idx="123">
                  <c:v>319.60716029999998</c:v>
                </c:pt>
                <c:pt idx="124">
                  <c:v>249.7485475</c:v>
                </c:pt>
                <c:pt idx="125">
                  <c:v>222.98682199999999</c:v>
                </c:pt>
                <c:pt idx="126">
                  <c:v>226.00429020000001</c:v>
                </c:pt>
                <c:pt idx="127">
                  <c:v>204.85670529999999</c:v>
                </c:pt>
                <c:pt idx="128">
                  <c:v>225.39559170000001</c:v>
                </c:pt>
                <c:pt idx="129">
                  <c:v>266.81336370000002</c:v>
                </c:pt>
                <c:pt idx="130">
                  <c:v>286.68302</c:v>
                </c:pt>
                <c:pt idx="131">
                  <c:v>299.888552</c:v>
                </c:pt>
                <c:pt idx="132">
                  <c:v>282.89145180000003</c:v>
                </c:pt>
                <c:pt idx="133">
                  <c:v>232.58255840000001</c:v>
                </c:pt>
                <c:pt idx="134">
                  <c:v>234.3276176</c:v>
                </c:pt>
                <c:pt idx="135">
                  <c:v>253.28288910000001</c:v>
                </c:pt>
                <c:pt idx="136">
                  <c:v>302.35535349999998</c:v>
                </c:pt>
                <c:pt idx="137">
                  <c:v>431.06300859999999</c:v>
                </c:pt>
                <c:pt idx="138">
                  <c:v>362.11223469999999</c:v>
                </c:pt>
                <c:pt idx="139">
                  <c:v>383.14290299999999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0B-4A21-A0EB-3C0511DB8F9D}"/>
            </c:ext>
          </c:extLst>
        </c:ser>
        <c:ser>
          <c:idx val="7"/>
          <c:order val="3"/>
          <c:tx>
            <c:v>Mg</c:v>
          </c:tx>
          <c:spPr>
            <a:ln w="19050">
              <a:noFill/>
            </a:ln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Cations-Metals'!$Y$3:$Y$157</c:f>
              <c:numCache>
                <c:formatCode>General</c:formatCode>
                <c:ptCount val="155"/>
                <c:pt idx="0">
                  <c:v>12.70791792</c:v>
                </c:pt>
                <c:pt idx="1">
                  <c:v>12.470065180000001</c:v>
                </c:pt>
                <c:pt idx="2">
                  <c:v>12.31429696</c:v>
                </c:pt>
                <c:pt idx="3">
                  <c:v>12.070423590000001</c:v>
                </c:pt>
                <c:pt idx="4">
                  <c:v>12.21364005</c:v>
                </c:pt>
                <c:pt idx="5">
                  <c:v>12.83609989</c:v>
                </c:pt>
                <c:pt idx="6">
                  <c:v>123.9110385</c:v>
                </c:pt>
                <c:pt idx="7">
                  <c:v>124.6045136</c:v>
                </c:pt>
                <c:pt idx="8">
                  <c:v>96.241295199999996</c:v>
                </c:pt>
                <c:pt idx="9">
                  <c:v>116.9035667</c:v>
                </c:pt>
                <c:pt idx="10">
                  <c:v>3.9074409819999998</c:v>
                </c:pt>
                <c:pt idx="11">
                  <c:v>101.1583857</c:v>
                </c:pt>
                <c:pt idx="12">
                  <c:v>121.1830109</c:v>
                </c:pt>
                <c:pt idx="13">
                  <c:v>122.4462853</c:v>
                </c:pt>
                <c:pt idx="14">
                  <c:v>106.613677</c:v>
                </c:pt>
                <c:pt idx="15">
                  <c:v>107.6965453</c:v>
                </c:pt>
                <c:pt idx="16">
                  <c:v>109.6175307</c:v>
                </c:pt>
                <c:pt idx="17">
                  <c:v>110.8065289</c:v>
                </c:pt>
                <c:pt idx="18">
                  <c:v>129.14334450000001</c:v>
                </c:pt>
                <c:pt idx="19">
                  <c:v>101.75627660000001</c:v>
                </c:pt>
                <c:pt idx="20">
                  <c:v>121.9646073</c:v>
                </c:pt>
                <c:pt idx="21">
                  <c:v>125.5691482</c:v>
                </c:pt>
                <c:pt idx="22">
                  <c:v>142.6936019</c:v>
                </c:pt>
                <c:pt idx="23">
                  <c:v>122.6499429</c:v>
                </c:pt>
                <c:pt idx="24">
                  <c:v>337.19439199999999</c:v>
                </c:pt>
                <c:pt idx="25">
                  <c:v>175.17220570000001</c:v>
                </c:pt>
                <c:pt idx="26">
                  <c:v>155.37917340000001</c:v>
                </c:pt>
                <c:pt idx="27">
                  <c:v>76.132482640000006</c:v>
                </c:pt>
                <c:pt idx="28">
                  <c:v>78.73032087</c:v>
                </c:pt>
                <c:pt idx="29">
                  <c:v>71.006021140000001</c:v>
                </c:pt>
                <c:pt idx="30">
                  <c:v>75.833918650000001</c:v>
                </c:pt>
                <c:pt idx="31">
                  <c:v>80.822182870000006</c:v>
                </c:pt>
                <c:pt idx="32">
                  <c:v>89.528290569999996</c:v>
                </c:pt>
                <c:pt idx="33">
                  <c:v>133.4751684</c:v>
                </c:pt>
                <c:pt idx="34">
                  <c:v>114.99633040000001</c:v>
                </c:pt>
                <c:pt idx="35">
                  <c:v>128.70391910000001</c:v>
                </c:pt>
                <c:pt idx="36">
                  <c:v>142.58872679999999</c:v>
                </c:pt>
                <c:pt idx="37">
                  <c:v>147.44638140000001</c:v>
                </c:pt>
                <c:pt idx="38">
                  <c:v>153.8675686</c:v>
                </c:pt>
                <c:pt idx="39">
                  <c:v>151.495599</c:v>
                </c:pt>
                <c:pt idx="40">
                  <c:v>151.48399280000001</c:v>
                </c:pt>
                <c:pt idx="41">
                  <c:v>155.0086115</c:v>
                </c:pt>
                <c:pt idx="42">
                  <c:v>156.35561820000001</c:v>
                </c:pt>
                <c:pt idx="43">
                  <c:v>158.56439280000001</c:v>
                </c:pt>
                <c:pt idx="44">
                  <c:v>158.68102859999999</c:v>
                </c:pt>
                <c:pt idx="45">
                  <c:v>159.98717819999999</c:v>
                </c:pt>
                <c:pt idx="46">
                  <c:v>156.4594669</c:v>
                </c:pt>
                <c:pt idx="47">
                  <c:v>158.7318315</c:v>
                </c:pt>
                <c:pt idx="48">
                  <c:v>201.56151840000001</c:v>
                </c:pt>
                <c:pt idx="49">
                  <c:v>164.11392169999999</c:v>
                </c:pt>
                <c:pt idx="50">
                  <c:v>172.47095730000001</c:v>
                </c:pt>
                <c:pt idx="51">
                  <c:v>170.751834</c:v>
                </c:pt>
                <c:pt idx="52">
                  <c:v>198.5469487</c:v>
                </c:pt>
                <c:pt idx="53">
                  <c:v>220.45769480000001</c:v>
                </c:pt>
                <c:pt idx="54">
                  <c:v>181.4151798</c:v>
                </c:pt>
                <c:pt idx="55">
                  <c:v>168.1242025</c:v>
                </c:pt>
                <c:pt idx="56">
                  <c:v>174.6834552</c:v>
                </c:pt>
                <c:pt idx="57">
                  <c:v>182.30865170000001</c:v>
                </c:pt>
                <c:pt idx="58">
                  <c:v>178.3491429</c:v>
                </c:pt>
                <c:pt idx="59">
                  <c:v>180.68411159999999</c:v>
                </c:pt>
                <c:pt idx="60">
                  <c:v>175.9210228</c:v>
                </c:pt>
                <c:pt idx="61">
                  <c:v>182.3619075</c:v>
                </c:pt>
                <c:pt idx="62">
                  <c:v>171.38514359999999</c:v>
                </c:pt>
                <c:pt idx="63">
                  <c:v>167.7962934</c:v>
                </c:pt>
                <c:pt idx="64">
                  <c:v>171.11423869999999</c:v>
                </c:pt>
                <c:pt idx="65">
                  <c:v>166.8369059</c:v>
                </c:pt>
                <c:pt idx="66">
                  <c:v>156.06559050000001</c:v>
                </c:pt>
                <c:pt idx="67">
                  <c:v>153.81572969999999</c:v>
                </c:pt>
                <c:pt idx="68">
                  <c:v>154.3360788</c:v>
                </c:pt>
                <c:pt idx="69">
                  <c:v>153.31869940000001</c:v>
                </c:pt>
                <c:pt idx="70">
                  <c:v>140.29750279999999</c:v>
                </c:pt>
                <c:pt idx="71">
                  <c:v>141.38158290000001</c:v>
                </c:pt>
                <c:pt idx="72">
                  <c:v>130.02661670000001</c:v>
                </c:pt>
                <c:pt idx="73">
                  <c:v>99.841332730000005</c:v>
                </c:pt>
                <c:pt idx="74">
                  <c:v>122.0630484</c:v>
                </c:pt>
                <c:pt idx="75">
                  <c:v>100.8793885</c:v>
                </c:pt>
                <c:pt idx="76">
                  <c:v>100.4260464</c:v>
                </c:pt>
                <c:pt idx="77">
                  <c:v>92.845748290000003</c:v>
                </c:pt>
                <c:pt idx="78">
                  <c:v>86.856488350000006</c:v>
                </c:pt>
                <c:pt idx="79">
                  <c:v>83.135848589999995</c:v>
                </c:pt>
                <c:pt idx="80">
                  <c:v>80.269874599999994</c:v>
                </c:pt>
                <c:pt idx="81">
                  <c:v>82.299486200000004</c:v>
                </c:pt>
                <c:pt idx="82">
                  <c:v>86.818207639999997</c:v>
                </c:pt>
                <c:pt idx="83">
                  <c:v>86.684693039999999</c:v>
                </c:pt>
                <c:pt idx="84">
                  <c:v>84.714359680000001</c:v>
                </c:pt>
                <c:pt idx="85">
                  <c:v>85.632675879999994</c:v>
                </c:pt>
                <c:pt idx="86">
                  <c:v>84.435369499999993</c:v>
                </c:pt>
                <c:pt idx="87">
                  <c:v>80.526439929999995</c:v>
                </c:pt>
                <c:pt idx="88">
                  <c:v>86.21549392</c:v>
                </c:pt>
                <c:pt idx="89">
                  <c:v>84.803769029999998</c:v>
                </c:pt>
                <c:pt idx="90">
                  <c:v>85.112269499999996</c:v>
                </c:pt>
                <c:pt idx="91">
                  <c:v>84.539221859999998</c:v>
                </c:pt>
                <c:pt idx="92">
                  <c:v>84.924567409999995</c:v>
                </c:pt>
                <c:pt idx="93">
                  <c:v>83.522386370000007</c:v>
                </c:pt>
                <c:pt idx="94">
                  <c:v>84.568508600000001</c:v>
                </c:pt>
                <c:pt idx="95">
                  <c:v>84.473704859999998</c:v>
                </c:pt>
                <c:pt idx="96">
                  <c:v>85.04146987</c:v>
                </c:pt>
                <c:pt idx="97">
                  <c:v>83.598047089999994</c:v>
                </c:pt>
                <c:pt idx="98">
                  <c:v>82.099670119999999</c:v>
                </c:pt>
                <c:pt idx="99">
                  <c:v>81.526376959999993</c:v>
                </c:pt>
                <c:pt idx="100">
                  <c:v>75.269522679999994</c:v>
                </c:pt>
                <c:pt idx="101">
                  <c:v>77.478853380000004</c:v>
                </c:pt>
                <c:pt idx="102">
                  <c:v>76.253006869999993</c:v>
                </c:pt>
                <c:pt idx="103">
                  <c:v>78.090007259999993</c:v>
                </c:pt>
                <c:pt idx="104">
                  <c:v>75.324218400000007</c:v>
                </c:pt>
                <c:pt idx="105">
                  <c:v>70.004237750000001</c:v>
                </c:pt>
                <c:pt idx="106">
                  <c:v>79.876219129999996</c:v>
                </c:pt>
                <c:pt idx="107">
                  <c:v>65.727994789999997</c:v>
                </c:pt>
                <c:pt idx="108">
                  <c:v>64.360778510000003</c:v>
                </c:pt>
                <c:pt idx="109">
                  <c:v>64.701936590000003</c:v>
                </c:pt>
                <c:pt idx="110">
                  <c:v>53.80188235</c:v>
                </c:pt>
                <c:pt idx="111">
                  <c:v>59.282008980000001</c:v>
                </c:pt>
                <c:pt idx="112">
                  <c:v>54.51669364</c:v>
                </c:pt>
                <c:pt idx="113">
                  <c:v>56.817414409999998</c:v>
                </c:pt>
                <c:pt idx="114">
                  <c:v>54.592481409999998</c:v>
                </c:pt>
                <c:pt idx="115">
                  <c:v>53.161692180000003</c:v>
                </c:pt>
                <c:pt idx="116">
                  <c:v>47.8414511</c:v>
                </c:pt>
                <c:pt idx="117">
                  <c:v>45.934204110000003</c:v>
                </c:pt>
                <c:pt idx="118">
                  <c:v>41.744446439999997</c:v>
                </c:pt>
                <c:pt idx="119">
                  <c:v>43.491012380000001</c:v>
                </c:pt>
                <c:pt idx="120">
                  <c:v>38.23130939</c:v>
                </c:pt>
                <c:pt idx="121">
                  <c:v>35.493932870000002</c:v>
                </c:pt>
                <c:pt idx="122">
                  <c:v>37.822112969999999</c:v>
                </c:pt>
                <c:pt idx="123">
                  <c:v>38.452167410000001</c:v>
                </c:pt>
                <c:pt idx="124">
                  <c:v>41.280737680000001</c:v>
                </c:pt>
                <c:pt idx="125">
                  <c:v>34.490343789999997</c:v>
                </c:pt>
                <c:pt idx="126">
                  <c:v>35.154446589999999</c:v>
                </c:pt>
                <c:pt idx="127">
                  <c:v>31.733665139999999</c:v>
                </c:pt>
                <c:pt idx="128">
                  <c:v>38.718872050000002</c:v>
                </c:pt>
                <c:pt idx="129">
                  <c:v>46.447164309999998</c:v>
                </c:pt>
                <c:pt idx="130">
                  <c:v>49.84994382</c:v>
                </c:pt>
                <c:pt idx="131">
                  <c:v>52.939955249999997</c:v>
                </c:pt>
                <c:pt idx="132">
                  <c:v>47.875320629999997</c:v>
                </c:pt>
                <c:pt idx="133">
                  <c:v>36.072923510000003</c:v>
                </c:pt>
                <c:pt idx="134">
                  <c:v>37.634396240000001</c:v>
                </c:pt>
                <c:pt idx="135">
                  <c:v>41.772169339999998</c:v>
                </c:pt>
                <c:pt idx="136">
                  <c:v>47.1623485</c:v>
                </c:pt>
                <c:pt idx="137">
                  <c:v>55.738907939999997</c:v>
                </c:pt>
                <c:pt idx="138">
                  <c:v>47.848871379999999</c:v>
                </c:pt>
                <c:pt idx="139">
                  <c:v>54.027769190000001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0B-4A21-A0EB-3C0511DB8F9D}"/>
            </c:ext>
          </c:extLst>
        </c:ser>
        <c:ser>
          <c:idx val="4"/>
          <c:order val="4"/>
          <c:tx>
            <c:v>Fe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Cations-Metals'!$S$3:$S$157</c:f>
              <c:numCache>
                <c:formatCode>General</c:formatCode>
                <c:ptCount val="155"/>
                <c:pt idx="0">
                  <c:v>7.7417549739999994E-2</c:v>
                </c:pt>
                <c:pt idx="1">
                  <c:v>2.5950019809999999E-2</c:v>
                </c:pt>
                <c:pt idx="2">
                  <c:v>3.3441135220000001E-2</c:v>
                </c:pt>
                <c:pt idx="3">
                  <c:v>1.2907494510000001E-2</c:v>
                </c:pt>
                <c:pt idx="4">
                  <c:v>3.9259113450000001E-2</c:v>
                </c:pt>
                <c:pt idx="5">
                  <c:v>2.2586828109999998E-2</c:v>
                </c:pt>
                <c:pt idx="6">
                  <c:v>2.5356280299999998</c:v>
                </c:pt>
                <c:pt idx="7">
                  <c:v>3.6516014210000001</c:v>
                </c:pt>
                <c:pt idx="8">
                  <c:v>2.8030620669999999</c:v>
                </c:pt>
                <c:pt idx="9">
                  <c:v>3.2433046330000002</c:v>
                </c:pt>
                <c:pt idx="10">
                  <c:v>2.1349250400000002</c:v>
                </c:pt>
                <c:pt idx="11">
                  <c:v>2.7223115629999999</c:v>
                </c:pt>
                <c:pt idx="12">
                  <c:v>3.2018824129999999</c:v>
                </c:pt>
                <c:pt idx="13">
                  <c:v>3.2384481759999999</c:v>
                </c:pt>
                <c:pt idx="14">
                  <c:v>2.8284910490000001</c:v>
                </c:pt>
                <c:pt idx="15">
                  <c:v>2.9178564790000001</c:v>
                </c:pt>
                <c:pt idx="16">
                  <c:v>3.015459393</c:v>
                </c:pt>
                <c:pt idx="17">
                  <c:v>3.1235766749999998</c:v>
                </c:pt>
                <c:pt idx="18">
                  <c:v>3.6460081980000001</c:v>
                </c:pt>
                <c:pt idx="19">
                  <c:v>2.9893290690000001</c:v>
                </c:pt>
                <c:pt idx="20">
                  <c:v>3.616602281</c:v>
                </c:pt>
                <c:pt idx="21">
                  <c:v>3.6431955779999998</c:v>
                </c:pt>
                <c:pt idx="22">
                  <c:v>3.9391663600000002</c:v>
                </c:pt>
                <c:pt idx="23">
                  <c:v>3.5236416780000002</c:v>
                </c:pt>
                <c:pt idx="24">
                  <c:v>8.4775441189999992</c:v>
                </c:pt>
                <c:pt idx="25">
                  <c:v>4.6059250990000002</c:v>
                </c:pt>
                <c:pt idx="26">
                  <c:v>5.0762000440000001</c:v>
                </c:pt>
                <c:pt idx="27">
                  <c:v>17.077300480000002</c:v>
                </c:pt>
                <c:pt idx="28">
                  <c:v>20.897903880000001</c:v>
                </c:pt>
                <c:pt idx="29">
                  <c:v>17.40276136</c:v>
                </c:pt>
                <c:pt idx="30">
                  <c:v>19.915127500000001</c:v>
                </c:pt>
                <c:pt idx="31">
                  <c:v>23.529163130000001</c:v>
                </c:pt>
                <c:pt idx="32">
                  <c:v>25.778560339999999</c:v>
                </c:pt>
                <c:pt idx="33">
                  <c:v>36.894743849999998</c:v>
                </c:pt>
                <c:pt idx="34">
                  <c:v>33.212238990000003</c:v>
                </c:pt>
                <c:pt idx="35">
                  <c:v>36.77100703</c:v>
                </c:pt>
                <c:pt idx="36">
                  <c:v>40.446822840000003</c:v>
                </c:pt>
                <c:pt idx="37">
                  <c:v>44.071027620000002</c:v>
                </c:pt>
                <c:pt idx="38">
                  <c:v>42.395787140000003</c:v>
                </c:pt>
                <c:pt idx="39">
                  <c:v>40.311705779999997</c:v>
                </c:pt>
                <c:pt idx="40">
                  <c:v>39.745053110000001</c:v>
                </c:pt>
                <c:pt idx="41">
                  <c:v>39.783059430000002</c:v>
                </c:pt>
                <c:pt idx="42">
                  <c:v>38.20156996</c:v>
                </c:pt>
                <c:pt idx="43">
                  <c:v>39.878125179999998</c:v>
                </c:pt>
                <c:pt idx="44">
                  <c:v>39.568439640000001</c:v>
                </c:pt>
                <c:pt idx="45">
                  <c:v>38.93880034</c:v>
                </c:pt>
                <c:pt idx="46">
                  <c:v>39.599286530000001</c:v>
                </c:pt>
                <c:pt idx="47">
                  <c:v>40.462390579999997</c:v>
                </c:pt>
                <c:pt idx="48">
                  <c:v>59.248056900000002</c:v>
                </c:pt>
                <c:pt idx="49">
                  <c:v>44.187720200000001</c:v>
                </c:pt>
                <c:pt idx="50">
                  <c:v>48.75224317</c:v>
                </c:pt>
                <c:pt idx="51">
                  <c:v>50.101920819999997</c:v>
                </c:pt>
                <c:pt idx="52">
                  <c:v>61.263296920000002</c:v>
                </c:pt>
                <c:pt idx="53">
                  <c:v>65.487447430000003</c:v>
                </c:pt>
                <c:pt idx="54">
                  <c:v>53.775677209999998</c:v>
                </c:pt>
                <c:pt idx="55">
                  <c:v>48.340062170000003</c:v>
                </c:pt>
                <c:pt idx="56">
                  <c:v>51.423421470000001</c:v>
                </c:pt>
                <c:pt idx="57">
                  <c:v>55.90034867</c:v>
                </c:pt>
                <c:pt idx="58">
                  <c:v>54.861465719999998</c:v>
                </c:pt>
                <c:pt idx="59">
                  <c:v>54.893646339999997</c:v>
                </c:pt>
                <c:pt idx="60">
                  <c:v>54.137770519999997</c:v>
                </c:pt>
                <c:pt idx="61">
                  <c:v>55.885468150000001</c:v>
                </c:pt>
                <c:pt idx="62">
                  <c:v>55.163989639999997</c:v>
                </c:pt>
                <c:pt idx="63">
                  <c:v>53.790119099999998</c:v>
                </c:pt>
                <c:pt idx="64">
                  <c:v>50.441801429999998</c:v>
                </c:pt>
                <c:pt idx="65">
                  <c:v>48.986059969999999</c:v>
                </c:pt>
                <c:pt idx="66">
                  <c:v>46.476292440000002</c:v>
                </c:pt>
                <c:pt idx="67">
                  <c:v>46.447507700000003</c:v>
                </c:pt>
                <c:pt idx="68">
                  <c:v>45.774918020000001</c:v>
                </c:pt>
                <c:pt idx="69">
                  <c:v>45.796628609999999</c:v>
                </c:pt>
                <c:pt idx="70">
                  <c:v>40.984516239999998</c:v>
                </c:pt>
                <c:pt idx="71">
                  <c:v>42.068591859999998</c:v>
                </c:pt>
                <c:pt idx="72">
                  <c:v>38.698516560000002</c:v>
                </c:pt>
                <c:pt idx="73">
                  <c:v>28.609324869999998</c:v>
                </c:pt>
                <c:pt idx="74">
                  <c:v>37.106489179999997</c:v>
                </c:pt>
                <c:pt idx="75">
                  <c:v>26.419450319999999</c:v>
                </c:pt>
                <c:pt idx="76">
                  <c:v>30.1023423</c:v>
                </c:pt>
                <c:pt idx="77">
                  <c:v>26.19202572</c:v>
                </c:pt>
                <c:pt idx="78">
                  <c:v>24.185540570000001</c:v>
                </c:pt>
                <c:pt idx="79">
                  <c:v>21.022899420000002</c:v>
                </c:pt>
                <c:pt idx="80">
                  <c:v>20.012862989999999</c:v>
                </c:pt>
                <c:pt idx="81">
                  <c:v>20.265800760000001</c:v>
                </c:pt>
                <c:pt idx="82">
                  <c:v>22.160302040000001</c:v>
                </c:pt>
                <c:pt idx="83">
                  <c:v>22.202354</c:v>
                </c:pt>
                <c:pt idx="84">
                  <c:v>21.243760160000001</c:v>
                </c:pt>
                <c:pt idx="85">
                  <c:v>21.4924556</c:v>
                </c:pt>
                <c:pt idx="86">
                  <c:v>22.125021610000001</c:v>
                </c:pt>
                <c:pt idx="87">
                  <c:v>19.810228420000001</c:v>
                </c:pt>
                <c:pt idx="88">
                  <c:v>22.168428729999999</c:v>
                </c:pt>
                <c:pt idx="89">
                  <c:v>21.892993629999999</c:v>
                </c:pt>
                <c:pt idx="90">
                  <c:v>21.650457280000001</c:v>
                </c:pt>
                <c:pt idx="91">
                  <c:v>21.467131720000001</c:v>
                </c:pt>
                <c:pt idx="92">
                  <c:v>21.320611410000001</c:v>
                </c:pt>
                <c:pt idx="93">
                  <c:v>21.057337090000001</c:v>
                </c:pt>
                <c:pt idx="94">
                  <c:v>21.191921929999999</c:v>
                </c:pt>
                <c:pt idx="95">
                  <c:v>21.19201589</c:v>
                </c:pt>
                <c:pt idx="96">
                  <c:v>20.566243870000001</c:v>
                </c:pt>
                <c:pt idx="97">
                  <c:v>22.695774960000001</c:v>
                </c:pt>
                <c:pt idx="98">
                  <c:v>22.459972830000002</c:v>
                </c:pt>
                <c:pt idx="99">
                  <c:v>24.172952330000001</c:v>
                </c:pt>
                <c:pt idx="100">
                  <c:v>23.935922590000001</c:v>
                </c:pt>
                <c:pt idx="101">
                  <c:v>23.758654450000002</c:v>
                </c:pt>
                <c:pt idx="102">
                  <c:v>25.829585779999999</c:v>
                </c:pt>
                <c:pt idx="103">
                  <c:v>26.034199659999999</c:v>
                </c:pt>
                <c:pt idx="104">
                  <c:v>25.341281609999999</c:v>
                </c:pt>
                <c:pt idx="105">
                  <c:v>26.853558490000001</c:v>
                </c:pt>
                <c:pt idx="106">
                  <c:v>29.180405530000002</c:v>
                </c:pt>
                <c:pt idx="107">
                  <c:v>27.005235800000001</c:v>
                </c:pt>
                <c:pt idx="108">
                  <c:v>27.32812066</c:v>
                </c:pt>
                <c:pt idx="109">
                  <c:v>25.585733210000001</c:v>
                </c:pt>
                <c:pt idx="110">
                  <c:v>23.334652429999998</c:v>
                </c:pt>
                <c:pt idx="111">
                  <c:v>26.60531602</c:v>
                </c:pt>
                <c:pt idx="112">
                  <c:v>23.738862080000001</c:v>
                </c:pt>
                <c:pt idx="113">
                  <c:v>23.481129660000001</c:v>
                </c:pt>
                <c:pt idx="114">
                  <c:v>24.099141249999999</c:v>
                </c:pt>
                <c:pt idx="115">
                  <c:v>24.48063015</c:v>
                </c:pt>
                <c:pt idx="116">
                  <c:v>25.124047690000001</c:v>
                </c:pt>
                <c:pt idx="117">
                  <c:v>24.167322890000001</c:v>
                </c:pt>
                <c:pt idx="118">
                  <c:v>15.783778809999999</c:v>
                </c:pt>
                <c:pt idx="119">
                  <c:v>25.563415509999999</c:v>
                </c:pt>
                <c:pt idx="120">
                  <c:v>22.969857789999999</c:v>
                </c:pt>
                <c:pt idx="121">
                  <c:v>21.26278593</c:v>
                </c:pt>
                <c:pt idx="122">
                  <c:v>23.674053829999998</c:v>
                </c:pt>
                <c:pt idx="123">
                  <c:v>23.852484149999999</c:v>
                </c:pt>
                <c:pt idx="124">
                  <c:v>22.718371189999999</c:v>
                </c:pt>
                <c:pt idx="125">
                  <c:v>20.660601239999998</c:v>
                </c:pt>
                <c:pt idx="126">
                  <c:v>21.25926127</c:v>
                </c:pt>
                <c:pt idx="127">
                  <c:v>18.851592119999999</c:v>
                </c:pt>
                <c:pt idx="128">
                  <c:v>22.770826960000001</c:v>
                </c:pt>
                <c:pt idx="129">
                  <c:v>26.750164089999998</c:v>
                </c:pt>
                <c:pt idx="130">
                  <c:v>30.071095589999999</c:v>
                </c:pt>
                <c:pt idx="131">
                  <c:v>32.719255089999997</c:v>
                </c:pt>
                <c:pt idx="132">
                  <c:v>30.16522896</c:v>
                </c:pt>
                <c:pt idx="133">
                  <c:v>24.55204152</c:v>
                </c:pt>
                <c:pt idx="134">
                  <c:v>24.89564021</c:v>
                </c:pt>
                <c:pt idx="135">
                  <c:v>26.938683569999998</c:v>
                </c:pt>
                <c:pt idx="136">
                  <c:v>32.445082540000001</c:v>
                </c:pt>
                <c:pt idx="137">
                  <c:v>47.059339049999998</c:v>
                </c:pt>
                <c:pt idx="138">
                  <c:v>37.820521460000002</c:v>
                </c:pt>
                <c:pt idx="139">
                  <c:v>40.629631789999998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50B-4A21-A0EB-3C0511DB8F9D}"/>
            </c:ext>
          </c:extLst>
        </c:ser>
        <c:ser>
          <c:idx val="1"/>
          <c:order val="5"/>
          <c:tx>
            <c:v>Mn</c:v>
          </c:tx>
          <c:spPr>
            <a:ln w="19050">
              <a:noFill/>
            </a:ln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Cations-Metals'!$AA$3:$AA$157</c:f>
              <c:numCache>
                <c:formatCode>General</c:formatCode>
                <c:ptCount val="155"/>
                <c:pt idx="0">
                  <c:v>5.2730237219999997E-3</c:v>
                </c:pt>
                <c:pt idx="1">
                  <c:v>4.3111293290000003E-3</c:v>
                </c:pt>
                <c:pt idx="2">
                  <c:v>4.8317320110000004E-3</c:v>
                </c:pt>
                <c:pt idx="3">
                  <c:v>4.6201307130000003E-3</c:v>
                </c:pt>
                <c:pt idx="4">
                  <c:v>8.6018334799999995E-3</c:v>
                </c:pt>
                <c:pt idx="5">
                  <c:v>9.0923872870000005E-3</c:v>
                </c:pt>
                <c:pt idx="6">
                  <c:v>0.49414941800000001</c:v>
                </c:pt>
                <c:pt idx="7">
                  <c:v>0.55571866270000003</c:v>
                </c:pt>
                <c:pt idx="8">
                  <c:v>0.4244498189</c:v>
                </c:pt>
                <c:pt idx="9">
                  <c:v>0.52472227950000006</c:v>
                </c:pt>
                <c:pt idx="10">
                  <c:v>7.3388819499999994E-2</c:v>
                </c:pt>
                <c:pt idx="11">
                  <c:v>0.44238167249999999</c:v>
                </c:pt>
                <c:pt idx="12">
                  <c:v>0.53537636990000004</c:v>
                </c:pt>
                <c:pt idx="13">
                  <c:v>0.54232880299999997</c:v>
                </c:pt>
                <c:pt idx="14">
                  <c:v>0.468879612</c:v>
                </c:pt>
                <c:pt idx="15">
                  <c:v>0.47489912649999999</c:v>
                </c:pt>
                <c:pt idx="16">
                  <c:v>0.49114060869999998</c:v>
                </c:pt>
                <c:pt idx="17">
                  <c:v>0.49664142779999998</c:v>
                </c:pt>
                <c:pt idx="18">
                  <c:v>0.58205670210000005</c:v>
                </c:pt>
                <c:pt idx="19">
                  <c:v>0.45531550970000001</c:v>
                </c:pt>
                <c:pt idx="20">
                  <c:v>0.5568518992</c:v>
                </c:pt>
                <c:pt idx="21">
                  <c:v>0.59053351359999995</c:v>
                </c:pt>
                <c:pt idx="22">
                  <c:v>0.66300982610000003</c:v>
                </c:pt>
                <c:pt idx="23">
                  <c:v>0.57713005340000001</c:v>
                </c:pt>
                <c:pt idx="24">
                  <c:v>1.273834068</c:v>
                </c:pt>
                <c:pt idx="25">
                  <c:v>0.83264104920000004</c:v>
                </c:pt>
                <c:pt idx="26">
                  <c:v>0.81798674400000004</c:v>
                </c:pt>
                <c:pt idx="27">
                  <c:v>3.5259869859999999</c:v>
                </c:pt>
                <c:pt idx="28">
                  <c:v>4.660274641</c:v>
                </c:pt>
                <c:pt idx="29">
                  <c:v>4.1139705040000001</c:v>
                </c:pt>
                <c:pt idx="30">
                  <c:v>4.5289649110000001</c:v>
                </c:pt>
                <c:pt idx="31">
                  <c:v>5.4041277570000004</c:v>
                </c:pt>
                <c:pt idx="32">
                  <c:v>7.0264673550000003</c:v>
                </c:pt>
                <c:pt idx="33">
                  <c:v>17.034452590000001</c:v>
                </c:pt>
                <c:pt idx="34">
                  <c:v>13.225939179999999</c:v>
                </c:pt>
                <c:pt idx="35">
                  <c:v>16.052292999999999</c:v>
                </c:pt>
                <c:pt idx="36">
                  <c:v>19.12987064</c:v>
                </c:pt>
                <c:pt idx="37">
                  <c:v>20.48061182</c:v>
                </c:pt>
                <c:pt idx="38">
                  <c:v>22.736087810000001</c:v>
                </c:pt>
                <c:pt idx="39">
                  <c:v>22.068658209999999</c:v>
                </c:pt>
                <c:pt idx="40">
                  <c:v>22.491649930000001</c:v>
                </c:pt>
                <c:pt idx="41">
                  <c:v>23.599299739999999</c:v>
                </c:pt>
                <c:pt idx="42">
                  <c:v>23.825593749999999</c:v>
                </c:pt>
                <c:pt idx="43">
                  <c:v>24.394391509999998</c:v>
                </c:pt>
                <c:pt idx="44">
                  <c:v>24.766042410000001</c:v>
                </c:pt>
                <c:pt idx="45">
                  <c:v>25.34117874</c:v>
                </c:pt>
                <c:pt idx="46">
                  <c:v>24.656830859999999</c:v>
                </c:pt>
                <c:pt idx="47">
                  <c:v>24.928579989999999</c:v>
                </c:pt>
                <c:pt idx="48">
                  <c:v>33.216125869999999</c:v>
                </c:pt>
                <c:pt idx="49">
                  <c:v>27.018277829999999</c:v>
                </c:pt>
                <c:pt idx="50">
                  <c:v>30.449315389999999</c:v>
                </c:pt>
                <c:pt idx="51">
                  <c:v>31.09102266</c:v>
                </c:pt>
                <c:pt idx="52">
                  <c:v>36.64442107</c:v>
                </c:pt>
                <c:pt idx="53">
                  <c:v>40.186841999999999</c:v>
                </c:pt>
                <c:pt idx="54">
                  <c:v>34.660780529999997</c:v>
                </c:pt>
                <c:pt idx="55">
                  <c:v>32.119490259999999</c:v>
                </c:pt>
                <c:pt idx="56">
                  <c:v>33.69680219</c:v>
                </c:pt>
                <c:pt idx="57">
                  <c:v>34.521681479999998</c:v>
                </c:pt>
                <c:pt idx="58">
                  <c:v>34.207123340000003</c:v>
                </c:pt>
                <c:pt idx="59">
                  <c:v>34.638754169999999</c:v>
                </c:pt>
                <c:pt idx="60">
                  <c:v>33.662229289999999</c:v>
                </c:pt>
                <c:pt idx="61">
                  <c:v>34.914612679999998</c:v>
                </c:pt>
                <c:pt idx="62">
                  <c:v>33.485181369999999</c:v>
                </c:pt>
                <c:pt idx="63">
                  <c:v>33.517544899999997</c:v>
                </c:pt>
                <c:pt idx="64">
                  <c:v>34.274029759999998</c:v>
                </c:pt>
                <c:pt idx="65">
                  <c:v>33.566354390000001</c:v>
                </c:pt>
                <c:pt idx="66">
                  <c:v>32.328511640000002</c:v>
                </c:pt>
                <c:pt idx="67">
                  <c:v>31.762081720000001</c:v>
                </c:pt>
                <c:pt idx="68">
                  <c:v>32.351636669999998</c:v>
                </c:pt>
                <c:pt idx="69">
                  <c:v>32.277803120000002</c:v>
                </c:pt>
                <c:pt idx="70">
                  <c:v>29.967759619999999</c:v>
                </c:pt>
                <c:pt idx="71">
                  <c:v>30.33276936</c:v>
                </c:pt>
                <c:pt idx="72">
                  <c:v>28.35466014</c:v>
                </c:pt>
                <c:pt idx="73">
                  <c:v>25.85489939</c:v>
                </c:pt>
                <c:pt idx="74">
                  <c:v>27.575703600000001</c:v>
                </c:pt>
                <c:pt idx="75">
                  <c:v>24.639510619999999</c:v>
                </c:pt>
                <c:pt idx="76">
                  <c:v>26.631360539999999</c:v>
                </c:pt>
                <c:pt idx="77">
                  <c:v>27.701610760000001</c:v>
                </c:pt>
                <c:pt idx="78">
                  <c:v>26.209036470000001</c:v>
                </c:pt>
                <c:pt idx="79">
                  <c:v>24.25409119</c:v>
                </c:pt>
                <c:pt idx="80">
                  <c:v>23.517201709999998</c:v>
                </c:pt>
                <c:pt idx="81">
                  <c:v>24.417242160000001</c:v>
                </c:pt>
                <c:pt idx="82">
                  <c:v>25.530719090000002</c:v>
                </c:pt>
                <c:pt idx="83">
                  <c:v>25.20413272</c:v>
                </c:pt>
                <c:pt idx="84">
                  <c:v>24.981940309999999</c:v>
                </c:pt>
                <c:pt idx="85">
                  <c:v>24.992094160000001</c:v>
                </c:pt>
                <c:pt idx="86">
                  <c:v>25.157094000000001</c:v>
                </c:pt>
                <c:pt idx="87">
                  <c:v>23.648629639999999</c:v>
                </c:pt>
                <c:pt idx="88">
                  <c:v>25.429962199999999</c:v>
                </c:pt>
                <c:pt idx="89">
                  <c:v>24.993197739999999</c:v>
                </c:pt>
                <c:pt idx="90">
                  <c:v>25.03826741</c:v>
                </c:pt>
                <c:pt idx="91">
                  <c:v>25.031896540000002</c:v>
                </c:pt>
                <c:pt idx="92">
                  <c:v>24.926402809999999</c:v>
                </c:pt>
                <c:pt idx="93">
                  <c:v>24.710261209999999</c:v>
                </c:pt>
                <c:pt idx="94">
                  <c:v>24.894916049999999</c:v>
                </c:pt>
                <c:pt idx="95">
                  <c:v>24.831693219999998</c:v>
                </c:pt>
                <c:pt idx="96">
                  <c:v>24.98321962</c:v>
                </c:pt>
                <c:pt idx="97">
                  <c:v>24.997999069999999</c:v>
                </c:pt>
                <c:pt idx="98">
                  <c:v>24.299605540000002</c:v>
                </c:pt>
                <c:pt idx="99">
                  <c:v>21.69697871</c:v>
                </c:pt>
                <c:pt idx="100">
                  <c:v>21.094698300000001</c:v>
                </c:pt>
                <c:pt idx="101">
                  <c:v>21.524150070000001</c:v>
                </c:pt>
                <c:pt idx="102">
                  <c:v>20.871673090000002</c:v>
                </c:pt>
                <c:pt idx="103">
                  <c:v>19.834803780000001</c:v>
                </c:pt>
                <c:pt idx="104">
                  <c:v>19.67796452</c:v>
                </c:pt>
                <c:pt idx="105">
                  <c:v>20.510637549999998</c:v>
                </c:pt>
                <c:pt idx="106">
                  <c:v>20.841062740000002</c:v>
                </c:pt>
                <c:pt idx="107">
                  <c:v>17.06215898</c:v>
                </c:pt>
                <c:pt idx="108">
                  <c:v>16.494774750000001</c:v>
                </c:pt>
                <c:pt idx="109">
                  <c:v>17.087496380000001</c:v>
                </c:pt>
                <c:pt idx="110">
                  <c:v>14.575565080000001</c:v>
                </c:pt>
                <c:pt idx="111">
                  <c:v>15.442910700000001</c:v>
                </c:pt>
                <c:pt idx="112">
                  <c:v>14.85734618</c:v>
                </c:pt>
                <c:pt idx="113">
                  <c:v>15.041424360000001</c:v>
                </c:pt>
                <c:pt idx="114">
                  <c:v>14.50919238</c:v>
                </c:pt>
                <c:pt idx="115">
                  <c:v>14.29035648</c:v>
                </c:pt>
                <c:pt idx="116">
                  <c:v>14.53949429</c:v>
                </c:pt>
                <c:pt idx="117">
                  <c:v>13.45840087</c:v>
                </c:pt>
                <c:pt idx="118">
                  <c:v>11.53413203</c:v>
                </c:pt>
                <c:pt idx="119">
                  <c:v>13.07834323</c:v>
                </c:pt>
                <c:pt idx="120">
                  <c:v>11.345162139999999</c:v>
                </c:pt>
                <c:pt idx="121">
                  <c:v>10.0994498</c:v>
                </c:pt>
                <c:pt idx="122">
                  <c:v>10.924572939999999</c:v>
                </c:pt>
                <c:pt idx="123">
                  <c:v>10.881995890000001</c:v>
                </c:pt>
                <c:pt idx="124">
                  <c:v>11.90502745</c:v>
                </c:pt>
                <c:pt idx="125">
                  <c:v>9.7893642419999995</c:v>
                </c:pt>
                <c:pt idx="126">
                  <c:v>9.9977901070000001</c:v>
                </c:pt>
                <c:pt idx="127">
                  <c:v>8.8804544710000002</c:v>
                </c:pt>
                <c:pt idx="128">
                  <c:v>10.60312686</c:v>
                </c:pt>
                <c:pt idx="129">
                  <c:v>13.19156823</c:v>
                </c:pt>
                <c:pt idx="130">
                  <c:v>13.89891222</c:v>
                </c:pt>
                <c:pt idx="131">
                  <c:v>14.7926559</c:v>
                </c:pt>
                <c:pt idx="132">
                  <c:v>13.53815685</c:v>
                </c:pt>
                <c:pt idx="133">
                  <c:v>10.08871323</c:v>
                </c:pt>
                <c:pt idx="134">
                  <c:v>10.456695059999999</c:v>
                </c:pt>
                <c:pt idx="135">
                  <c:v>11.541878090000001</c:v>
                </c:pt>
                <c:pt idx="136">
                  <c:v>13.36559933</c:v>
                </c:pt>
                <c:pt idx="137">
                  <c:v>15.724820729999999</c:v>
                </c:pt>
                <c:pt idx="138">
                  <c:v>13.36236377</c:v>
                </c:pt>
                <c:pt idx="139">
                  <c:v>15.015268839999999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50B-4A21-A0EB-3C0511DB8F9D}"/>
            </c:ext>
          </c:extLst>
        </c:ser>
        <c:ser>
          <c:idx val="2"/>
          <c:order val="6"/>
          <c:tx>
            <c:v>Ni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Cations-Metals'!$BZ$3:$BZ$157</c:f>
              <c:numCache>
                <c:formatCode>General</c:formatCode>
                <c:ptCount val="155"/>
                <c:pt idx="0">
                  <c:v>1.2571771787187956E-2</c:v>
                </c:pt>
                <c:pt idx="1">
                  <c:v>1.0683272252044169E-2</c:v>
                </c:pt>
                <c:pt idx="2">
                  <c:v>1.0825906463751363E-2</c:v>
                </c:pt>
                <c:pt idx="3">
                  <c:v>1.056174317654331E-2</c:v>
                </c:pt>
                <c:pt idx="4">
                  <c:v>1.0343482158592581E-2</c:v>
                </c:pt>
                <c:pt idx="5">
                  <c:v>1.1989992207770597E-2</c:v>
                </c:pt>
                <c:pt idx="6">
                  <c:v>4.3748620879983928E-2</c:v>
                </c:pt>
                <c:pt idx="7">
                  <c:v>5.211554010744493E-2</c:v>
                </c:pt>
                <c:pt idx="8">
                  <c:v>4.1312399917029244E-2</c:v>
                </c:pt>
                <c:pt idx="9">
                  <c:v>5.1328437985684948E-2</c:v>
                </c:pt>
                <c:pt idx="10">
                  <c:v>1.7388441590231733E-3</c:v>
                </c:pt>
                <c:pt idx="11">
                  <c:v>4.0455464359463837E-2</c:v>
                </c:pt>
                <c:pt idx="12">
                  <c:v>5.9442639168952614E-2</c:v>
                </c:pt>
                <c:pt idx="13">
                  <c:v>5.1769308112411351E-2</c:v>
                </c:pt>
                <c:pt idx="14">
                  <c:v>4.6770258355889591E-2</c:v>
                </c:pt>
                <c:pt idx="15">
                  <c:v>4.4323529511596002E-2</c:v>
                </c:pt>
                <c:pt idx="16">
                  <c:v>0</c:v>
                </c:pt>
                <c:pt idx="17">
                  <c:v>4.4623858373226147E-2</c:v>
                </c:pt>
                <c:pt idx="18">
                  <c:v>5.3489061510291841E-2</c:v>
                </c:pt>
                <c:pt idx="19">
                  <c:v>4.3654178338554311E-2</c:v>
                </c:pt>
                <c:pt idx="20">
                  <c:v>5.2465551915429537E-2</c:v>
                </c:pt>
                <c:pt idx="21">
                  <c:v>5.4086325069628065E-2</c:v>
                </c:pt>
                <c:pt idx="22">
                  <c:v>6.5680015502041195E-2</c:v>
                </c:pt>
                <c:pt idx="23">
                  <c:v>5.1125260027855009E-2</c:v>
                </c:pt>
                <c:pt idx="24">
                  <c:v>0.13708599071737662</c:v>
                </c:pt>
                <c:pt idx="25">
                  <c:v>3.444543712493664E-2</c:v>
                </c:pt>
                <c:pt idx="26">
                  <c:v>6.6250273421451511E-2</c:v>
                </c:pt>
                <c:pt idx="27">
                  <c:v>0.7398583175833815</c:v>
                </c:pt>
                <c:pt idx="28">
                  <c:v>0.78304346727769236</c:v>
                </c:pt>
                <c:pt idx="29">
                  <c:v>0.7591055050871558</c:v>
                </c:pt>
                <c:pt idx="30">
                  <c:v>0.83541154429336351</c:v>
                </c:pt>
                <c:pt idx="31">
                  <c:v>0.91737009282807325</c:v>
                </c:pt>
                <c:pt idx="32">
                  <c:v>1.0009423746313117</c:v>
                </c:pt>
                <c:pt idx="33">
                  <c:v>1.3562218889878175</c:v>
                </c:pt>
                <c:pt idx="34">
                  <c:v>1.2680916992598326</c:v>
                </c:pt>
                <c:pt idx="35">
                  <c:v>1.352783105850405</c:v>
                </c:pt>
                <c:pt idx="36">
                  <c:v>1.4254215852663645</c:v>
                </c:pt>
                <c:pt idx="37">
                  <c:v>1.4668210298490005</c:v>
                </c:pt>
                <c:pt idx="38">
                  <c:v>1.5592530732241057</c:v>
                </c:pt>
                <c:pt idx="39">
                  <c:v>1.5223414951419147</c:v>
                </c:pt>
                <c:pt idx="40">
                  <c:v>1.6424098514735277</c:v>
                </c:pt>
                <c:pt idx="41">
                  <c:v>1.4174474095784824</c:v>
                </c:pt>
                <c:pt idx="42">
                  <c:v>1.5632106373857633</c:v>
                </c:pt>
                <c:pt idx="43">
                  <c:v>1.5094093848700987</c:v>
                </c:pt>
                <c:pt idx="44">
                  <c:v>1.6024790333931926</c:v>
                </c:pt>
                <c:pt idx="45">
                  <c:v>1.6078537804641546</c:v>
                </c:pt>
                <c:pt idx="46">
                  <c:v>1.5657350486412807</c:v>
                </c:pt>
                <c:pt idx="47">
                  <c:v>1.5760597871183266</c:v>
                </c:pt>
                <c:pt idx="48">
                  <c:v>1.7620490062433967</c:v>
                </c:pt>
                <c:pt idx="49">
                  <c:v>1.6676426193162515</c:v>
                </c:pt>
                <c:pt idx="50">
                  <c:v>1.6007566275020957</c:v>
                </c:pt>
                <c:pt idx="51">
                  <c:v>1.5373539933269293</c:v>
                </c:pt>
                <c:pt idx="52">
                  <c:v>1.5969461729581669</c:v>
                </c:pt>
                <c:pt idx="53">
                  <c:v>1.534858158652826</c:v>
                </c:pt>
                <c:pt idx="54">
                  <c:v>1.3695651120750405</c:v>
                </c:pt>
                <c:pt idx="55">
                  <c:v>1.4053682738117204</c:v>
                </c:pt>
                <c:pt idx="56">
                  <c:v>1.5242282574611175</c:v>
                </c:pt>
                <c:pt idx="57">
                  <c:v>1.4461910509442795</c:v>
                </c:pt>
                <c:pt idx="58">
                  <c:v>1.4536389925604951</c:v>
                </c:pt>
                <c:pt idx="59">
                  <c:v>1.3880131236814717</c:v>
                </c:pt>
                <c:pt idx="60">
                  <c:v>1.4184265190284544</c:v>
                </c:pt>
                <c:pt idx="61">
                  <c:v>1.6564246266374649</c:v>
                </c:pt>
                <c:pt idx="62">
                  <c:v>1.3043582122876536</c:v>
                </c:pt>
                <c:pt idx="63">
                  <c:v>1.1913306648131445</c:v>
                </c:pt>
                <c:pt idx="64">
                  <c:v>1.2584791763056407</c:v>
                </c:pt>
                <c:pt idx="65">
                  <c:v>1.3282833205343403</c:v>
                </c:pt>
                <c:pt idx="66">
                  <c:v>1.2673322003173</c:v>
                </c:pt>
                <c:pt idx="67">
                  <c:v>1.0975536920708129</c:v>
                </c:pt>
                <c:pt idx="68">
                  <c:v>1.1110690406724923</c:v>
                </c:pt>
                <c:pt idx="69">
                  <c:v>1.1417633424629636</c:v>
                </c:pt>
                <c:pt idx="70">
                  <c:v>1.0655561808184255</c:v>
                </c:pt>
                <c:pt idx="71">
                  <c:v>0.99967512013626236</c:v>
                </c:pt>
                <c:pt idx="72">
                  <c:v>0.88871570333014016</c:v>
                </c:pt>
                <c:pt idx="73">
                  <c:v>0.61655766969908943</c:v>
                </c:pt>
                <c:pt idx="74">
                  <c:v>0.80185262744613095</c:v>
                </c:pt>
                <c:pt idx="75">
                  <c:v>0.63452297581430794</c:v>
                </c:pt>
                <c:pt idx="76">
                  <c:v>0.65865030376838463</c:v>
                </c:pt>
                <c:pt idx="77">
                  <c:v>0.47179903872057777</c:v>
                </c:pt>
                <c:pt idx="78">
                  <c:v>0.41920251605635966</c:v>
                </c:pt>
                <c:pt idx="79">
                  <c:v>0.40595084949116833</c:v>
                </c:pt>
                <c:pt idx="80">
                  <c:v>0.39470003745155752</c:v>
                </c:pt>
                <c:pt idx="81">
                  <c:v>0.37794906608624362</c:v>
                </c:pt>
                <c:pt idx="82">
                  <c:v>0.41178805752487979</c:v>
                </c:pt>
                <c:pt idx="83">
                  <c:v>0.38545309680856965</c:v>
                </c:pt>
                <c:pt idx="84">
                  <c:v>0.41208869738758452</c:v>
                </c:pt>
                <c:pt idx="85">
                  <c:v>0.40542322287897498</c:v>
                </c:pt>
                <c:pt idx="86">
                  <c:v>0.39342962493293393</c:v>
                </c:pt>
                <c:pt idx="87">
                  <c:v>0.38652441013921995</c:v>
                </c:pt>
                <c:pt idx="88">
                  <c:v>0.38484248418032441</c:v>
                </c:pt>
                <c:pt idx="89">
                  <c:v>0.43165468830456422</c:v>
                </c:pt>
                <c:pt idx="90">
                  <c:v>0.48020404914016268</c:v>
                </c:pt>
                <c:pt idx="91">
                  <c:v>0.35354974706899861</c:v>
                </c:pt>
                <c:pt idx="92">
                  <c:v>0.39147075919818208</c:v>
                </c:pt>
                <c:pt idx="93">
                  <c:v>0.37830274224339383</c:v>
                </c:pt>
                <c:pt idx="94">
                  <c:v>0.40995104237216556</c:v>
                </c:pt>
                <c:pt idx="95">
                  <c:v>0.38353251384983689</c:v>
                </c:pt>
                <c:pt idx="96">
                  <c:v>0.37678043065391437</c:v>
                </c:pt>
                <c:pt idx="97">
                  <c:v>0.4515682762249662</c:v>
                </c:pt>
                <c:pt idx="98">
                  <c:v>0.3872488769905843</c:v>
                </c:pt>
                <c:pt idx="99">
                  <c:v>0.41452660494898014</c:v>
                </c:pt>
                <c:pt idx="100">
                  <c:v>0.41686169556895331</c:v>
                </c:pt>
                <c:pt idx="101">
                  <c:v>0.39697828664646323</c:v>
                </c:pt>
                <c:pt idx="102">
                  <c:v>0.36939429205436042</c:v>
                </c:pt>
                <c:pt idx="103">
                  <c:v>0.36668348179324295</c:v>
                </c:pt>
                <c:pt idx="104">
                  <c:v>0.40668334532801276</c:v>
                </c:pt>
                <c:pt idx="105">
                  <c:v>0.4502376673632022</c:v>
                </c:pt>
                <c:pt idx="106">
                  <c:v>0.38984584296688735</c:v>
                </c:pt>
                <c:pt idx="107">
                  <c:v>0.38014415308385063</c:v>
                </c:pt>
                <c:pt idx="108">
                  <c:v>0.41993180287406201</c:v>
                </c:pt>
                <c:pt idx="109">
                  <c:v>0.32437746146636087</c:v>
                </c:pt>
                <c:pt idx="110">
                  <c:v>0.34867917290996608</c:v>
                </c:pt>
                <c:pt idx="111">
                  <c:v>0.37554746913001213</c:v>
                </c:pt>
                <c:pt idx="112">
                  <c:v>0.32059741155576371</c:v>
                </c:pt>
                <c:pt idx="113">
                  <c:v>0.30135822033067738</c:v>
                </c:pt>
                <c:pt idx="114">
                  <c:v>0.27413019354888801</c:v>
                </c:pt>
                <c:pt idx="115">
                  <c:v>0.26780449577103371</c:v>
                </c:pt>
                <c:pt idx="116">
                  <c:v>0.28051109471474506</c:v>
                </c:pt>
                <c:pt idx="117">
                  <c:v>0.25895274397024204</c:v>
                </c:pt>
                <c:pt idx="118">
                  <c:v>0.28316592301694832</c:v>
                </c:pt>
                <c:pt idx="119">
                  <c:v>0.24882211909184504</c:v>
                </c:pt>
                <c:pt idx="120">
                  <c:v>0.24682327316283703</c:v>
                </c:pt>
                <c:pt idx="121">
                  <c:v>0.23057166799676851</c:v>
                </c:pt>
                <c:pt idx="122">
                  <c:v>0.23717798202656948</c:v>
                </c:pt>
                <c:pt idx="123">
                  <c:v>0.24003856720803143</c:v>
                </c:pt>
                <c:pt idx="124">
                  <c:v>0.30150107767796869</c:v>
                </c:pt>
                <c:pt idx="125">
                  <c:v>0.24564988245004438</c:v>
                </c:pt>
                <c:pt idx="126">
                  <c:v>0.21402281519510175</c:v>
                </c:pt>
                <c:pt idx="127">
                  <c:v>0.22087180538102971</c:v>
                </c:pt>
                <c:pt idx="128">
                  <c:v>0.23917425777318729</c:v>
                </c:pt>
                <c:pt idx="129">
                  <c:v>0.30377715529733584</c:v>
                </c:pt>
                <c:pt idx="130">
                  <c:v>0.30555410915158737</c:v>
                </c:pt>
                <c:pt idx="131">
                  <c:v>0.32052583569833815</c:v>
                </c:pt>
                <c:pt idx="132">
                  <c:v>0.31939998712505813</c:v>
                </c:pt>
                <c:pt idx="133">
                  <c:v>0.25913422898552491</c:v>
                </c:pt>
                <c:pt idx="134">
                  <c:v>0.22743548574060377</c:v>
                </c:pt>
                <c:pt idx="135">
                  <c:v>0.26010439107487177</c:v>
                </c:pt>
                <c:pt idx="136">
                  <c:v>0.25982686507451713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50B-4A21-A0EB-3C0511DB8F9D}"/>
            </c:ext>
          </c:extLst>
        </c:ser>
        <c:ser>
          <c:idx val="0"/>
          <c:order val="7"/>
          <c:tx>
            <c:v>Cr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Cations-Metals'!$BP$3:$BP$157</c:f>
              <c:numCache>
                <c:formatCode>General</c:formatCode>
                <c:ptCount val="155"/>
                <c:pt idx="0">
                  <c:v>0.34366250805903137</c:v>
                </c:pt>
                <c:pt idx="1">
                  <c:v>0.32407138046260003</c:v>
                </c:pt>
                <c:pt idx="2">
                  <c:v>0.2892888530154184</c:v>
                </c:pt>
                <c:pt idx="3">
                  <c:v>0.29452466713523867</c:v>
                </c:pt>
                <c:pt idx="4">
                  <c:v>0.24101044773465471</c:v>
                </c:pt>
                <c:pt idx="5">
                  <c:v>0.28453967655960666</c:v>
                </c:pt>
                <c:pt idx="6">
                  <c:v>0.19670319404431097</c:v>
                </c:pt>
                <c:pt idx="7">
                  <c:v>0.27715760244544951</c:v>
                </c:pt>
                <c:pt idx="8">
                  <c:v>0.27872435183747213</c:v>
                </c:pt>
                <c:pt idx="9">
                  <c:v>0.28873301438149535</c:v>
                </c:pt>
                <c:pt idx="10">
                  <c:v>1.9886250738972685E-3</c:v>
                </c:pt>
                <c:pt idx="11">
                  <c:v>0.26527856618413648</c:v>
                </c:pt>
                <c:pt idx="12">
                  <c:v>0.26850775218406331</c:v>
                </c:pt>
                <c:pt idx="13">
                  <c:v>0.29061127839556594</c:v>
                </c:pt>
                <c:pt idx="14">
                  <c:v>0.28117212133598635</c:v>
                </c:pt>
                <c:pt idx="15">
                  <c:v>0.27446711982264838</c:v>
                </c:pt>
                <c:pt idx="16">
                  <c:v>0.258883456727795</c:v>
                </c:pt>
                <c:pt idx="17">
                  <c:v>0.27337972117952924</c:v>
                </c:pt>
                <c:pt idx="18">
                  <c:v>0.28534758670182653</c:v>
                </c:pt>
                <c:pt idx="19">
                  <c:v>0.27542428442609773</c:v>
                </c:pt>
                <c:pt idx="20">
                  <c:v>0.27368854249521601</c:v>
                </c:pt>
                <c:pt idx="21">
                  <c:v>0.27683835035140353</c:v>
                </c:pt>
                <c:pt idx="22">
                  <c:v>0.27132156519275835</c:v>
                </c:pt>
                <c:pt idx="23">
                  <c:v>0.27371839482948923</c:v>
                </c:pt>
                <c:pt idx="24">
                  <c:v>0.20896981845196896</c:v>
                </c:pt>
                <c:pt idx="25">
                  <c:v>0.24586409072381615</c:v>
                </c:pt>
                <c:pt idx="26">
                  <c:v>0.26413488870231999</c:v>
                </c:pt>
                <c:pt idx="27">
                  <c:v>0.80988064069758814</c:v>
                </c:pt>
                <c:pt idx="28">
                  <c:v>0.91496530159115597</c:v>
                </c:pt>
                <c:pt idx="29">
                  <c:v>0.85178121832708198</c:v>
                </c:pt>
                <c:pt idx="30">
                  <c:v>0.94529878928351252</c:v>
                </c:pt>
                <c:pt idx="31">
                  <c:v>1.1039373424649346</c:v>
                </c:pt>
                <c:pt idx="32">
                  <c:v>1.0965637919095372</c:v>
                </c:pt>
                <c:pt idx="33">
                  <c:v>1.3604324308944666</c:v>
                </c:pt>
                <c:pt idx="34">
                  <c:v>1.3476847663530289</c:v>
                </c:pt>
                <c:pt idx="35">
                  <c:v>1.381508864947071</c:v>
                </c:pt>
                <c:pt idx="36">
                  <c:v>1.4114956228351065</c:v>
                </c:pt>
                <c:pt idx="37">
                  <c:v>1.4314268549019136</c:v>
                </c:pt>
                <c:pt idx="38">
                  <c:v>1.3552663973903989</c:v>
                </c:pt>
                <c:pt idx="39">
                  <c:v>1.369695098397852</c:v>
                </c:pt>
                <c:pt idx="40">
                  <c:v>1.4093934372026349</c:v>
                </c:pt>
                <c:pt idx="41">
                  <c:v>1.2259457295237532</c:v>
                </c:pt>
                <c:pt idx="42">
                  <c:v>1.4167035207665715</c:v>
                </c:pt>
                <c:pt idx="43">
                  <c:v>1.3494248206593209</c:v>
                </c:pt>
                <c:pt idx="44">
                  <c:v>1.3712583163965173</c:v>
                </c:pt>
                <c:pt idx="45">
                  <c:v>1.3482673375700998</c:v>
                </c:pt>
                <c:pt idx="46">
                  <c:v>1.3448251386035703</c:v>
                </c:pt>
                <c:pt idx="47">
                  <c:v>1.3692001689079532</c:v>
                </c:pt>
                <c:pt idx="48">
                  <c:v>1.5672789603856636</c:v>
                </c:pt>
                <c:pt idx="49">
                  <c:v>1.3931355483209671</c:v>
                </c:pt>
                <c:pt idx="50">
                  <c:v>1.404800900912178</c:v>
                </c:pt>
                <c:pt idx="51">
                  <c:v>1.3498763864244037</c:v>
                </c:pt>
                <c:pt idx="52">
                  <c:v>1.4847258060420196</c:v>
                </c:pt>
                <c:pt idx="53">
                  <c:v>1.420353213685742</c:v>
                </c:pt>
                <c:pt idx="54">
                  <c:v>1.2173574402611229</c:v>
                </c:pt>
                <c:pt idx="55">
                  <c:v>1.3271388682795733</c:v>
                </c:pt>
                <c:pt idx="56">
                  <c:v>1.3941857351174312</c:v>
                </c:pt>
                <c:pt idx="57">
                  <c:v>1.3419204898180439</c:v>
                </c:pt>
                <c:pt idx="58">
                  <c:v>1.358337295006069</c:v>
                </c:pt>
                <c:pt idx="59">
                  <c:v>1.1471276204441945</c:v>
                </c:pt>
                <c:pt idx="60">
                  <c:v>1.2945456995694282</c:v>
                </c:pt>
                <c:pt idx="61">
                  <c:v>1.3860194541882611</c:v>
                </c:pt>
                <c:pt idx="62">
                  <c:v>1.1322098730375774</c:v>
                </c:pt>
                <c:pt idx="63">
                  <c:v>1.023288496970435</c:v>
                </c:pt>
                <c:pt idx="64">
                  <c:v>1.0712820753067447</c:v>
                </c:pt>
                <c:pt idx="65">
                  <c:v>1.14196028981933</c:v>
                </c:pt>
                <c:pt idx="66">
                  <c:v>1.1196664037562485</c:v>
                </c:pt>
                <c:pt idx="67">
                  <c:v>0.95612246556627511</c:v>
                </c:pt>
                <c:pt idx="68">
                  <c:v>0.93262247780466456</c:v>
                </c:pt>
                <c:pt idx="69">
                  <c:v>0.98254682061343923</c:v>
                </c:pt>
                <c:pt idx="70">
                  <c:v>0.90905995105924364</c:v>
                </c:pt>
                <c:pt idx="71">
                  <c:v>0.86715763489729303</c:v>
                </c:pt>
                <c:pt idx="72">
                  <c:v>0.76969648868691187</c:v>
                </c:pt>
                <c:pt idx="73">
                  <c:v>0.41033086038133088</c:v>
                </c:pt>
                <c:pt idx="74">
                  <c:v>0.69556755136717419</c:v>
                </c:pt>
                <c:pt idx="75">
                  <c:v>0.45473121743765949</c:v>
                </c:pt>
                <c:pt idx="76">
                  <c:v>0.45975771865909354</c:v>
                </c:pt>
                <c:pt idx="77">
                  <c:v>0.1771634059376366</c:v>
                </c:pt>
                <c:pt idx="78">
                  <c:v>0.14486858538828937</c:v>
                </c:pt>
                <c:pt idx="79">
                  <c:v>0.14250432777666633</c:v>
                </c:pt>
                <c:pt idx="80">
                  <c:v>0.12212063132196814</c:v>
                </c:pt>
                <c:pt idx="81">
                  <c:v>0.11336626129226876</c:v>
                </c:pt>
                <c:pt idx="82">
                  <c:v>0.11906507721104141</c:v>
                </c:pt>
                <c:pt idx="83">
                  <c:v>0.11556045635694875</c:v>
                </c:pt>
                <c:pt idx="84">
                  <c:v>0.11352609742077804</c:v>
                </c:pt>
                <c:pt idx="85">
                  <c:v>0.12014570531161775</c:v>
                </c:pt>
                <c:pt idx="86">
                  <c:v>0.11364718545095509</c:v>
                </c:pt>
                <c:pt idx="87">
                  <c:v>0.11664401719268888</c:v>
                </c:pt>
                <c:pt idx="88">
                  <c:v>0.10813853087116478</c:v>
                </c:pt>
                <c:pt idx="89">
                  <c:v>0.12132805632785233</c:v>
                </c:pt>
                <c:pt idx="90">
                  <c:v>0.12483705555121531</c:v>
                </c:pt>
                <c:pt idx="91">
                  <c:v>9.5809751469895371E-2</c:v>
                </c:pt>
                <c:pt idx="92">
                  <c:v>0.10842954332998317</c:v>
                </c:pt>
                <c:pt idx="93">
                  <c:v>0.10443538115189817</c:v>
                </c:pt>
                <c:pt idx="94">
                  <c:v>0.10945851563379477</c:v>
                </c:pt>
                <c:pt idx="95">
                  <c:v>9.7691647985356941E-2</c:v>
                </c:pt>
                <c:pt idx="96">
                  <c:v>0.1088427920880719</c:v>
                </c:pt>
                <c:pt idx="97">
                  <c:v>0.11304749479333531</c:v>
                </c:pt>
                <c:pt idx="98">
                  <c:v>0.11188139467302721</c:v>
                </c:pt>
                <c:pt idx="99">
                  <c:v>0.1741035327963153</c:v>
                </c:pt>
                <c:pt idx="100">
                  <c:v>0.15301982398178005</c:v>
                </c:pt>
                <c:pt idx="101">
                  <c:v>0.14963187201508163</c:v>
                </c:pt>
                <c:pt idx="102">
                  <c:v>0.14949311305706217</c:v>
                </c:pt>
                <c:pt idx="103">
                  <c:v>0.15550397093691939</c:v>
                </c:pt>
                <c:pt idx="104">
                  <c:v>0.17269516049794756</c:v>
                </c:pt>
                <c:pt idx="105">
                  <c:v>0.14400631506001471</c:v>
                </c:pt>
                <c:pt idx="106">
                  <c:v>0.16440427263640905</c:v>
                </c:pt>
                <c:pt idx="107">
                  <c:v>0.14056007409702731</c:v>
                </c:pt>
                <c:pt idx="108">
                  <c:v>0.15748972578120882</c:v>
                </c:pt>
                <c:pt idx="109">
                  <c:v>0.10576320107225418</c:v>
                </c:pt>
                <c:pt idx="110">
                  <c:v>9.2413034884977957E-2</c:v>
                </c:pt>
                <c:pt idx="111">
                  <c:v>0.13773963292175054</c:v>
                </c:pt>
                <c:pt idx="112">
                  <c:v>9.2944150820594915E-2</c:v>
                </c:pt>
                <c:pt idx="113">
                  <c:v>8.9262795988505117E-2</c:v>
                </c:pt>
                <c:pt idx="114">
                  <c:v>7.277299722736677E-2</c:v>
                </c:pt>
                <c:pt idx="115">
                  <c:v>7.18869695496651E-2</c:v>
                </c:pt>
                <c:pt idx="116">
                  <c:v>4.9204701443175902E-2</c:v>
                </c:pt>
                <c:pt idx="117">
                  <c:v>5.0347561247939356E-2</c:v>
                </c:pt>
                <c:pt idx="118">
                  <c:v>5.0020313842188267E-2</c:v>
                </c:pt>
                <c:pt idx="119">
                  <c:v>5.1875482057483789E-2</c:v>
                </c:pt>
                <c:pt idx="120">
                  <c:v>4.8438303912540788E-2</c:v>
                </c:pt>
                <c:pt idx="121">
                  <c:v>4.7986324813715328E-2</c:v>
                </c:pt>
                <c:pt idx="122">
                  <c:v>5.1528865683725673E-2</c:v>
                </c:pt>
                <c:pt idx="123">
                  <c:v>5.2655287757852345E-2</c:v>
                </c:pt>
                <c:pt idx="124">
                  <c:v>6.1250084798715694E-2</c:v>
                </c:pt>
                <c:pt idx="125">
                  <c:v>4.8340022446126688E-2</c:v>
                </c:pt>
                <c:pt idx="126">
                  <c:v>4.7798660553268348E-2</c:v>
                </c:pt>
                <c:pt idx="127">
                  <c:v>4.7370694013379809E-2</c:v>
                </c:pt>
                <c:pt idx="128">
                  <c:v>5.4709549470222191E-2</c:v>
                </c:pt>
                <c:pt idx="129">
                  <c:v>6.8310295367450244E-2</c:v>
                </c:pt>
                <c:pt idx="130">
                  <c:v>7.0881169338487732E-2</c:v>
                </c:pt>
                <c:pt idx="131">
                  <c:v>8.0744907266431742E-2</c:v>
                </c:pt>
                <c:pt idx="132">
                  <c:v>7.8384059451246865E-2</c:v>
                </c:pt>
                <c:pt idx="133">
                  <c:v>6.5287834014124496E-2</c:v>
                </c:pt>
                <c:pt idx="134">
                  <c:v>6.4472078744126179E-2</c:v>
                </c:pt>
                <c:pt idx="135">
                  <c:v>7.1416670529292098E-2</c:v>
                </c:pt>
                <c:pt idx="136">
                  <c:v>6.3643557026934416E-2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50B-4A21-A0EB-3C0511DB8F9D}"/>
            </c:ext>
          </c:extLst>
        </c:ser>
        <c:ser>
          <c:idx val="8"/>
          <c:order val="8"/>
          <c:tx>
            <c:v>Cr (OES)</c:v>
          </c:tx>
          <c:spPr>
            <a:ln w="19050">
              <a:noFill/>
            </a:ln>
          </c:spPr>
          <c:marker>
            <c:spPr>
              <a:ln>
                <a:solidFill>
                  <a:schemeClr val="tx1"/>
                </a:solidFill>
              </a:ln>
            </c:spPr>
          </c:marker>
          <c:xVal>
            <c:numRef>
              <c:f>'R-28 Cations-Metals'!$H$137:$H$142</c:f>
              <c:numCache>
                <c:formatCode>m/d/yyyy\ h:mm</c:formatCode>
                <c:ptCount val="6"/>
                <c:pt idx="0">
                  <c:v>43202.427083333336</c:v>
                </c:pt>
                <c:pt idx="1">
                  <c:v>43207.454861111109</c:v>
                </c:pt>
                <c:pt idx="2">
                  <c:v>43209.432638888888</c:v>
                </c:pt>
                <c:pt idx="3">
                  <c:v>43264.443749999999</c:v>
                </c:pt>
                <c:pt idx="4">
                  <c:v>43266.399305555555</c:v>
                </c:pt>
                <c:pt idx="5">
                  <c:v>43269.445138888892</c:v>
                </c:pt>
              </c:numCache>
            </c:numRef>
          </c:xVal>
          <c:yVal>
            <c:numRef>
              <c:f>'R-28 Cations-Metals'!$AO$137:$AO$142</c:f>
              <c:numCache>
                <c:formatCode>General</c:formatCode>
                <c:ptCount val="6"/>
                <c:pt idx="0">
                  <c:v>4.6830926609999997E-2</c:v>
                </c:pt>
                <c:pt idx="1">
                  <c:v>6.5818023190000005E-2</c:v>
                </c:pt>
                <c:pt idx="2">
                  <c:v>0.13588207020000001</c:v>
                </c:pt>
                <c:pt idx="3">
                  <c:v>0.13964264200000001</c:v>
                </c:pt>
                <c:pt idx="4">
                  <c:v>0.108951459</c:v>
                </c:pt>
                <c:pt idx="5">
                  <c:v>0.10295535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C9-41B3-972C-7BE74A7665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1186792"/>
        <c:axId val="-2001182888"/>
      </c:scatterChart>
      <c:valAx>
        <c:axId val="-2001186792"/>
        <c:scaling>
          <c:orientation val="minMax"/>
          <c:max val="43275"/>
          <c:min val="4297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182888"/>
        <c:crossesAt val="1E-3"/>
        <c:crossBetween val="midCat"/>
        <c:majorUnit val="10"/>
      </c:valAx>
      <c:valAx>
        <c:axId val="-2001182888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mg/L</a:t>
                </a:r>
              </a:p>
            </c:rich>
          </c:tx>
          <c:layout>
            <c:manualLayout>
              <c:xMode val="edge"/>
              <c:yMode val="edge"/>
              <c:x val="7.1391069033477396E-3"/>
              <c:y val="0.4283055028503319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186792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90202973808342701"/>
          <c:y val="0.195563187261833"/>
          <c:w val="8.4656412961722174E-2"/>
          <c:h val="0.41827229663849752"/>
        </c:manualLayout>
      </c:layout>
      <c:overlay val="0"/>
      <c:spPr>
        <a:noFill/>
      </c:spPr>
      <c:txPr>
        <a:bodyPr/>
        <a:lstStyle/>
        <a:p>
          <a:pPr>
            <a:defRPr sz="1200" b="0"/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70624654990003E-2"/>
          <c:y val="7.8820569411671496E-2"/>
          <c:w val="0.80406705979559501"/>
          <c:h val="0.74703535161266199"/>
        </c:manualLayout>
      </c:layout>
      <c:scatterChart>
        <c:scatterStyle val="lineMarker"/>
        <c:varyColors val="0"/>
        <c:ser>
          <c:idx val="5"/>
          <c:order val="0"/>
          <c:tx>
            <c:v>Si</c:v>
          </c:tx>
          <c:spPr>
            <a:ln w="19050">
              <a:noFill/>
            </a:ln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Cations-Metals'!$AE$3:$AE$157</c:f>
              <c:numCache>
                <c:formatCode>General</c:formatCode>
                <c:ptCount val="155"/>
                <c:pt idx="0">
                  <c:v>36.70621981</c:v>
                </c:pt>
                <c:pt idx="1">
                  <c:v>35.671169220000003</c:v>
                </c:pt>
                <c:pt idx="2">
                  <c:v>35.496637460000002</c:v>
                </c:pt>
                <c:pt idx="3">
                  <c:v>35.156832970000004</c:v>
                </c:pt>
                <c:pt idx="4">
                  <c:v>35.206760000000003</c:v>
                </c:pt>
                <c:pt idx="5">
                  <c:v>34.860667200000002</c:v>
                </c:pt>
                <c:pt idx="6">
                  <c:v>36.885643289999997</c:v>
                </c:pt>
                <c:pt idx="7">
                  <c:v>39.653563779999999</c:v>
                </c:pt>
                <c:pt idx="8">
                  <c:v>37.966649179999997</c:v>
                </c:pt>
                <c:pt idx="9">
                  <c:v>39.038703939999998</c:v>
                </c:pt>
                <c:pt idx="10">
                  <c:v>43.017763180000003</c:v>
                </c:pt>
                <c:pt idx="11">
                  <c:v>34.98594061</c:v>
                </c:pt>
                <c:pt idx="12">
                  <c:v>34.044166079999997</c:v>
                </c:pt>
                <c:pt idx="13">
                  <c:v>34.796659060000003</c:v>
                </c:pt>
                <c:pt idx="14">
                  <c:v>35.000497629999998</c:v>
                </c:pt>
                <c:pt idx="15">
                  <c:v>34.005915420000001</c:v>
                </c:pt>
                <c:pt idx="16">
                  <c:v>40.229029230000002</c:v>
                </c:pt>
                <c:pt idx="17">
                  <c:v>39.459644410000003</c:v>
                </c:pt>
                <c:pt idx="18">
                  <c:v>41.349593570000003</c:v>
                </c:pt>
                <c:pt idx="19">
                  <c:v>38.674901390000002</c:v>
                </c:pt>
                <c:pt idx="20">
                  <c:v>46.025890369999999</c:v>
                </c:pt>
                <c:pt idx="21">
                  <c:v>44.243480570000003</c:v>
                </c:pt>
                <c:pt idx="22">
                  <c:v>40.400206849999996</c:v>
                </c:pt>
                <c:pt idx="23">
                  <c:v>42.561844639999997</c:v>
                </c:pt>
                <c:pt idx="24">
                  <c:v>66.143022799999997</c:v>
                </c:pt>
                <c:pt idx="25">
                  <c:v>38.641253710000001</c:v>
                </c:pt>
                <c:pt idx="26">
                  <c:v>46.418571800000002</c:v>
                </c:pt>
                <c:pt idx="27">
                  <c:v>45.760329480000003</c:v>
                </c:pt>
                <c:pt idx="28">
                  <c:v>64.261605000000003</c:v>
                </c:pt>
                <c:pt idx="29">
                  <c:v>46.728128259999998</c:v>
                </c:pt>
                <c:pt idx="30">
                  <c:v>47.544472659999997</c:v>
                </c:pt>
                <c:pt idx="31">
                  <c:v>49.206910579999999</c:v>
                </c:pt>
                <c:pt idx="32">
                  <c:v>51.855393509999999</c:v>
                </c:pt>
                <c:pt idx="33">
                  <c:v>57.137363829999998</c:v>
                </c:pt>
                <c:pt idx="34">
                  <c:v>54.030456780000002</c:v>
                </c:pt>
                <c:pt idx="35">
                  <c:v>55.87113445</c:v>
                </c:pt>
                <c:pt idx="36">
                  <c:v>57.156581789999997</c:v>
                </c:pt>
                <c:pt idx="37">
                  <c:v>68.962549350000003</c:v>
                </c:pt>
                <c:pt idx="38">
                  <c:v>56.885253089999999</c:v>
                </c:pt>
                <c:pt idx="39">
                  <c:v>51.902962469999999</c:v>
                </c:pt>
                <c:pt idx="40">
                  <c:v>51.607214460000002</c:v>
                </c:pt>
                <c:pt idx="41">
                  <c:v>51.54533198</c:v>
                </c:pt>
                <c:pt idx="42">
                  <c:v>52.591553349999998</c:v>
                </c:pt>
                <c:pt idx="43">
                  <c:v>53.076051210000003</c:v>
                </c:pt>
                <c:pt idx="44">
                  <c:v>51.801951559999999</c:v>
                </c:pt>
                <c:pt idx="45">
                  <c:v>53.830691850000001</c:v>
                </c:pt>
                <c:pt idx="46">
                  <c:v>53.43879433</c:v>
                </c:pt>
                <c:pt idx="47">
                  <c:v>55.706347360000002</c:v>
                </c:pt>
                <c:pt idx="48">
                  <c:v>75.34044394</c:v>
                </c:pt>
                <c:pt idx="49">
                  <c:v>57.461508610000003</c:v>
                </c:pt>
                <c:pt idx="50">
                  <c:v>64.764263360000001</c:v>
                </c:pt>
                <c:pt idx="51">
                  <c:v>65.205323649999997</c:v>
                </c:pt>
                <c:pt idx="52">
                  <c:v>77.996050999999994</c:v>
                </c:pt>
                <c:pt idx="53">
                  <c:v>83.497685200000006</c:v>
                </c:pt>
                <c:pt idx="54">
                  <c:v>69.57318875</c:v>
                </c:pt>
                <c:pt idx="55">
                  <c:v>63.287673519999998</c:v>
                </c:pt>
                <c:pt idx="56">
                  <c:v>66.673568340000003</c:v>
                </c:pt>
                <c:pt idx="57">
                  <c:v>65.982463910000007</c:v>
                </c:pt>
                <c:pt idx="58">
                  <c:v>64.708891080000001</c:v>
                </c:pt>
                <c:pt idx="59">
                  <c:v>65.140840130000001</c:v>
                </c:pt>
                <c:pt idx="60">
                  <c:v>62.970409269999998</c:v>
                </c:pt>
                <c:pt idx="61">
                  <c:v>66.306763630000006</c:v>
                </c:pt>
                <c:pt idx="62">
                  <c:v>64.095730779999997</c:v>
                </c:pt>
                <c:pt idx="63">
                  <c:v>64.677381929999996</c:v>
                </c:pt>
                <c:pt idx="64">
                  <c:v>63.482396860000001</c:v>
                </c:pt>
                <c:pt idx="65">
                  <c:v>62.8650071</c:v>
                </c:pt>
                <c:pt idx="66">
                  <c:v>61.99913798</c:v>
                </c:pt>
                <c:pt idx="67">
                  <c:v>61.133859489999999</c:v>
                </c:pt>
                <c:pt idx="68">
                  <c:v>61.23733481</c:v>
                </c:pt>
                <c:pt idx="69">
                  <c:v>61.176986759999998</c:v>
                </c:pt>
                <c:pt idx="70">
                  <c:v>61.375888089999997</c:v>
                </c:pt>
                <c:pt idx="71">
                  <c:v>61.151402439999998</c:v>
                </c:pt>
                <c:pt idx="72">
                  <c:v>59.687066590000001</c:v>
                </c:pt>
                <c:pt idx="73">
                  <c:v>58.126139449999997</c:v>
                </c:pt>
                <c:pt idx="74">
                  <c:v>60.082598480000001</c:v>
                </c:pt>
                <c:pt idx="75">
                  <c:v>56.239485770000002</c:v>
                </c:pt>
                <c:pt idx="76">
                  <c:v>59.597097239999997</c:v>
                </c:pt>
                <c:pt idx="77">
                  <c:v>57.367176970000003</c:v>
                </c:pt>
                <c:pt idx="78">
                  <c:v>56.996743819999999</c:v>
                </c:pt>
                <c:pt idx="79">
                  <c:v>52.131835770000002</c:v>
                </c:pt>
                <c:pt idx="80">
                  <c:v>50.131154760000001</c:v>
                </c:pt>
                <c:pt idx="81">
                  <c:v>51.846105319999999</c:v>
                </c:pt>
                <c:pt idx="82">
                  <c:v>55.997454300000001</c:v>
                </c:pt>
                <c:pt idx="83">
                  <c:v>56.114901099999997</c:v>
                </c:pt>
                <c:pt idx="84">
                  <c:v>54.476673460000001</c:v>
                </c:pt>
                <c:pt idx="85">
                  <c:v>54.568615260000001</c:v>
                </c:pt>
                <c:pt idx="86">
                  <c:v>54.797916639999997</c:v>
                </c:pt>
                <c:pt idx="87">
                  <c:v>51.115667649999999</c:v>
                </c:pt>
                <c:pt idx="88">
                  <c:v>53.778549550000001</c:v>
                </c:pt>
                <c:pt idx="89">
                  <c:v>52.894719629999997</c:v>
                </c:pt>
                <c:pt idx="90">
                  <c:v>52.98196033</c:v>
                </c:pt>
                <c:pt idx="91">
                  <c:v>53.193495660000004</c:v>
                </c:pt>
                <c:pt idx="92">
                  <c:v>52.416495609999998</c:v>
                </c:pt>
                <c:pt idx="93">
                  <c:v>52.139510489999999</c:v>
                </c:pt>
                <c:pt idx="94">
                  <c:v>52.684731480000004</c:v>
                </c:pt>
                <c:pt idx="95">
                  <c:v>53.034030600000001</c:v>
                </c:pt>
                <c:pt idx="96">
                  <c:v>53.363615490000001</c:v>
                </c:pt>
                <c:pt idx="97">
                  <c:v>53.322782179999997</c:v>
                </c:pt>
                <c:pt idx="98">
                  <c:v>52.925282709999998</c:v>
                </c:pt>
                <c:pt idx="99">
                  <c:v>53.020866920000003</c:v>
                </c:pt>
                <c:pt idx="100">
                  <c:v>52.964669129999997</c:v>
                </c:pt>
                <c:pt idx="101">
                  <c:v>53.611178129999999</c:v>
                </c:pt>
                <c:pt idx="102">
                  <c:v>56.163511900000003</c:v>
                </c:pt>
                <c:pt idx="103">
                  <c:v>52.500398629999999</c:v>
                </c:pt>
                <c:pt idx="104">
                  <c:v>52.716593629999998</c:v>
                </c:pt>
                <c:pt idx="105">
                  <c:v>50.789922699999998</c:v>
                </c:pt>
                <c:pt idx="106">
                  <c:v>55.761829910000003</c:v>
                </c:pt>
                <c:pt idx="107">
                  <c:v>51.536813770000002</c:v>
                </c:pt>
                <c:pt idx="108">
                  <c:v>50.814896470000001</c:v>
                </c:pt>
                <c:pt idx="109">
                  <c:v>54.476563079999998</c:v>
                </c:pt>
                <c:pt idx="110">
                  <c:v>51.374034909999999</c:v>
                </c:pt>
                <c:pt idx="111">
                  <c:v>51.147890930000003</c:v>
                </c:pt>
                <c:pt idx="112">
                  <c:v>50.490115619999997</c:v>
                </c:pt>
                <c:pt idx="113">
                  <c:v>51.469074259999999</c:v>
                </c:pt>
                <c:pt idx="114">
                  <c:v>52.756665120000001</c:v>
                </c:pt>
                <c:pt idx="115">
                  <c:v>54.218431860000003</c:v>
                </c:pt>
                <c:pt idx="116">
                  <c:v>48.923653479999999</c:v>
                </c:pt>
                <c:pt idx="117">
                  <c:v>49.067825470000002</c:v>
                </c:pt>
                <c:pt idx="118">
                  <c:v>45.631953889999998</c:v>
                </c:pt>
                <c:pt idx="119">
                  <c:v>51.567487919999998</c:v>
                </c:pt>
                <c:pt idx="120">
                  <c:v>50.252327800000003</c:v>
                </c:pt>
                <c:pt idx="121">
                  <c:v>48.681203320000002</c:v>
                </c:pt>
                <c:pt idx="122">
                  <c:v>51.68033441</c:v>
                </c:pt>
                <c:pt idx="123">
                  <c:v>52.697101809999999</c:v>
                </c:pt>
                <c:pt idx="124">
                  <c:v>44.892037250000001</c:v>
                </c:pt>
                <c:pt idx="125">
                  <c:v>44.404850459999999</c:v>
                </c:pt>
                <c:pt idx="126">
                  <c:v>46.077897149999998</c:v>
                </c:pt>
                <c:pt idx="127">
                  <c:v>42.946122809999999</c:v>
                </c:pt>
                <c:pt idx="128">
                  <c:v>45.137495970000003</c:v>
                </c:pt>
                <c:pt idx="129">
                  <c:v>45.6013862</c:v>
                </c:pt>
                <c:pt idx="130">
                  <c:v>47.827003140000002</c:v>
                </c:pt>
                <c:pt idx="131">
                  <c:v>48.503663160000002</c:v>
                </c:pt>
                <c:pt idx="132">
                  <c:v>45.849406809999998</c:v>
                </c:pt>
                <c:pt idx="133">
                  <c:v>44.137010920000002</c:v>
                </c:pt>
                <c:pt idx="134">
                  <c:v>44.965005570000002</c:v>
                </c:pt>
                <c:pt idx="135">
                  <c:v>45.296256870000001</c:v>
                </c:pt>
                <c:pt idx="136">
                  <c:v>52.536008350000003</c:v>
                </c:pt>
                <c:pt idx="137">
                  <c:v>53.770114569999997</c:v>
                </c:pt>
                <c:pt idx="138">
                  <c:v>48.821145719999997</c:v>
                </c:pt>
                <c:pt idx="139">
                  <c:v>51.268176420000003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30-4704-AEA9-7B2B4C1E6752}"/>
            </c:ext>
          </c:extLst>
        </c:ser>
        <c:ser>
          <c:idx val="4"/>
          <c:order val="1"/>
          <c:tx>
            <c:v>Fe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Cations-Metals'!$S$3:$S$157</c:f>
              <c:numCache>
                <c:formatCode>General</c:formatCode>
                <c:ptCount val="155"/>
                <c:pt idx="0">
                  <c:v>7.7417549739999994E-2</c:v>
                </c:pt>
                <c:pt idx="1">
                  <c:v>2.5950019809999999E-2</c:v>
                </c:pt>
                <c:pt idx="2">
                  <c:v>3.3441135220000001E-2</c:v>
                </c:pt>
                <c:pt idx="3">
                  <c:v>1.2907494510000001E-2</c:v>
                </c:pt>
                <c:pt idx="4">
                  <c:v>3.9259113450000001E-2</c:v>
                </c:pt>
                <c:pt idx="5">
                  <c:v>2.2586828109999998E-2</c:v>
                </c:pt>
                <c:pt idx="6">
                  <c:v>2.5356280299999998</c:v>
                </c:pt>
                <c:pt idx="7">
                  <c:v>3.6516014210000001</c:v>
                </c:pt>
                <c:pt idx="8">
                  <c:v>2.8030620669999999</c:v>
                </c:pt>
                <c:pt idx="9">
                  <c:v>3.2433046330000002</c:v>
                </c:pt>
                <c:pt idx="10">
                  <c:v>2.1349250400000002</c:v>
                </c:pt>
                <c:pt idx="11">
                  <c:v>2.7223115629999999</c:v>
                </c:pt>
                <c:pt idx="12">
                  <c:v>3.2018824129999999</c:v>
                </c:pt>
                <c:pt idx="13">
                  <c:v>3.2384481759999999</c:v>
                </c:pt>
                <c:pt idx="14">
                  <c:v>2.8284910490000001</c:v>
                </c:pt>
                <c:pt idx="15">
                  <c:v>2.9178564790000001</c:v>
                </c:pt>
                <c:pt idx="16">
                  <c:v>3.015459393</c:v>
                </c:pt>
                <c:pt idx="17">
                  <c:v>3.1235766749999998</c:v>
                </c:pt>
                <c:pt idx="18">
                  <c:v>3.6460081980000001</c:v>
                </c:pt>
                <c:pt idx="19">
                  <c:v>2.9893290690000001</c:v>
                </c:pt>
                <c:pt idx="20">
                  <c:v>3.616602281</c:v>
                </c:pt>
                <c:pt idx="21">
                  <c:v>3.6431955779999998</c:v>
                </c:pt>
                <c:pt idx="22">
                  <c:v>3.9391663600000002</c:v>
                </c:pt>
                <c:pt idx="23">
                  <c:v>3.5236416780000002</c:v>
                </c:pt>
                <c:pt idx="24">
                  <c:v>8.4775441189999992</c:v>
                </c:pt>
                <c:pt idx="25">
                  <c:v>4.6059250990000002</c:v>
                </c:pt>
                <c:pt idx="26">
                  <c:v>5.0762000440000001</c:v>
                </c:pt>
                <c:pt idx="27">
                  <c:v>17.077300480000002</c:v>
                </c:pt>
                <c:pt idx="28">
                  <c:v>20.897903880000001</c:v>
                </c:pt>
                <c:pt idx="29">
                  <c:v>17.40276136</c:v>
                </c:pt>
                <c:pt idx="30">
                  <c:v>19.915127500000001</c:v>
                </c:pt>
                <c:pt idx="31">
                  <c:v>23.529163130000001</c:v>
                </c:pt>
                <c:pt idx="32">
                  <c:v>25.778560339999999</c:v>
                </c:pt>
                <c:pt idx="33">
                  <c:v>36.894743849999998</c:v>
                </c:pt>
                <c:pt idx="34">
                  <c:v>33.212238990000003</c:v>
                </c:pt>
                <c:pt idx="35">
                  <c:v>36.77100703</c:v>
                </c:pt>
                <c:pt idx="36">
                  <c:v>40.446822840000003</c:v>
                </c:pt>
                <c:pt idx="37">
                  <c:v>44.071027620000002</c:v>
                </c:pt>
                <c:pt idx="38">
                  <c:v>42.395787140000003</c:v>
                </c:pt>
                <c:pt idx="39">
                  <c:v>40.311705779999997</c:v>
                </c:pt>
                <c:pt idx="40">
                  <c:v>39.745053110000001</c:v>
                </c:pt>
                <c:pt idx="41">
                  <c:v>39.783059430000002</c:v>
                </c:pt>
                <c:pt idx="42">
                  <c:v>38.20156996</c:v>
                </c:pt>
                <c:pt idx="43">
                  <c:v>39.878125179999998</c:v>
                </c:pt>
                <c:pt idx="44">
                  <c:v>39.568439640000001</c:v>
                </c:pt>
                <c:pt idx="45">
                  <c:v>38.93880034</c:v>
                </c:pt>
                <c:pt idx="46">
                  <c:v>39.599286530000001</c:v>
                </c:pt>
                <c:pt idx="47">
                  <c:v>40.462390579999997</c:v>
                </c:pt>
                <c:pt idx="48">
                  <c:v>59.248056900000002</c:v>
                </c:pt>
                <c:pt idx="49">
                  <c:v>44.187720200000001</c:v>
                </c:pt>
                <c:pt idx="50">
                  <c:v>48.75224317</c:v>
                </c:pt>
                <c:pt idx="51">
                  <c:v>50.101920819999997</c:v>
                </c:pt>
                <c:pt idx="52">
                  <c:v>61.263296920000002</c:v>
                </c:pt>
                <c:pt idx="53">
                  <c:v>65.487447430000003</c:v>
                </c:pt>
                <c:pt idx="54">
                  <c:v>53.775677209999998</c:v>
                </c:pt>
                <c:pt idx="55">
                  <c:v>48.340062170000003</c:v>
                </c:pt>
                <c:pt idx="56">
                  <c:v>51.423421470000001</c:v>
                </c:pt>
                <c:pt idx="57">
                  <c:v>55.90034867</c:v>
                </c:pt>
                <c:pt idx="58">
                  <c:v>54.861465719999998</c:v>
                </c:pt>
                <c:pt idx="59">
                  <c:v>54.893646339999997</c:v>
                </c:pt>
                <c:pt idx="60">
                  <c:v>54.137770519999997</c:v>
                </c:pt>
                <c:pt idx="61">
                  <c:v>55.885468150000001</c:v>
                </c:pt>
                <c:pt idx="62">
                  <c:v>55.163989639999997</c:v>
                </c:pt>
                <c:pt idx="63">
                  <c:v>53.790119099999998</c:v>
                </c:pt>
                <c:pt idx="64">
                  <c:v>50.441801429999998</c:v>
                </c:pt>
                <c:pt idx="65">
                  <c:v>48.986059969999999</c:v>
                </c:pt>
                <c:pt idx="66">
                  <c:v>46.476292440000002</c:v>
                </c:pt>
                <c:pt idx="67">
                  <c:v>46.447507700000003</c:v>
                </c:pt>
                <c:pt idx="68">
                  <c:v>45.774918020000001</c:v>
                </c:pt>
                <c:pt idx="69">
                  <c:v>45.796628609999999</c:v>
                </c:pt>
                <c:pt idx="70">
                  <c:v>40.984516239999998</c:v>
                </c:pt>
                <c:pt idx="71">
                  <c:v>42.068591859999998</c:v>
                </c:pt>
                <c:pt idx="72">
                  <c:v>38.698516560000002</c:v>
                </c:pt>
                <c:pt idx="73">
                  <c:v>28.609324869999998</c:v>
                </c:pt>
                <c:pt idx="74">
                  <c:v>37.106489179999997</c:v>
                </c:pt>
                <c:pt idx="75">
                  <c:v>26.419450319999999</c:v>
                </c:pt>
                <c:pt idx="76">
                  <c:v>30.1023423</c:v>
                </c:pt>
                <c:pt idx="77">
                  <c:v>26.19202572</c:v>
                </c:pt>
                <c:pt idx="78">
                  <c:v>24.185540570000001</c:v>
                </c:pt>
                <c:pt idx="79">
                  <c:v>21.022899420000002</c:v>
                </c:pt>
                <c:pt idx="80">
                  <c:v>20.012862989999999</c:v>
                </c:pt>
                <c:pt idx="81">
                  <c:v>20.265800760000001</c:v>
                </c:pt>
                <c:pt idx="82">
                  <c:v>22.160302040000001</c:v>
                </c:pt>
                <c:pt idx="83">
                  <c:v>22.202354</c:v>
                </c:pt>
                <c:pt idx="84">
                  <c:v>21.243760160000001</c:v>
                </c:pt>
                <c:pt idx="85">
                  <c:v>21.4924556</c:v>
                </c:pt>
                <c:pt idx="86">
                  <c:v>22.125021610000001</c:v>
                </c:pt>
                <c:pt idx="87">
                  <c:v>19.810228420000001</c:v>
                </c:pt>
                <c:pt idx="88">
                  <c:v>22.168428729999999</c:v>
                </c:pt>
                <c:pt idx="89">
                  <c:v>21.892993629999999</c:v>
                </c:pt>
                <c:pt idx="90">
                  <c:v>21.650457280000001</c:v>
                </c:pt>
                <c:pt idx="91">
                  <c:v>21.467131720000001</c:v>
                </c:pt>
                <c:pt idx="92">
                  <c:v>21.320611410000001</c:v>
                </c:pt>
                <c:pt idx="93">
                  <c:v>21.057337090000001</c:v>
                </c:pt>
                <c:pt idx="94">
                  <c:v>21.191921929999999</c:v>
                </c:pt>
                <c:pt idx="95">
                  <c:v>21.19201589</c:v>
                </c:pt>
                <c:pt idx="96">
                  <c:v>20.566243870000001</c:v>
                </c:pt>
                <c:pt idx="97">
                  <c:v>22.695774960000001</c:v>
                </c:pt>
                <c:pt idx="98">
                  <c:v>22.459972830000002</c:v>
                </c:pt>
                <c:pt idx="99">
                  <c:v>24.172952330000001</c:v>
                </c:pt>
                <c:pt idx="100">
                  <c:v>23.935922590000001</c:v>
                </c:pt>
                <c:pt idx="101">
                  <c:v>23.758654450000002</c:v>
                </c:pt>
                <c:pt idx="102">
                  <c:v>25.829585779999999</c:v>
                </c:pt>
                <c:pt idx="103">
                  <c:v>26.034199659999999</c:v>
                </c:pt>
                <c:pt idx="104">
                  <c:v>25.341281609999999</c:v>
                </c:pt>
                <c:pt idx="105">
                  <c:v>26.853558490000001</c:v>
                </c:pt>
                <c:pt idx="106">
                  <c:v>29.180405530000002</c:v>
                </c:pt>
                <c:pt idx="107">
                  <c:v>27.005235800000001</c:v>
                </c:pt>
                <c:pt idx="108">
                  <c:v>27.32812066</c:v>
                </c:pt>
                <c:pt idx="109">
                  <c:v>25.585733210000001</c:v>
                </c:pt>
                <c:pt idx="110">
                  <c:v>23.334652429999998</c:v>
                </c:pt>
                <c:pt idx="111">
                  <c:v>26.60531602</c:v>
                </c:pt>
                <c:pt idx="112">
                  <c:v>23.738862080000001</c:v>
                </c:pt>
                <c:pt idx="113">
                  <c:v>23.481129660000001</c:v>
                </c:pt>
                <c:pt idx="114">
                  <c:v>24.099141249999999</c:v>
                </c:pt>
                <c:pt idx="115">
                  <c:v>24.48063015</c:v>
                </c:pt>
                <c:pt idx="116">
                  <c:v>25.124047690000001</c:v>
                </c:pt>
                <c:pt idx="117">
                  <c:v>24.167322890000001</c:v>
                </c:pt>
                <c:pt idx="118">
                  <c:v>15.783778809999999</c:v>
                </c:pt>
                <c:pt idx="119">
                  <c:v>25.563415509999999</c:v>
                </c:pt>
                <c:pt idx="120">
                  <c:v>22.969857789999999</c:v>
                </c:pt>
                <c:pt idx="121">
                  <c:v>21.26278593</c:v>
                </c:pt>
                <c:pt idx="122">
                  <c:v>23.674053829999998</c:v>
                </c:pt>
                <c:pt idx="123">
                  <c:v>23.852484149999999</c:v>
                </c:pt>
                <c:pt idx="124">
                  <c:v>22.718371189999999</c:v>
                </c:pt>
                <c:pt idx="125">
                  <c:v>20.660601239999998</c:v>
                </c:pt>
                <c:pt idx="126">
                  <c:v>21.25926127</c:v>
                </c:pt>
                <c:pt idx="127">
                  <c:v>18.851592119999999</c:v>
                </c:pt>
                <c:pt idx="128">
                  <c:v>22.770826960000001</c:v>
                </c:pt>
                <c:pt idx="129">
                  <c:v>26.750164089999998</c:v>
                </c:pt>
                <c:pt idx="130">
                  <c:v>30.071095589999999</c:v>
                </c:pt>
                <c:pt idx="131">
                  <c:v>32.719255089999997</c:v>
                </c:pt>
                <c:pt idx="132">
                  <c:v>30.16522896</c:v>
                </c:pt>
                <c:pt idx="133">
                  <c:v>24.55204152</c:v>
                </c:pt>
                <c:pt idx="134">
                  <c:v>24.89564021</c:v>
                </c:pt>
                <c:pt idx="135">
                  <c:v>26.938683569999998</c:v>
                </c:pt>
                <c:pt idx="136">
                  <c:v>32.445082540000001</c:v>
                </c:pt>
                <c:pt idx="137">
                  <c:v>47.059339049999998</c:v>
                </c:pt>
                <c:pt idx="138">
                  <c:v>37.820521460000002</c:v>
                </c:pt>
                <c:pt idx="139">
                  <c:v>40.629631789999998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F30-4704-AEA9-7B2B4C1E6752}"/>
            </c:ext>
          </c:extLst>
        </c:ser>
        <c:ser>
          <c:idx val="1"/>
          <c:order val="2"/>
          <c:tx>
            <c:v>Mn</c:v>
          </c:tx>
          <c:spPr>
            <a:ln w="19050">
              <a:noFill/>
            </a:ln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Cations-Metals'!$AA$3:$AA$157</c:f>
              <c:numCache>
                <c:formatCode>General</c:formatCode>
                <c:ptCount val="155"/>
                <c:pt idx="0">
                  <c:v>5.2730237219999997E-3</c:v>
                </c:pt>
                <c:pt idx="1">
                  <c:v>4.3111293290000003E-3</c:v>
                </c:pt>
                <c:pt idx="2">
                  <c:v>4.8317320110000004E-3</c:v>
                </c:pt>
                <c:pt idx="3">
                  <c:v>4.6201307130000003E-3</c:v>
                </c:pt>
                <c:pt idx="4">
                  <c:v>8.6018334799999995E-3</c:v>
                </c:pt>
                <c:pt idx="5">
                  <c:v>9.0923872870000005E-3</c:v>
                </c:pt>
                <c:pt idx="6">
                  <c:v>0.49414941800000001</c:v>
                </c:pt>
                <c:pt idx="7">
                  <c:v>0.55571866270000003</c:v>
                </c:pt>
                <c:pt idx="8">
                  <c:v>0.4244498189</c:v>
                </c:pt>
                <c:pt idx="9">
                  <c:v>0.52472227950000006</c:v>
                </c:pt>
                <c:pt idx="10">
                  <c:v>7.3388819499999994E-2</c:v>
                </c:pt>
                <c:pt idx="11">
                  <c:v>0.44238167249999999</c:v>
                </c:pt>
                <c:pt idx="12">
                  <c:v>0.53537636990000004</c:v>
                </c:pt>
                <c:pt idx="13">
                  <c:v>0.54232880299999997</c:v>
                </c:pt>
                <c:pt idx="14">
                  <c:v>0.468879612</c:v>
                </c:pt>
                <c:pt idx="15">
                  <c:v>0.47489912649999999</c:v>
                </c:pt>
                <c:pt idx="16">
                  <c:v>0.49114060869999998</c:v>
                </c:pt>
                <c:pt idx="17">
                  <c:v>0.49664142779999998</c:v>
                </c:pt>
                <c:pt idx="18">
                  <c:v>0.58205670210000005</c:v>
                </c:pt>
                <c:pt idx="19">
                  <c:v>0.45531550970000001</c:v>
                </c:pt>
                <c:pt idx="20">
                  <c:v>0.5568518992</c:v>
                </c:pt>
                <c:pt idx="21">
                  <c:v>0.59053351359999995</c:v>
                </c:pt>
                <c:pt idx="22">
                  <c:v>0.66300982610000003</c:v>
                </c:pt>
                <c:pt idx="23">
                  <c:v>0.57713005340000001</c:v>
                </c:pt>
                <c:pt idx="24">
                  <c:v>1.273834068</c:v>
                </c:pt>
                <c:pt idx="25">
                  <c:v>0.83264104920000004</c:v>
                </c:pt>
                <c:pt idx="26">
                  <c:v>0.81798674400000004</c:v>
                </c:pt>
                <c:pt idx="27">
                  <c:v>3.5259869859999999</c:v>
                </c:pt>
                <c:pt idx="28">
                  <c:v>4.660274641</c:v>
                </c:pt>
                <c:pt idx="29">
                  <c:v>4.1139705040000001</c:v>
                </c:pt>
                <c:pt idx="30">
                  <c:v>4.5289649110000001</c:v>
                </c:pt>
                <c:pt idx="31">
                  <c:v>5.4041277570000004</c:v>
                </c:pt>
                <c:pt idx="32">
                  <c:v>7.0264673550000003</c:v>
                </c:pt>
                <c:pt idx="33">
                  <c:v>17.034452590000001</c:v>
                </c:pt>
                <c:pt idx="34">
                  <c:v>13.225939179999999</c:v>
                </c:pt>
                <c:pt idx="35">
                  <c:v>16.052292999999999</c:v>
                </c:pt>
                <c:pt idx="36">
                  <c:v>19.12987064</c:v>
                </c:pt>
                <c:pt idx="37">
                  <c:v>20.48061182</c:v>
                </c:pt>
                <c:pt idx="38">
                  <c:v>22.736087810000001</c:v>
                </c:pt>
                <c:pt idx="39">
                  <c:v>22.068658209999999</c:v>
                </c:pt>
                <c:pt idx="40">
                  <c:v>22.491649930000001</c:v>
                </c:pt>
                <c:pt idx="41">
                  <c:v>23.599299739999999</c:v>
                </c:pt>
                <c:pt idx="42">
                  <c:v>23.825593749999999</c:v>
                </c:pt>
                <c:pt idx="43">
                  <c:v>24.394391509999998</c:v>
                </c:pt>
                <c:pt idx="44">
                  <c:v>24.766042410000001</c:v>
                </c:pt>
                <c:pt idx="45">
                  <c:v>25.34117874</c:v>
                </c:pt>
                <c:pt idx="46">
                  <c:v>24.656830859999999</c:v>
                </c:pt>
                <c:pt idx="47">
                  <c:v>24.928579989999999</c:v>
                </c:pt>
                <c:pt idx="48">
                  <c:v>33.216125869999999</c:v>
                </c:pt>
                <c:pt idx="49">
                  <c:v>27.018277829999999</c:v>
                </c:pt>
                <c:pt idx="50">
                  <c:v>30.449315389999999</c:v>
                </c:pt>
                <c:pt idx="51">
                  <c:v>31.09102266</c:v>
                </c:pt>
                <c:pt idx="52">
                  <c:v>36.64442107</c:v>
                </c:pt>
                <c:pt idx="53">
                  <c:v>40.186841999999999</c:v>
                </c:pt>
                <c:pt idx="54">
                  <c:v>34.660780529999997</c:v>
                </c:pt>
                <c:pt idx="55">
                  <c:v>32.119490259999999</c:v>
                </c:pt>
                <c:pt idx="56">
                  <c:v>33.69680219</c:v>
                </c:pt>
                <c:pt idx="57">
                  <c:v>34.521681479999998</c:v>
                </c:pt>
                <c:pt idx="58">
                  <c:v>34.207123340000003</c:v>
                </c:pt>
                <c:pt idx="59">
                  <c:v>34.638754169999999</c:v>
                </c:pt>
                <c:pt idx="60">
                  <c:v>33.662229289999999</c:v>
                </c:pt>
                <c:pt idx="61">
                  <c:v>34.914612679999998</c:v>
                </c:pt>
                <c:pt idx="62">
                  <c:v>33.485181369999999</c:v>
                </c:pt>
                <c:pt idx="63">
                  <c:v>33.517544899999997</c:v>
                </c:pt>
                <c:pt idx="64">
                  <c:v>34.274029759999998</c:v>
                </c:pt>
                <c:pt idx="65">
                  <c:v>33.566354390000001</c:v>
                </c:pt>
                <c:pt idx="66">
                  <c:v>32.328511640000002</c:v>
                </c:pt>
                <c:pt idx="67">
                  <c:v>31.762081720000001</c:v>
                </c:pt>
                <c:pt idx="68">
                  <c:v>32.351636669999998</c:v>
                </c:pt>
                <c:pt idx="69">
                  <c:v>32.277803120000002</c:v>
                </c:pt>
                <c:pt idx="70">
                  <c:v>29.967759619999999</c:v>
                </c:pt>
                <c:pt idx="71">
                  <c:v>30.33276936</c:v>
                </c:pt>
                <c:pt idx="72">
                  <c:v>28.35466014</c:v>
                </c:pt>
                <c:pt idx="73">
                  <c:v>25.85489939</c:v>
                </c:pt>
                <c:pt idx="74">
                  <c:v>27.575703600000001</c:v>
                </c:pt>
                <c:pt idx="75">
                  <c:v>24.639510619999999</c:v>
                </c:pt>
                <c:pt idx="76">
                  <c:v>26.631360539999999</c:v>
                </c:pt>
                <c:pt idx="77">
                  <c:v>27.701610760000001</c:v>
                </c:pt>
                <c:pt idx="78">
                  <c:v>26.209036470000001</c:v>
                </c:pt>
                <c:pt idx="79">
                  <c:v>24.25409119</c:v>
                </c:pt>
                <c:pt idx="80">
                  <c:v>23.517201709999998</c:v>
                </c:pt>
                <c:pt idx="81">
                  <c:v>24.417242160000001</c:v>
                </c:pt>
                <c:pt idx="82">
                  <c:v>25.530719090000002</c:v>
                </c:pt>
                <c:pt idx="83">
                  <c:v>25.20413272</c:v>
                </c:pt>
                <c:pt idx="84">
                  <c:v>24.981940309999999</c:v>
                </c:pt>
                <c:pt idx="85">
                  <c:v>24.992094160000001</c:v>
                </c:pt>
                <c:pt idx="86">
                  <c:v>25.157094000000001</c:v>
                </c:pt>
                <c:pt idx="87">
                  <c:v>23.648629639999999</c:v>
                </c:pt>
                <c:pt idx="88">
                  <c:v>25.429962199999999</c:v>
                </c:pt>
                <c:pt idx="89">
                  <c:v>24.993197739999999</c:v>
                </c:pt>
                <c:pt idx="90">
                  <c:v>25.03826741</c:v>
                </c:pt>
                <c:pt idx="91">
                  <c:v>25.031896540000002</c:v>
                </c:pt>
                <c:pt idx="92">
                  <c:v>24.926402809999999</c:v>
                </c:pt>
                <c:pt idx="93">
                  <c:v>24.710261209999999</c:v>
                </c:pt>
                <c:pt idx="94">
                  <c:v>24.894916049999999</c:v>
                </c:pt>
                <c:pt idx="95">
                  <c:v>24.831693219999998</c:v>
                </c:pt>
                <c:pt idx="96">
                  <c:v>24.98321962</c:v>
                </c:pt>
                <c:pt idx="97">
                  <c:v>24.997999069999999</c:v>
                </c:pt>
                <c:pt idx="98">
                  <c:v>24.299605540000002</c:v>
                </c:pt>
                <c:pt idx="99">
                  <c:v>21.69697871</c:v>
                </c:pt>
                <c:pt idx="100">
                  <c:v>21.094698300000001</c:v>
                </c:pt>
                <c:pt idx="101">
                  <c:v>21.524150070000001</c:v>
                </c:pt>
                <c:pt idx="102">
                  <c:v>20.871673090000002</c:v>
                </c:pt>
                <c:pt idx="103">
                  <c:v>19.834803780000001</c:v>
                </c:pt>
                <c:pt idx="104">
                  <c:v>19.67796452</c:v>
                </c:pt>
                <c:pt idx="105">
                  <c:v>20.510637549999998</c:v>
                </c:pt>
                <c:pt idx="106">
                  <c:v>20.841062740000002</c:v>
                </c:pt>
                <c:pt idx="107">
                  <c:v>17.06215898</c:v>
                </c:pt>
                <c:pt idx="108">
                  <c:v>16.494774750000001</c:v>
                </c:pt>
                <c:pt idx="109">
                  <c:v>17.087496380000001</c:v>
                </c:pt>
                <c:pt idx="110">
                  <c:v>14.575565080000001</c:v>
                </c:pt>
                <c:pt idx="111">
                  <c:v>15.442910700000001</c:v>
                </c:pt>
                <c:pt idx="112">
                  <c:v>14.85734618</c:v>
                </c:pt>
                <c:pt idx="113">
                  <c:v>15.041424360000001</c:v>
                </c:pt>
                <c:pt idx="114">
                  <c:v>14.50919238</c:v>
                </c:pt>
                <c:pt idx="115">
                  <c:v>14.29035648</c:v>
                </c:pt>
                <c:pt idx="116">
                  <c:v>14.53949429</c:v>
                </c:pt>
                <c:pt idx="117">
                  <c:v>13.45840087</c:v>
                </c:pt>
                <c:pt idx="118">
                  <c:v>11.53413203</c:v>
                </c:pt>
                <c:pt idx="119">
                  <c:v>13.07834323</c:v>
                </c:pt>
                <c:pt idx="120">
                  <c:v>11.345162139999999</c:v>
                </c:pt>
                <c:pt idx="121">
                  <c:v>10.0994498</c:v>
                </c:pt>
                <c:pt idx="122">
                  <c:v>10.924572939999999</c:v>
                </c:pt>
                <c:pt idx="123">
                  <c:v>10.881995890000001</c:v>
                </c:pt>
                <c:pt idx="124">
                  <c:v>11.90502745</c:v>
                </c:pt>
                <c:pt idx="125">
                  <c:v>9.7893642419999995</c:v>
                </c:pt>
                <c:pt idx="126">
                  <c:v>9.9977901070000001</c:v>
                </c:pt>
                <c:pt idx="127">
                  <c:v>8.8804544710000002</c:v>
                </c:pt>
                <c:pt idx="128">
                  <c:v>10.60312686</c:v>
                </c:pt>
                <c:pt idx="129">
                  <c:v>13.19156823</c:v>
                </c:pt>
                <c:pt idx="130">
                  <c:v>13.89891222</c:v>
                </c:pt>
                <c:pt idx="131">
                  <c:v>14.7926559</c:v>
                </c:pt>
                <c:pt idx="132">
                  <c:v>13.53815685</c:v>
                </c:pt>
                <c:pt idx="133">
                  <c:v>10.08871323</c:v>
                </c:pt>
                <c:pt idx="134">
                  <c:v>10.456695059999999</c:v>
                </c:pt>
                <c:pt idx="135">
                  <c:v>11.541878090000001</c:v>
                </c:pt>
                <c:pt idx="136">
                  <c:v>13.36559933</c:v>
                </c:pt>
                <c:pt idx="137">
                  <c:v>15.724820729999999</c:v>
                </c:pt>
                <c:pt idx="138">
                  <c:v>13.36236377</c:v>
                </c:pt>
                <c:pt idx="139">
                  <c:v>15.015268839999999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F30-4704-AEA9-7B2B4C1E6752}"/>
            </c:ext>
          </c:extLst>
        </c:ser>
        <c:ser>
          <c:idx val="2"/>
          <c:order val="3"/>
          <c:tx>
            <c:v>Ni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Cations-Metals'!$BZ$3:$BZ$157</c:f>
              <c:numCache>
                <c:formatCode>General</c:formatCode>
                <c:ptCount val="155"/>
                <c:pt idx="0">
                  <c:v>1.2571771787187956E-2</c:v>
                </c:pt>
                <c:pt idx="1">
                  <c:v>1.0683272252044169E-2</c:v>
                </c:pt>
                <c:pt idx="2">
                  <c:v>1.0825906463751363E-2</c:v>
                </c:pt>
                <c:pt idx="3">
                  <c:v>1.056174317654331E-2</c:v>
                </c:pt>
                <c:pt idx="4">
                  <c:v>1.0343482158592581E-2</c:v>
                </c:pt>
                <c:pt idx="5">
                  <c:v>1.1989992207770597E-2</c:v>
                </c:pt>
                <c:pt idx="6">
                  <c:v>4.3748620879983928E-2</c:v>
                </c:pt>
                <c:pt idx="7">
                  <c:v>5.211554010744493E-2</c:v>
                </c:pt>
                <c:pt idx="8">
                  <c:v>4.1312399917029244E-2</c:v>
                </c:pt>
                <c:pt idx="9">
                  <c:v>5.1328437985684948E-2</c:v>
                </c:pt>
                <c:pt idx="10">
                  <c:v>1.7388441590231733E-3</c:v>
                </c:pt>
                <c:pt idx="11">
                  <c:v>4.0455464359463837E-2</c:v>
                </c:pt>
                <c:pt idx="12">
                  <c:v>5.9442639168952614E-2</c:v>
                </c:pt>
                <c:pt idx="13">
                  <c:v>5.1769308112411351E-2</c:v>
                </c:pt>
                <c:pt idx="14">
                  <c:v>4.6770258355889591E-2</c:v>
                </c:pt>
                <c:pt idx="15">
                  <c:v>4.4323529511596002E-2</c:v>
                </c:pt>
                <c:pt idx="16">
                  <c:v>0</c:v>
                </c:pt>
                <c:pt idx="17">
                  <c:v>4.4623858373226147E-2</c:v>
                </c:pt>
                <c:pt idx="18">
                  <c:v>5.3489061510291841E-2</c:v>
                </c:pt>
                <c:pt idx="19">
                  <c:v>4.3654178338554311E-2</c:v>
                </c:pt>
                <c:pt idx="20">
                  <c:v>5.2465551915429537E-2</c:v>
                </c:pt>
                <c:pt idx="21">
                  <c:v>5.4086325069628065E-2</c:v>
                </c:pt>
                <c:pt idx="22">
                  <c:v>6.5680015502041195E-2</c:v>
                </c:pt>
                <c:pt idx="23">
                  <c:v>5.1125260027855009E-2</c:v>
                </c:pt>
                <c:pt idx="24">
                  <c:v>0.13708599071737662</c:v>
                </c:pt>
                <c:pt idx="25">
                  <c:v>3.444543712493664E-2</c:v>
                </c:pt>
                <c:pt idx="26">
                  <c:v>6.6250273421451511E-2</c:v>
                </c:pt>
                <c:pt idx="27">
                  <c:v>0.7398583175833815</c:v>
                </c:pt>
                <c:pt idx="28">
                  <c:v>0.78304346727769236</c:v>
                </c:pt>
                <c:pt idx="29">
                  <c:v>0.7591055050871558</c:v>
                </c:pt>
                <c:pt idx="30">
                  <c:v>0.83541154429336351</c:v>
                </c:pt>
                <c:pt idx="31">
                  <c:v>0.91737009282807325</c:v>
                </c:pt>
                <c:pt idx="32">
                  <c:v>1.0009423746313117</c:v>
                </c:pt>
                <c:pt idx="33">
                  <c:v>1.3562218889878175</c:v>
                </c:pt>
                <c:pt idx="34">
                  <c:v>1.2680916992598326</c:v>
                </c:pt>
                <c:pt idx="35">
                  <c:v>1.352783105850405</c:v>
                </c:pt>
                <c:pt idx="36">
                  <c:v>1.4254215852663645</c:v>
                </c:pt>
                <c:pt idx="37">
                  <c:v>1.4668210298490005</c:v>
                </c:pt>
                <c:pt idx="38">
                  <c:v>1.5592530732241057</c:v>
                </c:pt>
                <c:pt idx="39">
                  <c:v>1.5223414951419147</c:v>
                </c:pt>
                <c:pt idx="40">
                  <c:v>1.6424098514735277</c:v>
                </c:pt>
                <c:pt idx="41">
                  <c:v>1.4174474095784824</c:v>
                </c:pt>
                <c:pt idx="42">
                  <c:v>1.5632106373857633</c:v>
                </c:pt>
                <c:pt idx="43">
                  <c:v>1.5094093848700987</c:v>
                </c:pt>
                <c:pt idx="44">
                  <c:v>1.6024790333931926</c:v>
                </c:pt>
                <c:pt idx="45">
                  <c:v>1.6078537804641546</c:v>
                </c:pt>
                <c:pt idx="46">
                  <c:v>1.5657350486412807</c:v>
                </c:pt>
                <c:pt idx="47">
                  <c:v>1.5760597871183266</c:v>
                </c:pt>
                <c:pt idx="48">
                  <c:v>1.7620490062433967</c:v>
                </c:pt>
                <c:pt idx="49">
                  <c:v>1.6676426193162515</c:v>
                </c:pt>
                <c:pt idx="50">
                  <c:v>1.6007566275020957</c:v>
                </c:pt>
                <c:pt idx="51">
                  <c:v>1.5373539933269293</c:v>
                </c:pt>
                <c:pt idx="52">
                  <c:v>1.5969461729581669</c:v>
                </c:pt>
                <c:pt idx="53">
                  <c:v>1.534858158652826</c:v>
                </c:pt>
                <c:pt idx="54">
                  <c:v>1.3695651120750405</c:v>
                </c:pt>
                <c:pt idx="55">
                  <c:v>1.4053682738117204</c:v>
                </c:pt>
                <c:pt idx="56">
                  <c:v>1.5242282574611175</c:v>
                </c:pt>
                <c:pt idx="57">
                  <c:v>1.4461910509442795</c:v>
                </c:pt>
                <c:pt idx="58">
                  <c:v>1.4536389925604951</c:v>
                </c:pt>
                <c:pt idx="59">
                  <c:v>1.3880131236814717</c:v>
                </c:pt>
                <c:pt idx="60">
                  <c:v>1.4184265190284544</c:v>
                </c:pt>
                <c:pt idx="61">
                  <c:v>1.6564246266374649</c:v>
                </c:pt>
                <c:pt idx="62">
                  <c:v>1.3043582122876536</c:v>
                </c:pt>
                <c:pt idx="63">
                  <c:v>1.1913306648131445</c:v>
                </c:pt>
                <c:pt idx="64">
                  <c:v>1.2584791763056407</c:v>
                </c:pt>
                <c:pt idx="65">
                  <c:v>1.3282833205343403</c:v>
                </c:pt>
                <c:pt idx="66">
                  <c:v>1.2673322003173</c:v>
                </c:pt>
                <c:pt idx="67">
                  <c:v>1.0975536920708129</c:v>
                </c:pt>
                <c:pt idx="68">
                  <c:v>1.1110690406724923</c:v>
                </c:pt>
                <c:pt idx="69">
                  <c:v>1.1417633424629636</c:v>
                </c:pt>
                <c:pt idx="70">
                  <c:v>1.0655561808184255</c:v>
                </c:pt>
                <c:pt idx="71">
                  <c:v>0.99967512013626236</c:v>
                </c:pt>
                <c:pt idx="72">
                  <c:v>0.88871570333014016</c:v>
                </c:pt>
                <c:pt idx="73">
                  <c:v>0.61655766969908943</c:v>
                </c:pt>
                <c:pt idx="74">
                  <c:v>0.80185262744613095</c:v>
                </c:pt>
                <c:pt idx="75">
                  <c:v>0.63452297581430794</c:v>
                </c:pt>
                <c:pt idx="76">
                  <c:v>0.65865030376838463</c:v>
                </c:pt>
                <c:pt idx="77">
                  <c:v>0.47179903872057777</c:v>
                </c:pt>
                <c:pt idx="78">
                  <c:v>0.41920251605635966</c:v>
                </c:pt>
                <c:pt idx="79">
                  <c:v>0.40595084949116833</c:v>
                </c:pt>
                <c:pt idx="80">
                  <c:v>0.39470003745155752</c:v>
                </c:pt>
                <c:pt idx="81">
                  <c:v>0.37794906608624362</c:v>
                </c:pt>
                <c:pt idx="82">
                  <c:v>0.41178805752487979</c:v>
                </c:pt>
                <c:pt idx="83">
                  <c:v>0.38545309680856965</c:v>
                </c:pt>
                <c:pt idx="84">
                  <c:v>0.41208869738758452</c:v>
                </c:pt>
                <c:pt idx="85">
                  <c:v>0.40542322287897498</c:v>
                </c:pt>
                <c:pt idx="86">
                  <c:v>0.39342962493293393</c:v>
                </c:pt>
                <c:pt idx="87">
                  <c:v>0.38652441013921995</c:v>
                </c:pt>
                <c:pt idx="88">
                  <c:v>0.38484248418032441</c:v>
                </c:pt>
                <c:pt idx="89">
                  <c:v>0.43165468830456422</c:v>
                </c:pt>
                <c:pt idx="90">
                  <c:v>0.48020404914016268</c:v>
                </c:pt>
                <c:pt idx="91">
                  <c:v>0.35354974706899861</c:v>
                </c:pt>
                <c:pt idx="92">
                  <c:v>0.39147075919818208</c:v>
                </c:pt>
                <c:pt idx="93">
                  <c:v>0.37830274224339383</c:v>
                </c:pt>
                <c:pt idx="94">
                  <c:v>0.40995104237216556</c:v>
                </c:pt>
                <c:pt idx="95">
                  <c:v>0.38353251384983689</c:v>
                </c:pt>
                <c:pt idx="96">
                  <c:v>0.37678043065391437</c:v>
                </c:pt>
                <c:pt idx="97">
                  <c:v>0.4515682762249662</c:v>
                </c:pt>
                <c:pt idx="98">
                  <c:v>0.3872488769905843</c:v>
                </c:pt>
                <c:pt idx="99">
                  <c:v>0.41452660494898014</c:v>
                </c:pt>
                <c:pt idx="100">
                  <c:v>0.41686169556895331</c:v>
                </c:pt>
                <c:pt idx="101">
                  <c:v>0.39697828664646323</c:v>
                </c:pt>
                <c:pt idx="102">
                  <c:v>0.36939429205436042</c:v>
                </c:pt>
                <c:pt idx="103">
                  <c:v>0.36668348179324295</c:v>
                </c:pt>
                <c:pt idx="104">
                  <c:v>0.40668334532801276</c:v>
                </c:pt>
                <c:pt idx="105">
                  <c:v>0.4502376673632022</c:v>
                </c:pt>
                <c:pt idx="106">
                  <c:v>0.38984584296688735</c:v>
                </c:pt>
                <c:pt idx="107">
                  <c:v>0.38014415308385063</c:v>
                </c:pt>
                <c:pt idx="108">
                  <c:v>0.41993180287406201</c:v>
                </c:pt>
                <c:pt idx="109">
                  <c:v>0.32437746146636087</c:v>
                </c:pt>
                <c:pt idx="110">
                  <c:v>0.34867917290996608</c:v>
                </c:pt>
                <c:pt idx="111">
                  <c:v>0.37554746913001213</c:v>
                </c:pt>
                <c:pt idx="112">
                  <c:v>0.32059741155576371</c:v>
                </c:pt>
                <c:pt idx="113">
                  <c:v>0.30135822033067738</c:v>
                </c:pt>
                <c:pt idx="114">
                  <c:v>0.27413019354888801</c:v>
                </c:pt>
                <c:pt idx="115">
                  <c:v>0.26780449577103371</c:v>
                </c:pt>
                <c:pt idx="116">
                  <c:v>0.28051109471474506</c:v>
                </c:pt>
                <c:pt idx="117">
                  <c:v>0.25895274397024204</c:v>
                </c:pt>
                <c:pt idx="118">
                  <c:v>0.28316592301694832</c:v>
                </c:pt>
                <c:pt idx="119">
                  <c:v>0.24882211909184504</c:v>
                </c:pt>
                <c:pt idx="120">
                  <c:v>0.24682327316283703</c:v>
                </c:pt>
                <c:pt idx="121">
                  <c:v>0.23057166799676851</c:v>
                </c:pt>
                <c:pt idx="122">
                  <c:v>0.23717798202656948</c:v>
                </c:pt>
                <c:pt idx="123">
                  <c:v>0.24003856720803143</c:v>
                </c:pt>
                <c:pt idx="124">
                  <c:v>0.30150107767796869</c:v>
                </c:pt>
                <c:pt idx="125">
                  <c:v>0.24564988245004438</c:v>
                </c:pt>
                <c:pt idx="126">
                  <c:v>0.21402281519510175</c:v>
                </c:pt>
                <c:pt idx="127">
                  <c:v>0.22087180538102971</c:v>
                </c:pt>
                <c:pt idx="128">
                  <c:v>0.23917425777318729</c:v>
                </c:pt>
                <c:pt idx="129">
                  <c:v>0.30377715529733584</c:v>
                </c:pt>
                <c:pt idx="130">
                  <c:v>0.30555410915158737</c:v>
                </c:pt>
                <c:pt idx="131">
                  <c:v>0.32052583569833815</c:v>
                </c:pt>
                <c:pt idx="132">
                  <c:v>0.31939998712505813</c:v>
                </c:pt>
                <c:pt idx="133">
                  <c:v>0.25913422898552491</c:v>
                </c:pt>
                <c:pt idx="134">
                  <c:v>0.22743548574060377</c:v>
                </c:pt>
                <c:pt idx="135">
                  <c:v>0.26010439107487177</c:v>
                </c:pt>
                <c:pt idx="136">
                  <c:v>0.25982686507451713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F30-4704-AEA9-7B2B4C1E6752}"/>
            </c:ext>
          </c:extLst>
        </c:ser>
        <c:ser>
          <c:idx val="0"/>
          <c:order val="4"/>
          <c:tx>
            <c:v>Cr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'R-28 Cations-Metals'!$H$3:$H$140</c:f>
              <c:numCache>
                <c:formatCode>m/d/yyyy\ h:mm</c:formatCode>
                <c:ptCount val="138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</c:numCache>
            </c:numRef>
          </c:xVal>
          <c:yVal>
            <c:numRef>
              <c:f>'R-28 Cations-Metals'!$BP$3:$BP$140</c:f>
              <c:numCache>
                <c:formatCode>General</c:formatCode>
                <c:ptCount val="138"/>
                <c:pt idx="0">
                  <c:v>0.34366250805903137</c:v>
                </c:pt>
                <c:pt idx="1">
                  <c:v>0.32407138046260003</c:v>
                </c:pt>
                <c:pt idx="2">
                  <c:v>0.2892888530154184</c:v>
                </c:pt>
                <c:pt idx="3">
                  <c:v>0.29452466713523867</c:v>
                </c:pt>
                <c:pt idx="4">
                  <c:v>0.24101044773465471</c:v>
                </c:pt>
                <c:pt idx="5">
                  <c:v>0.28453967655960666</c:v>
                </c:pt>
                <c:pt idx="6">
                  <c:v>0.19670319404431097</c:v>
                </c:pt>
                <c:pt idx="7">
                  <c:v>0.27715760244544951</c:v>
                </c:pt>
                <c:pt idx="8">
                  <c:v>0.27872435183747213</c:v>
                </c:pt>
                <c:pt idx="9">
                  <c:v>0.28873301438149535</c:v>
                </c:pt>
                <c:pt idx="10">
                  <c:v>1.9886250738972685E-3</c:v>
                </c:pt>
                <c:pt idx="11">
                  <c:v>0.26527856618413648</c:v>
                </c:pt>
                <c:pt idx="12">
                  <c:v>0.26850775218406331</c:v>
                </c:pt>
                <c:pt idx="13">
                  <c:v>0.29061127839556594</c:v>
                </c:pt>
                <c:pt idx="14">
                  <c:v>0.28117212133598635</c:v>
                </c:pt>
                <c:pt idx="15">
                  <c:v>0.27446711982264838</c:v>
                </c:pt>
                <c:pt idx="16">
                  <c:v>0.258883456727795</c:v>
                </c:pt>
                <c:pt idx="17">
                  <c:v>0.27337972117952924</c:v>
                </c:pt>
                <c:pt idx="18">
                  <c:v>0.28534758670182653</c:v>
                </c:pt>
                <c:pt idx="19">
                  <c:v>0.27542428442609773</c:v>
                </c:pt>
                <c:pt idx="20">
                  <c:v>0.27368854249521601</c:v>
                </c:pt>
                <c:pt idx="21">
                  <c:v>0.27683835035140353</c:v>
                </c:pt>
                <c:pt idx="22">
                  <c:v>0.27132156519275835</c:v>
                </c:pt>
                <c:pt idx="23">
                  <c:v>0.27371839482948923</c:v>
                </c:pt>
                <c:pt idx="24">
                  <c:v>0.20896981845196896</c:v>
                </c:pt>
                <c:pt idx="25">
                  <c:v>0.24586409072381615</c:v>
                </c:pt>
                <c:pt idx="26">
                  <c:v>0.26413488870231999</c:v>
                </c:pt>
                <c:pt idx="27">
                  <c:v>0.80988064069758814</c:v>
                </c:pt>
                <c:pt idx="28">
                  <c:v>0.91496530159115597</c:v>
                </c:pt>
                <c:pt idx="29">
                  <c:v>0.85178121832708198</c:v>
                </c:pt>
                <c:pt idx="30">
                  <c:v>0.94529878928351252</c:v>
                </c:pt>
                <c:pt idx="31">
                  <c:v>1.1039373424649346</c:v>
                </c:pt>
                <c:pt idx="32">
                  <c:v>1.0965637919095372</c:v>
                </c:pt>
                <c:pt idx="33">
                  <c:v>1.3604324308944666</c:v>
                </c:pt>
                <c:pt idx="34">
                  <c:v>1.3476847663530289</c:v>
                </c:pt>
                <c:pt idx="35">
                  <c:v>1.381508864947071</c:v>
                </c:pt>
                <c:pt idx="36">
                  <c:v>1.4114956228351065</c:v>
                </c:pt>
                <c:pt idx="37">
                  <c:v>1.4314268549019136</c:v>
                </c:pt>
                <c:pt idx="38">
                  <c:v>1.3552663973903989</c:v>
                </c:pt>
                <c:pt idx="39">
                  <c:v>1.369695098397852</c:v>
                </c:pt>
                <c:pt idx="40">
                  <c:v>1.4093934372026349</c:v>
                </c:pt>
                <c:pt idx="41">
                  <c:v>1.2259457295237532</c:v>
                </c:pt>
                <c:pt idx="42">
                  <c:v>1.4167035207665715</c:v>
                </c:pt>
                <c:pt idx="43">
                  <c:v>1.3494248206593209</c:v>
                </c:pt>
                <c:pt idx="44">
                  <c:v>1.3712583163965173</c:v>
                </c:pt>
                <c:pt idx="45">
                  <c:v>1.3482673375700998</c:v>
                </c:pt>
                <c:pt idx="46">
                  <c:v>1.3448251386035703</c:v>
                </c:pt>
                <c:pt idx="47">
                  <c:v>1.3692001689079532</c:v>
                </c:pt>
                <c:pt idx="48">
                  <c:v>1.5672789603856636</c:v>
                </c:pt>
                <c:pt idx="49">
                  <c:v>1.3931355483209671</c:v>
                </c:pt>
                <c:pt idx="50">
                  <c:v>1.404800900912178</c:v>
                </c:pt>
                <c:pt idx="51">
                  <c:v>1.3498763864244037</c:v>
                </c:pt>
                <c:pt idx="52">
                  <c:v>1.4847258060420196</c:v>
                </c:pt>
                <c:pt idx="53">
                  <c:v>1.420353213685742</c:v>
                </c:pt>
                <c:pt idx="54">
                  <c:v>1.2173574402611229</c:v>
                </c:pt>
                <c:pt idx="55">
                  <c:v>1.3271388682795733</c:v>
                </c:pt>
                <c:pt idx="56">
                  <c:v>1.3941857351174312</c:v>
                </c:pt>
                <c:pt idx="57">
                  <c:v>1.3419204898180439</c:v>
                </c:pt>
                <c:pt idx="58">
                  <c:v>1.358337295006069</c:v>
                </c:pt>
                <c:pt idx="59">
                  <c:v>1.1471276204441945</c:v>
                </c:pt>
                <c:pt idx="60">
                  <c:v>1.2945456995694282</c:v>
                </c:pt>
                <c:pt idx="61">
                  <c:v>1.3860194541882611</c:v>
                </c:pt>
                <c:pt idx="62">
                  <c:v>1.1322098730375774</c:v>
                </c:pt>
                <c:pt idx="63">
                  <c:v>1.023288496970435</c:v>
                </c:pt>
                <c:pt idx="64">
                  <c:v>1.0712820753067447</c:v>
                </c:pt>
                <c:pt idx="65">
                  <c:v>1.14196028981933</c:v>
                </c:pt>
                <c:pt idx="66">
                  <c:v>1.1196664037562485</c:v>
                </c:pt>
                <c:pt idx="67">
                  <c:v>0.95612246556627511</c:v>
                </c:pt>
                <c:pt idx="68">
                  <c:v>0.93262247780466456</c:v>
                </c:pt>
                <c:pt idx="69">
                  <c:v>0.98254682061343923</c:v>
                </c:pt>
                <c:pt idx="70">
                  <c:v>0.90905995105924364</c:v>
                </c:pt>
                <c:pt idx="71">
                  <c:v>0.86715763489729303</c:v>
                </c:pt>
                <c:pt idx="72">
                  <c:v>0.76969648868691187</c:v>
                </c:pt>
                <c:pt idx="73">
                  <c:v>0.41033086038133088</c:v>
                </c:pt>
                <c:pt idx="74">
                  <c:v>0.69556755136717419</c:v>
                </c:pt>
                <c:pt idx="75">
                  <c:v>0.45473121743765949</c:v>
                </c:pt>
                <c:pt idx="76">
                  <c:v>0.45975771865909354</c:v>
                </c:pt>
                <c:pt idx="77">
                  <c:v>0.1771634059376366</c:v>
                </c:pt>
                <c:pt idx="78">
                  <c:v>0.14486858538828937</c:v>
                </c:pt>
                <c:pt idx="79">
                  <c:v>0.14250432777666633</c:v>
                </c:pt>
                <c:pt idx="80">
                  <c:v>0.12212063132196814</c:v>
                </c:pt>
                <c:pt idx="81">
                  <c:v>0.11336626129226876</c:v>
                </c:pt>
                <c:pt idx="82">
                  <c:v>0.11906507721104141</c:v>
                </c:pt>
                <c:pt idx="83">
                  <c:v>0.11556045635694875</c:v>
                </c:pt>
                <c:pt idx="84">
                  <c:v>0.11352609742077804</c:v>
                </c:pt>
                <c:pt idx="85">
                  <c:v>0.12014570531161775</c:v>
                </c:pt>
                <c:pt idx="86">
                  <c:v>0.11364718545095509</c:v>
                </c:pt>
                <c:pt idx="87">
                  <c:v>0.11664401719268888</c:v>
                </c:pt>
                <c:pt idx="88">
                  <c:v>0.10813853087116478</c:v>
                </c:pt>
                <c:pt idx="89">
                  <c:v>0.12132805632785233</c:v>
                </c:pt>
                <c:pt idx="90">
                  <c:v>0.12483705555121531</c:v>
                </c:pt>
                <c:pt idx="91">
                  <c:v>9.5809751469895371E-2</c:v>
                </c:pt>
                <c:pt idx="92">
                  <c:v>0.10842954332998317</c:v>
                </c:pt>
                <c:pt idx="93">
                  <c:v>0.10443538115189817</c:v>
                </c:pt>
                <c:pt idx="94">
                  <c:v>0.10945851563379477</c:v>
                </c:pt>
                <c:pt idx="95">
                  <c:v>9.7691647985356941E-2</c:v>
                </c:pt>
                <c:pt idx="96">
                  <c:v>0.1088427920880719</c:v>
                </c:pt>
                <c:pt idx="97">
                  <c:v>0.11304749479333531</c:v>
                </c:pt>
                <c:pt idx="98">
                  <c:v>0.11188139467302721</c:v>
                </c:pt>
                <c:pt idx="99">
                  <c:v>0.1741035327963153</c:v>
                </c:pt>
                <c:pt idx="100">
                  <c:v>0.15301982398178005</c:v>
                </c:pt>
                <c:pt idx="101">
                  <c:v>0.14963187201508163</c:v>
                </c:pt>
                <c:pt idx="102">
                  <c:v>0.14949311305706217</c:v>
                </c:pt>
                <c:pt idx="103">
                  <c:v>0.15550397093691939</c:v>
                </c:pt>
                <c:pt idx="104">
                  <c:v>0.17269516049794756</c:v>
                </c:pt>
                <c:pt idx="105">
                  <c:v>0.14400631506001471</c:v>
                </c:pt>
                <c:pt idx="106">
                  <c:v>0.16440427263640905</c:v>
                </c:pt>
                <c:pt idx="107">
                  <c:v>0.14056007409702731</c:v>
                </c:pt>
                <c:pt idx="108">
                  <c:v>0.15748972578120882</c:v>
                </c:pt>
                <c:pt idx="109">
                  <c:v>0.10576320107225418</c:v>
                </c:pt>
                <c:pt idx="110">
                  <c:v>9.2413034884977957E-2</c:v>
                </c:pt>
                <c:pt idx="111">
                  <c:v>0.13773963292175054</c:v>
                </c:pt>
                <c:pt idx="112">
                  <c:v>9.2944150820594915E-2</c:v>
                </c:pt>
                <c:pt idx="113">
                  <c:v>8.9262795988505117E-2</c:v>
                </c:pt>
                <c:pt idx="114">
                  <c:v>7.277299722736677E-2</c:v>
                </c:pt>
                <c:pt idx="115">
                  <c:v>7.18869695496651E-2</c:v>
                </c:pt>
                <c:pt idx="116">
                  <c:v>4.9204701443175902E-2</c:v>
                </c:pt>
                <c:pt idx="117">
                  <c:v>5.0347561247939356E-2</c:v>
                </c:pt>
                <c:pt idx="118">
                  <c:v>5.0020313842188267E-2</c:v>
                </c:pt>
                <c:pt idx="119">
                  <c:v>5.1875482057483789E-2</c:v>
                </c:pt>
                <c:pt idx="120">
                  <c:v>4.8438303912540788E-2</c:v>
                </c:pt>
                <c:pt idx="121">
                  <c:v>4.7986324813715328E-2</c:v>
                </c:pt>
                <c:pt idx="122">
                  <c:v>5.1528865683725673E-2</c:v>
                </c:pt>
                <c:pt idx="123">
                  <c:v>5.2655287757852345E-2</c:v>
                </c:pt>
                <c:pt idx="124">
                  <c:v>6.1250084798715694E-2</c:v>
                </c:pt>
                <c:pt idx="125">
                  <c:v>4.8340022446126688E-2</c:v>
                </c:pt>
                <c:pt idx="126">
                  <c:v>4.7798660553268348E-2</c:v>
                </c:pt>
                <c:pt idx="127">
                  <c:v>4.7370694013379809E-2</c:v>
                </c:pt>
                <c:pt idx="128">
                  <c:v>5.4709549470222191E-2</c:v>
                </c:pt>
                <c:pt idx="129">
                  <c:v>6.8310295367450244E-2</c:v>
                </c:pt>
                <c:pt idx="130">
                  <c:v>7.0881169338487732E-2</c:v>
                </c:pt>
                <c:pt idx="131">
                  <c:v>8.0744907266431742E-2</c:v>
                </c:pt>
                <c:pt idx="132">
                  <c:v>7.8384059451246865E-2</c:v>
                </c:pt>
                <c:pt idx="133">
                  <c:v>6.5287834014124496E-2</c:v>
                </c:pt>
                <c:pt idx="134">
                  <c:v>6.4472078744126179E-2</c:v>
                </c:pt>
                <c:pt idx="135">
                  <c:v>7.1416670529292098E-2</c:v>
                </c:pt>
                <c:pt idx="136">
                  <c:v>6.3643557026934416E-2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F30-4704-AEA9-7B2B4C1E6752}"/>
            </c:ext>
          </c:extLst>
        </c:ser>
        <c:ser>
          <c:idx val="6"/>
          <c:order val="5"/>
          <c:tx>
            <c:v>Se</c:v>
          </c:tx>
          <c:spPr>
            <a:ln w="19050">
              <a:noFill/>
            </a:ln>
          </c:spPr>
          <c:marker>
            <c:symbol val="triangl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Cations-Metals'!$CF$3:$CF$157</c:f>
              <c:numCache>
                <c:formatCode>General</c:formatCode>
                <c:ptCount val="15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5.1320471697791819E-3</c:v>
                </c:pt>
                <c:pt idx="6">
                  <c:v>0</c:v>
                </c:pt>
                <c:pt idx="7">
                  <c:v>5.3346399068656694E-2</c:v>
                </c:pt>
                <c:pt idx="8">
                  <c:v>0</c:v>
                </c:pt>
                <c:pt idx="9">
                  <c:v>4.487985304228953E-2</c:v>
                </c:pt>
                <c:pt idx="10">
                  <c:v>0</c:v>
                </c:pt>
                <c:pt idx="11">
                  <c:v>5.5708949069818913E-3</c:v>
                </c:pt>
                <c:pt idx="12">
                  <c:v>0</c:v>
                </c:pt>
                <c:pt idx="13">
                  <c:v>2.8875462061464303E-2</c:v>
                </c:pt>
                <c:pt idx="14">
                  <c:v>2.8972646123625868E-2</c:v>
                </c:pt>
                <c:pt idx="15">
                  <c:v>1.5345687627463377E-2</c:v>
                </c:pt>
                <c:pt idx="16">
                  <c:v>0</c:v>
                </c:pt>
                <c:pt idx="17">
                  <c:v>0</c:v>
                </c:pt>
                <c:pt idx="18">
                  <c:v>8.5030014215230279E-2</c:v>
                </c:pt>
                <c:pt idx="19">
                  <c:v>1.0346703982996816E-2</c:v>
                </c:pt>
                <c:pt idx="20">
                  <c:v>7.5167255391485568E-2</c:v>
                </c:pt>
                <c:pt idx="21">
                  <c:v>2.8598978680112734E-2</c:v>
                </c:pt>
                <c:pt idx="22">
                  <c:v>2.0564501769898814E-2</c:v>
                </c:pt>
                <c:pt idx="23">
                  <c:v>5.7557387531837209E-3</c:v>
                </c:pt>
                <c:pt idx="24">
                  <c:v>3.3210177513463439E-2</c:v>
                </c:pt>
                <c:pt idx="25">
                  <c:v>2.6136248391651195E-2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2.1925158353756941E-2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2.757793800776474E-2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3.0614515999521363E-2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1.6922078591119986E-2</c:v>
                </c:pt>
                <c:pt idx="124">
                  <c:v>2.5088714022460646E-2</c:v>
                </c:pt>
                <c:pt idx="125">
                  <c:v>1.9309455867135783E-2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1.7787926012560022E-2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30-4704-AEA9-7B2B4C1E6752}"/>
            </c:ext>
          </c:extLst>
        </c:ser>
        <c:ser>
          <c:idx val="3"/>
          <c:order val="6"/>
          <c:tx>
            <c:v>As</c:v>
          </c:tx>
          <c:spPr>
            <a:ln w="19050" cap="rnd">
              <a:noFill/>
              <a:round/>
            </a:ln>
            <a:effectLst/>
          </c:spPr>
          <c:xVal>
            <c:numRef>
              <c:f>'R-28 Cations-Metals'!$H$3:$H$157</c:f>
              <c:numCache>
                <c:formatCode>m/d/yyyy\ h:mm</c:formatCode>
                <c:ptCount val="155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Cations-Metals'!$BF$3:$BF$157</c:f>
              <c:numCache>
                <c:formatCode>General</c:formatCode>
                <c:ptCount val="155"/>
                <c:pt idx="0">
                  <c:v>4.7624224564453573E-4</c:v>
                </c:pt>
                <c:pt idx="1">
                  <c:v>7.8374618183739604E-4</c:v>
                </c:pt>
                <c:pt idx="2">
                  <c:v>7.288482602633684E-4</c:v>
                </c:pt>
                <c:pt idx="3">
                  <c:v>6.1475872392410856E-4</c:v>
                </c:pt>
                <c:pt idx="4">
                  <c:v>4.3012097602277273E-4</c:v>
                </c:pt>
                <c:pt idx="5">
                  <c:v>4.536790797770081E-4</c:v>
                </c:pt>
                <c:pt idx="6">
                  <c:v>7.3314083220404206E-3</c:v>
                </c:pt>
                <c:pt idx="7">
                  <c:v>1.3757046136006873E-2</c:v>
                </c:pt>
                <c:pt idx="8">
                  <c:v>8.8983803935466423E-3</c:v>
                </c:pt>
                <c:pt idx="9">
                  <c:v>1.5762022064733924E-2</c:v>
                </c:pt>
                <c:pt idx="10">
                  <c:v>1.2536043362700742E-3</c:v>
                </c:pt>
                <c:pt idx="11">
                  <c:v>8.110384027428183E-3</c:v>
                </c:pt>
                <c:pt idx="12">
                  <c:v>1.1707702864116584E-2</c:v>
                </c:pt>
                <c:pt idx="13">
                  <c:v>1.6252773417089247E-2</c:v>
                </c:pt>
                <c:pt idx="14">
                  <c:v>1.2797983716454391E-2</c:v>
                </c:pt>
                <c:pt idx="15">
                  <c:v>7.9050762735060169E-3</c:v>
                </c:pt>
                <c:pt idx="16">
                  <c:v>9.7820856356517182E-3</c:v>
                </c:pt>
                <c:pt idx="17">
                  <c:v>1.1348501212022634E-2</c:v>
                </c:pt>
                <c:pt idx="18">
                  <c:v>1.2678944420683963E-2</c:v>
                </c:pt>
                <c:pt idx="19">
                  <c:v>7.6521766932129906E-3</c:v>
                </c:pt>
                <c:pt idx="20">
                  <c:v>1.3862391499930193E-2</c:v>
                </c:pt>
                <c:pt idx="21">
                  <c:v>9.5079528064610282E-3</c:v>
                </c:pt>
                <c:pt idx="22">
                  <c:v>1.3812563107952563E-2</c:v>
                </c:pt>
                <c:pt idx="23">
                  <c:v>9.1277753833603273E-3</c:v>
                </c:pt>
                <c:pt idx="24">
                  <c:v>2.7756571635534216E-2</c:v>
                </c:pt>
                <c:pt idx="25">
                  <c:v>1.8045717941696734E-2</c:v>
                </c:pt>
                <c:pt idx="26">
                  <c:v>3.1183179626526444E-2</c:v>
                </c:pt>
                <c:pt idx="27">
                  <c:v>9.7589308807479441E-3</c:v>
                </c:pt>
                <c:pt idx="28">
                  <c:v>1.6098027147637462E-2</c:v>
                </c:pt>
                <c:pt idx="29">
                  <c:v>9.7498099703748065E-3</c:v>
                </c:pt>
                <c:pt idx="30">
                  <c:v>9.2712058894764068E-3</c:v>
                </c:pt>
                <c:pt idx="31">
                  <c:v>9.1135804852343436E-3</c:v>
                </c:pt>
                <c:pt idx="32">
                  <c:v>8.8032915391943484E-3</c:v>
                </c:pt>
                <c:pt idx="33">
                  <c:v>1.0318758313061605E-2</c:v>
                </c:pt>
                <c:pt idx="34">
                  <c:v>8.3066327512839443E-3</c:v>
                </c:pt>
                <c:pt idx="35">
                  <c:v>9.241545667475386E-3</c:v>
                </c:pt>
                <c:pt idx="36">
                  <c:v>9.4739568265384284E-3</c:v>
                </c:pt>
                <c:pt idx="37">
                  <c:v>1.0159605570338079E-2</c:v>
                </c:pt>
                <c:pt idx="38">
                  <c:v>1.0754318800930293E-2</c:v>
                </c:pt>
                <c:pt idx="39">
                  <c:v>1.2678280712008055E-2</c:v>
                </c:pt>
                <c:pt idx="40">
                  <c:v>1.1186661722254854E-2</c:v>
                </c:pt>
                <c:pt idx="41">
                  <c:v>7.9101054814603583E-3</c:v>
                </c:pt>
                <c:pt idx="42">
                  <c:v>1.3279133845896686E-2</c:v>
                </c:pt>
                <c:pt idx="43">
                  <c:v>9.8798698360931126E-3</c:v>
                </c:pt>
                <c:pt idx="44">
                  <c:v>1.1528938179959005E-2</c:v>
                </c:pt>
                <c:pt idx="45">
                  <c:v>1.076682987321397E-2</c:v>
                </c:pt>
                <c:pt idx="46">
                  <c:v>1.270265601350193E-2</c:v>
                </c:pt>
                <c:pt idx="47">
                  <c:v>1.1556671612628451E-2</c:v>
                </c:pt>
                <c:pt idx="48">
                  <c:v>1.2914852804593721E-2</c:v>
                </c:pt>
                <c:pt idx="49">
                  <c:v>9.8307776944931806E-3</c:v>
                </c:pt>
                <c:pt idx="50">
                  <c:v>9.8569180615608095E-3</c:v>
                </c:pt>
                <c:pt idx="51">
                  <c:v>1.1046800642618607E-2</c:v>
                </c:pt>
                <c:pt idx="52">
                  <c:v>1.1632054306819134E-2</c:v>
                </c:pt>
                <c:pt idx="53">
                  <c:v>1.0179133925240271E-2</c:v>
                </c:pt>
                <c:pt idx="54">
                  <c:v>7.6291823867453016E-3</c:v>
                </c:pt>
                <c:pt idx="55">
                  <c:v>7.6597569364385476E-3</c:v>
                </c:pt>
                <c:pt idx="56">
                  <c:v>1.0855976972406796E-2</c:v>
                </c:pt>
                <c:pt idx="57">
                  <c:v>8.3969609264075117E-3</c:v>
                </c:pt>
                <c:pt idx="58">
                  <c:v>1.0902805342365119E-2</c:v>
                </c:pt>
                <c:pt idx="59">
                  <c:v>0</c:v>
                </c:pt>
                <c:pt idx="60">
                  <c:v>9.5403130601468163E-3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1.6131842427587369E-2</c:v>
                </c:pt>
                <c:pt idx="72">
                  <c:v>1.604236459494152E-2</c:v>
                </c:pt>
                <c:pt idx="73">
                  <c:v>1.0823009319322752E-2</c:v>
                </c:pt>
                <c:pt idx="74">
                  <c:v>1.2802668472695964E-2</c:v>
                </c:pt>
                <c:pt idx="75">
                  <c:v>9.3881561993997727E-3</c:v>
                </c:pt>
                <c:pt idx="76">
                  <c:v>8.7568835721866713E-3</c:v>
                </c:pt>
                <c:pt idx="77">
                  <c:v>5.6420929916653076E-3</c:v>
                </c:pt>
                <c:pt idx="78">
                  <c:v>7.3188500911732434E-3</c:v>
                </c:pt>
                <c:pt idx="79">
                  <c:v>7.1978644111931871E-3</c:v>
                </c:pt>
                <c:pt idx="80">
                  <c:v>7.2668404024252946E-3</c:v>
                </c:pt>
                <c:pt idx="81">
                  <c:v>4.5358888185548958E-3</c:v>
                </c:pt>
                <c:pt idx="82">
                  <c:v>5.8533825760525961E-3</c:v>
                </c:pt>
                <c:pt idx="83">
                  <c:v>6.3742346313555515E-3</c:v>
                </c:pt>
                <c:pt idx="84">
                  <c:v>7.1869044752652395E-3</c:v>
                </c:pt>
                <c:pt idx="85">
                  <c:v>6.4091433656739347E-3</c:v>
                </c:pt>
                <c:pt idx="86">
                  <c:v>9.5142603804466951E-3</c:v>
                </c:pt>
                <c:pt idx="87">
                  <c:v>6.2228770040852095E-3</c:v>
                </c:pt>
                <c:pt idx="88">
                  <c:v>5.4691685340513994E-3</c:v>
                </c:pt>
                <c:pt idx="89">
                  <c:v>6.3197882993926728E-3</c:v>
                </c:pt>
                <c:pt idx="90">
                  <c:v>0</c:v>
                </c:pt>
                <c:pt idx="91">
                  <c:v>6.7027947458646684E-3</c:v>
                </c:pt>
                <c:pt idx="92">
                  <c:v>4.6966150570051848E-3</c:v>
                </c:pt>
                <c:pt idx="93">
                  <c:v>7.2198835278916617E-3</c:v>
                </c:pt>
                <c:pt idx="94">
                  <c:v>5.3436264195078059E-3</c:v>
                </c:pt>
                <c:pt idx="95">
                  <c:v>5.9600879811326779E-3</c:v>
                </c:pt>
                <c:pt idx="96">
                  <c:v>5.7964860356458413E-3</c:v>
                </c:pt>
                <c:pt idx="97">
                  <c:v>5.5737196135648781E-3</c:v>
                </c:pt>
                <c:pt idx="98">
                  <c:v>6.1376003496252246E-3</c:v>
                </c:pt>
                <c:pt idx="99">
                  <c:v>8.7843793928818869E-3</c:v>
                </c:pt>
                <c:pt idx="100">
                  <c:v>8.7010684921134101E-3</c:v>
                </c:pt>
                <c:pt idx="101">
                  <c:v>9.1422547867011424E-3</c:v>
                </c:pt>
                <c:pt idx="102">
                  <c:v>6.9563804509142606E-3</c:v>
                </c:pt>
                <c:pt idx="103">
                  <c:v>8.9757449748054385E-3</c:v>
                </c:pt>
                <c:pt idx="104">
                  <c:v>4.8956018458858868E-3</c:v>
                </c:pt>
                <c:pt idx="105">
                  <c:v>8.4771655988929214E-3</c:v>
                </c:pt>
                <c:pt idx="106">
                  <c:v>9.1098220403444917E-3</c:v>
                </c:pt>
                <c:pt idx="107">
                  <c:v>8.9983211001674092E-3</c:v>
                </c:pt>
                <c:pt idx="108">
                  <c:v>9.9717813351173374E-3</c:v>
                </c:pt>
                <c:pt idx="109">
                  <c:v>9.4108187025892156E-3</c:v>
                </c:pt>
                <c:pt idx="110">
                  <c:v>8.7197832430369222E-3</c:v>
                </c:pt>
                <c:pt idx="111">
                  <c:v>9.5238181533513575E-3</c:v>
                </c:pt>
                <c:pt idx="112">
                  <c:v>1.0462841664516838E-2</c:v>
                </c:pt>
                <c:pt idx="113">
                  <c:v>8.422902274276842E-3</c:v>
                </c:pt>
                <c:pt idx="114">
                  <c:v>8.6112402120934965E-3</c:v>
                </c:pt>
                <c:pt idx="115">
                  <c:v>9.7449196395420178E-3</c:v>
                </c:pt>
                <c:pt idx="116">
                  <c:v>1.2178488934162764E-2</c:v>
                </c:pt>
                <c:pt idx="117">
                  <c:v>8.073872545080997E-3</c:v>
                </c:pt>
                <c:pt idx="118">
                  <c:v>1.3525825621900961E-2</c:v>
                </c:pt>
                <c:pt idx="119">
                  <c:v>1.0584189145940056E-2</c:v>
                </c:pt>
                <c:pt idx="120">
                  <c:v>9.3383106992992546E-3</c:v>
                </c:pt>
                <c:pt idx="121">
                  <c:v>1.0026003111847261E-2</c:v>
                </c:pt>
                <c:pt idx="122">
                  <c:v>9.91913778838272E-3</c:v>
                </c:pt>
                <c:pt idx="123">
                  <c:v>7.5404148810963188E-3</c:v>
                </c:pt>
                <c:pt idx="124">
                  <c:v>8.7095705992944542E-3</c:v>
                </c:pt>
                <c:pt idx="125">
                  <c:v>1.0395862569367021E-2</c:v>
                </c:pt>
                <c:pt idx="126">
                  <c:v>9.2028592380168084E-3</c:v>
                </c:pt>
                <c:pt idx="127">
                  <c:v>8.485504262940138E-3</c:v>
                </c:pt>
                <c:pt idx="128">
                  <c:v>9.4126903736658895E-3</c:v>
                </c:pt>
                <c:pt idx="129">
                  <c:v>8.3883157485838827E-3</c:v>
                </c:pt>
                <c:pt idx="130">
                  <c:v>8.8633156008621067E-3</c:v>
                </c:pt>
                <c:pt idx="131">
                  <c:v>1.0160531513754864E-2</c:v>
                </c:pt>
                <c:pt idx="132">
                  <c:v>7.5616821824325319E-3</c:v>
                </c:pt>
                <c:pt idx="133">
                  <c:v>6.7928947101144558E-3</c:v>
                </c:pt>
                <c:pt idx="134">
                  <c:v>7.1895395552957903E-3</c:v>
                </c:pt>
                <c:pt idx="135">
                  <c:v>8.1837386900712218E-3</c:v>
                </c:pt>
                <c:pt idx="136">
                  <c:v>6.7103995608797148E-3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30-4704-AEA9-7B2B4C1E6752}"/>
            </c:ext>
          </c:extLst>
        </c:ser>
        <c:ser>
          <c:idx val="7"/>
          <c:order val="7"/>
          <c:tx>
            <c:v>Cr (OES)</c:v>
          </c:tx>
          <c:spPr>
            <a:ln w="19050">
              <a:noFill/>
            </a:ln>
          </c:spPr>
          <c:marker>
            <c:symbol val="dash"/>
            <c:size val="5"/>
            <c:spPr>
              <a:ln>
                <a:solidFill>
                  <a:schemeClr val="tx1"/>
                </a:solidFill>
              </a:ln>
            </c:spPr>
          </c:marker>
          <c:xVal>
            <c:numRef>
              <c:f>'R-28 Cations-Metals'!$H$137:$H$142</c:f>
              <c:numCache>
                <c:formatCode>m/d/yyyy\ h:mm</c:formatCode>
                <c:ptCount val="6"/>
                <c:pt idx="0">
                  <c:v>43202.427083333336</c:v>
                </c:pt>
                <c:pt idx="1">
                  <c:v>43207.454861111109</c:v>
                </c:pt>
                <c:pt idx="2">
                  <c:v>43209.432638888888</c:v>
                </c:pt>
                <c:pt idx="3">
                  <c:v>43264.443749999999</c:v>
                </c:pt>
                <c:pt idx="4">
                  <c:v>43266.399305555555</c:v>
                </c:pt>
                <c:pt idx="5">
                  <c:v>43269.445138888892</c:v>
                </c:pt>
              </c:numCache>
            </c:numRef>
          </c:xVal>
          <c:yVal>
            <c:numRef>
              <c:f>'R-28 Cations-Metals'!$AO$137:$AO$142</c:f>
              <c:numCache>
                <c:formatCode>General</c:formatCode>
                <c:ptCount val="6"/>
                <c:pt idx="0">
                  <c:v>4.6830926609999997E-2</c:v>
                </c:pt>
                <c:pt idx="1">
                  <c:v>6.5818023190000005E-2</c:v>
                </c:pt>
                <c:pt idx="2">
                  <c:v>0.13588207020000001</c:v>
                </c:pt>
                <c:pt idx="3">
                  <c:v>0.13964264200000001</c:v>
                </c:pt>
                <c:pt idx="4">
                  <c:v>0.108951459</c:v>
                </c:pt>
                <c:pt idx="5">
                  <c:v>0.10295535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99-4F42-B810-EC90095F26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1186792"/>
        <c:axId val="-2001182888"/>
      </c:scatterChart>
      <c:valAx>
        <c:axId val="-2001186792"/>
        <c:scaling>
          <c:orientation val="minMax"/>
          <c:max val="43275"/>
          <c:min val="4297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182888"/>
        <c:crossesAt val="1.0000000000000003E-4"/>
        <c:crossBetween val="midCat"/>
        <c:majorUnit val="10"/>
      </c:valAx>
      <c:valAx>
        <c:axId val="-2001182888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mg/L</a:t>
                </a:r>
              </a:p>
            </c:rich>
          </c:tx>
          <c:layout>
            <c:manualLayout>
              <c:xMode val="edge"/>
              <c:yMode val="edge"/>
              <c:x val="7.1391069033477396E-3"/>
              <c:y val="0.4283055028503319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186792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90059695258935379"/>
          <c:y val="0.23409652180881432"/>
          <c:w val="8.4656412961722174E-2"/>
          <c:h val="0.37179759701199783"/>
        </c:manualLayout>
      </c:layout>
      <c:overlay val="0"/>
      <c:spPr>
        <a:noFill/>
      </c:spPr>
      <c:txPr>
        <a:bodyPr/>
        <a:lstStyle/>
        <a:p>
          <a:pPr>
            <a:defRPr sz="1200" b="0"/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336390068245407E-2"/>
          <c:y val="9.4674169696901497E-2"/>
          <c:w val="0.82052187252062603"/>
          <c:h val="0.73599026352089703"/>
        </c:manualLayout>
      </c:layout>
      <c:scatterChart>
        <c:scatterStyle val="lineMarker"/>
        <c:varyColors val="0"/>
        <c:ser>
          <c:idx val="1"/>
          <c:order val="0"/>
          <c:tx>
            <c:v>Br</c:v>
          </c:tx>
          <c:spPr>
            <a:ln w="19050">
              <a:noFill/>
            </a:ln>
          </c:spPr>
          <c:xVal>
            <c:numRef>
              <c:f>'R-28 Anions'!$H$3:$H$155</c:f>
              <c:numCache>
                <c:formatCode>m/d/yyyy\ h:mm</c:formatCode>
                <c:ptCount val="15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  <c:pt idx="140">
                  <c:v>43271.408333333333</c:v>
                </c:pt>
              </c:numCache>
            </c:numRef>
          </c:xVal>
          <c:yVal>
            <c:numRef>
              <c:f>'R-28 Anions'!$K$3:$K$155</c:f>
              <c:numCache>
                <c:formatCode>0.00</c:formatCode>
                <c:ptCount val="153"/>
                <c:pt idx="0">
                  <c:v>0.58822704690108529</c:v>
                </c:pt>
                <c:pt idx="1">
                  <c:v>0.20805810358239252</c:v>
                </c:pt>
                <c:pt idx="2">
                  <c:v>0.264835473219317</c:v>
                </c:pt>
                <c:pt idx="3">
                  <c:v>0.24895834933790217</c:v>
                </c:pt>
                <c:pt idx="4">
                  <c:v>0.32395190261746531</c:v>
                </c:pt>
                <c:pt idx="5">
                  <c:v>0.15673500207229463</c:v>
                </c:pt>
                <c:pt idx="6">
                  <c:v>67.963188173139514</c:v>
                </c:pt>
                <c:pt idx="7">
                  <c:v>69.688759178148473</c:v>
                </c:pt>
                <c:pt idx="8">
                  <c:v>69.544923435293398</c:v>
                </c:pt>
                <c:pt idx="9">
                  <c:v>68.746064065167687</c:v>
                </c:pt>
                <c:pt idx="10">
                  <c:v>5.3477178031106076E-2</c:v>
                </c:pt>
                <c:pt idx="11">
                  <c:v>65.30829700650385</c:v>
                </c:pt>
                <c:pt idx="12">
                  <c:v>73.285518553676056</c:v>
                </c:pt>
                <c:pt idx="13">
                  <c:v>72.96718937657802</c:v>
                </c:pt>
                <c:pt idx="14">
                  <c:v>72.178975285168661</c:v>
                </c:pt>
                <c:pt idx="15">
                  <c:v>70.237701235952201</c:v>
                </c:pt>
                <c:pt idx="16">
                  <c:v>70.129291220159203</c:v>
                </c:pt>
                <c:pt idx="17">
                  <c:v>70.123980806533709</c:v>
                </c:pt>
                <c:pt idx="18">
                  <c:v>67.765763154733975</c:v>
                </c:pt>
                <c:pt idx="19">
                  <c:v>69.950640481151694</c:v>
                </c:pt>
                <c:pt idx="20">
                  <c:v>70.095234775136873</c:v>
                </c:pt>
                <c:pt idx="21">
                  <c:v>70.257753104396414</c:v>
                </c:pt>
                <c:pt idx="22">
                  <c:v>85.690763706206155</c:v>
                </c:pt>
                <c:pt idx="23">
                  <c:v>69.885141675001293</c:v>
                </c:pt>
                <c:pt idx="24">
                  <c:v>83.2</c:v>
                </c:pt>
                <c:pt idx="25">
                  <c:v>76.658057995164853</c:v>
                </c:pt>
                <c:pt idx="26">
                  <c:v>83.722910358820826</c:v>
                </c:pt>
                <c:pt idx="27">
                  <c:v>29.899448123636763</c:v>
                </c:pt>
                <c:pt idx="28">
                  <c:v>31.140397205236546</c:v>
                </c:pt>
                <c:pt idx="29">
                  <c:v>28.958023931120664</c:v>
                </c:pt>
                <c:pt idx="30">
                  <c:v>31.639832826429327</c:v>
                </c:pt>
                <c:pt idx="31">
                  <c:v>32.424623712738821</c:v>
                </c:pt>
                <c:pt idx="32">
                  <c:v>33.79573794539909</c:v>
                </c:pt>
                <c:pt idx="33">
                  <c:v>44.468998029078854</c:v>
                </c:pt>
                <c:pt idx="34">
                  <c:v>40.45126222638855</c:v>
                </c:pt>
                <c:pt idx="35">
                  <c:v>43.493821923422558</c:v>
                </c:pt>
                <c:pt idx="36">
                  <c:v>46.798494656662129</c:v>
                </c:pt>
                <c:pt idx="37">
                  <c:v>47.124352662119179</c:v>
                </c:pt>
                <c:pt idx="38">
                  <c:v>50.574445755080475</c:v>
                </c:pt>
                <c:pt idx="39">
                  <c:v>49.236955270265867</c:v>
                </c:pt>
                <c:pt idx="40">
                  <c:v>58.196288854963399</c:v>
                </c:pt>
                <c:pt idx="41">
                  <c:v>55.194307671929188</c:v>
                </c:pt>
                <c:pt idx="42">
                  <c:v>32.622322328522522</c:v>
                </c:pt>
                <c:pt idx="43">
                  <c:v>50.101210602858977</c:v>
                </c:pt>
                <c:pt idx="44">
                  <c:v>43.758892264500076</c:v>
                </c:pt>
                <c:pt idx="45">
                  <c:v>53.413047885711691</c:v>
                </c:pt>
                <c:pt idx="46">
                  <c:v>63.400866030703142</c:v>
                </c:pt>
                <c:pt idx="47">
                  <c:v>51.937156671573476</c:v>
                </c:pt>
                <c:pt idx="48">
                  <c:v>55.121152444709772</c:v>
                </c:pt>
                <c:pt idx="49">
                  <c:v>58.337523519255924</c:v>
                </c:pt>
                <c:pt idx="50">
                  <c:v>56.329823183573239</c:v>
                </c:pt>
                <c:pt idx="51">
                  <c:v>53.490415996697891</c:v>
                </c:pt>
                <c:pt idx="52">
                  <c:v>53.134123380546676</c:v>
                </c:pt>
                <c:pt idx="53">
                  <c:v>53.477356460773876</c:v>
                </c:pt>
                <c:pt idx="54">
                  <c:v>54.89124054165535</c:v>
                </c:pt>
                <c:pt idx="55">
                  <c:v>54.557356697865877</c:v>
                </c:pt>
                <c:pt idx="56">
                  <c:v>52.503210569051461</c:v>
                </c:pt>
                <c:pt idx="57">
                  <c:v>52.627560243062426</c:v>
                </c:pt>
                <c:pt idx="58">
                  <c:v>52.732585930172704</c:v>
                </c:pt>
                <c:pt idx="59">
                  <c:v>50.829139112937213</c:v>
                </c:pt>
                <c:pt idx="60">
                  <c:v>54.040485581660775</c:v>
                </c:pt>
                <c:pt idx="61">
                  <c:v>54.451897493007877</c:v>
                </c:pt>
                <c:pt idx="62">
                  <c:v>53.246835244048981</c:v>
                </c:pt>
                <c:pt idx="63">
                  <c:v>49.273716589275708</c:v>
                </c:pt>
                <c:pt idx="64">
                  <c:v>53.299407903412295</c:v>
                </c:pt>
                <c:pt idx="65">
                  <c:v>51.013395715704632</c:v>
                </c:pt>
                <c:pt idx="66">
                  <c:v>46.740156821570899</c:v>
                </c:pt>
                <c:pt idx="67">
                  <c:v>42.32030514689518</c:v>
                </c:pt>
                <c:pt idx="68">
                  <c:v>39.42194905103625</c:v>
                </c:pt>
                <c:pt idx="69">
                  <c:v>41.774384737691605</c:v>
                </c:pt>
                <c:pt idx="70">
                  <c:v>38.816789662219122</c:v>
                </c:pt>
                <c:pt idx="71">
                  <c:v>39.978227536385262</c:v>
                </c:pt>
                <c:pt idx="72">
                  <c:v>34.296322326878631</c:v>
                </c:pt>
                <c:pt idx="73">
                  <c:v>23.219699256092067</c:v>
                </c:pt>
                <c:pt idx="74">
                  <c:v>34.847647798348447</c:v>
                </c:pt>
                <c:pt idx="75">
                  <c:v>35.777950157670844</c:v>
                </c:pt>
                <c:pt idx="76">
                  <c:v>25.418288296244601</c:v>
                </c:pt>
                <c:pt idx="77">
                  <c:v>20.283838464610106</c:v>
                </c:pt>
                <c:pt idx="78">
                  <c:v>19.326445848432133</c:v>
                </c:pt>
                <c:pt idx="79">
                  <c:v>20.740403715558834</c:v>
                </c:pt>
                <c:pt idx="80">
                  <c:v>20.491839556329449</c:v>
                </c:pt>
                <c:pt idx="81">
                  <c:v>18.797352758969765</c:v>
                </c:pt>
                <c:pt idx="82">
                  <c:v>20.488934673047332</c:v>
                </c:pt>
                <c:pt idx="83">
                  <c:v>18.971444542099281</c:v>
                </c:pt>
                <c:pt idx="84">
                  <c:v>20.809912949405422</c:v>
                </c:pt>
                <c:pt idx="85">
                  <c:v>20.909120692828829</c:v>
                </c:pt>
                <c:pt idx="86">
                  <c:v>21.050947907383389</c:v>
                </c:pt>
                <c:pt idx="87">
                  <c:v>22.200133181877135</c:v>
                </c:pt>
                <c:pt idx="88">
                  <c:v>15.878110082022076</c:v>
                </c:pt>
                <c:pt idx="89">
                  <c:v>16.160257752389761</c:v>
                </c:pt>
                <c:pt idx="90">
                  <c:v>17.255258588358902</c:v>
                </c:pt>
                <c:pt idx="91">
                  <c:v>17.604070102382067</c:v>
                </c:pt>
                <c:pt idx="92">
                  <c:v>18.765359366852486</c:v>
                </c:pt>
                <c:pt idx="93">
                  <c:v>18.104509081978815</c:v>
                </c:pt>
                <c:pt idx="94">
                  <c:v>18.306432221961032</c:v>
                </c:pt>
                <c:pt idx="95">
                  <c:v>18.343910905825677</c:v>
                </c:pt>
                <c:pt idx="96">
                  <c:v>19.118046639551764</c:v>
                </c:pt>
                <c:pt idx="97">
                  <c:v>17.516314985595113</c:v>
                </c:pt>
                <c:pt idx="98">
                  <c:v>18.404688997730737</c:v>
                </c:pt>
                <c:pt idx="99">
                  <c:v>13.746503262227881</c:v>
                </c:pt>
                <c:pt idx="100">
                  <c:v>21.710347527470347</c:v>
                </c:pt>
                <c:pt idx="101">
                  <c:v>16.827661738847837</c:v>
                </c:pt>
                <c:pt idx="102">
                  <c:v>14.2</c:v>
                </c:pt>
                <c:pt idx="103">
                  <c:v>19.844297379439414</c:v>
                </c:pt>
                <c:pt idx="104">
                  <c:v>19.897447403089103</c:v>
                </c:pt>
                <c:pt idx="105">
                  <c:v>19.256916782485124</c:v>
                </c:pt>
                <c:pt idx="106">
                  <c:v>16.31195655111074</c:v>
                </c:pt>
                <c:pt idx="107">
                  <c:v>14.699404309412859</c:v>
                </c:pt>
                <c:pt idx="108">
                  <c:v>19.211132423017116</c:v>
                </c:pt>
                <c:pt idx="109">
                  <c:v>12.341459720951937</c:v>
                </c:pt>
                <c:pt idx="110">
                  <c:v>14.202175641296925</c:v>
                </c:pt>
                <c:pt idx="111">
                  <c:v>14.152848886226144</c:v>
                </c:pt>
                <c:pt idx="112">
                  <c:v>12.076595873647694</c:v>
                </c:pt>
                <c:pt idx="113">
                  <c:v>17.382129114014862</c:v>
                </c:pt>
                <c:pt idx="114">
                  <c:v>13.054408564273803</c:v>
                </c:pt>
                <c:pt idx="115">
                  <c:v>12.496883668113094</c:v>
                </c:pt>
                <c:pt idx="116">
                  <c:v>15.176008794714726</c:v>
                </c:pt>
                <c:pt idx="117">
                  <c:v>10.779964873554981</c:v>
                </c:pt>
                <c:pt idx="118">
                  <c:v>9.4973002551316092</c:v>
                </c:pt>
                <c:pt idx="119">
                  <c:v>11.577319815741991</c:v>
                </c:pt>
                <c:pt idx="120">
                  <c:v>5.3089077364026167</c:v>
                </c:pt>
                <c:pt idx="121">
                  <c:v>4.845159005015657</c:v>
                </c:pt>
                <c:pt idx="122">
                  <c:v>4.8916056054373911</c:v>
                </c:pt>
                <c:pt idx="123">
                  <c:v>4.9328241802800061</c:v>
                </c:pt>
                <c:pt idx="124">
                  <c:v>6.856616645636362</c:v>
                </c:pt>
                <c:pt idx="125">
                  <c:v>5.2984099420096067</c:v>
                </c:pt>
                <c:pt idx="126">
                  <c:v>4.8358031031180833</c:v>
                </c:pt>
                <c:pt idx="127">
                  <c:v>4.4178522771736226</c:v>
                </c:pt>
                <c:pt idx="128">
                  <c:v>5.2588421955413835</c:v>
                </c:pt>
                <c:pt idx="129">
                  <c:v>7.9153580333813149</c:v>
                </c:pt>
                <c:pt idx="130">
                  <c:v>7.5766726600297076</c:v>
                </c:pt>
                <c:pt idx="131">
                  <c:v>8.6393441574162608</c:v>
                </c:pt>
                <c:pt idx="132">
                  <c:v>8.0424372475401675</c:v>
                </c:pt>
                <c:pt idx="133">
                  <c:v>5.6664562958042586</c:v>
                </c:pt>
                <c:pt idx="134">
                  <c:v>5.6980098530615901</c:v>
                </c:pt>
                <c:pt idx="135">
                  <c:v>6.5176166523309469</c:v>
                </c:pt>
                <c:pt idx="136">
                  <c:v>6.1475306626430957</c:v>
                </c:pt>
                <c:pt idx="137">
                  <c:v>3.8250463924441802</c:v>
                </c:pt>
                <c:pt idx="138">
                  <c:v>3.7749475015979792</c:v>
                </c:pt>
                <c:pt idx="139">
                  <c:v>4.5075936861251016</c:v>
                </c:pt>
                <c:pt idx="140">
                  <c:v>5.041218611035136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87-4727-9E9B-08CFA57AF395}"/>
            </c:ext>
          </c:extLst>
        </c:ser>
        <c:ser>
          <c:idx val="2"/>
          <c:order val="1"/>
          <c:tx>
            <c:v>Cl</c:v>
          </c:tx>
          <c:spPr>
            <a:ln w="19050" cap="rnd">
              <a:noFill/>
              <a:round/>
            </a:ln>
            <a:effectLst/>
          </c:spPr>
          <c:xVal>
            <c:numRef>
              <c:f>'R-28 Anions'!$H$3:$H$155</c:f>
              <c:numCache>
                <c:formatCode>m/d/yyyy\ h:mm</c:formatCode>
                <c:ptCount val="15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  <c:pt idx="140">
                  <c:v>43271.408333333333</c:v>
                </c:pt>
              </c:numCache>
            </c:numRef>
          </c:xVal>
          <c:yVal>
            <c:numRef>
              <c:f>'R-28 Anions'!$M$3:$M$155</c:f>
              <c:numCache>
                <c:formatCode>0.00</c:formatCode>
                <c:ptCount val="153"/>
                <c:pt idx="0">
                  <c:v>40.076094076766339</c:v>
                </c:pt>
                <c:pt idx="1">
                  <c:v>41.220208059570929</c:v>
                </c:pt>
                <c:pt idx="2">
                  <c:v>40.036478211875767</c:v>
                </c:pt>
                <c:pt idx="3">
                  <c:v>39.523394624271944</c:v>
                </c:pt>
                <c:pt idx="4">
                  <c:v>35.004136502906185</c:v>
                </c:pt>
                <c:pt idx="5">
                  <c:v>39.527099145660031</c:v>
                </c:pt>
                <c:pt idx="6">
                  <c:v>1133.7632639683347</c:v>
                </c:pt>
                <c:pt idx="7">
                  <c:v>1145.6665577361093</c:v>
                </c:pt>
                <c:pt idx="8">
                  <c:v>859.03419252849517</c:v>
                </c:pt>
                <c:pt idx="9">
                  <c:v>1078.0809484866527</c:v>
                </c:pt>
                <c:pt idx="10">
                  <c:v>7.176068422335204</c:v>
                </c:pt>
                <c:pt idx="11">
                  <c:v>885.67879880338421</c:v>
                </c:pt>
                <c:pt idx="12">
                  <c:v>1009.7109716746397</c:v>
                </c:pt>
                <c:pt idx="13">
                  <c:v>1090.9805359393829</c:v>
                </c:pt>
                <c:pt idx="14">
                  <c:v>980.76697094841711</c:v>
                </c:pt>
                <c:pt idx="15">
                  <c:v>1144.3003868649309</c:v>
                </c:pt>
                <c:pt idx="16">
                  <c:v>1035.5662126013403</c:v>
                </c:pt>
                <c:pt idx="17">
                  <c:v>1018.6904556590843</c:v>
                </c:pt>
                <c:pt idx="18">
                  <c:v>1219.6273659392398</c:v>
                </c:pt>
                <c:pt idx="19">
                  <c:v>942.6708240328519</c:v>
                </c:pt>
                <c:pt idx="20">
                  <c:v>1106.6897332606673</c:v>
                </c:pt>
                <c:pt idx="21">
                  <c:v>1039.0402637021116</c:v>
                </c:pt>
                <c:pt idx="22">
                  <c:v>1354.9721676928668</c:v>
                </c:pt>
                <c:pt idx="23">
                  <c:v>1112.1065093269685</c:v>
                </c:pt>
                <c:pt idx="24">
                  <c:v>4275.1076962415245</c:v>
                </c:pt>
                <c:pt idx="25">
                  <c:v>1793.7647281978495</c:v>
                </c:pt>
                <c:pt idx="26">
                  <c:v>1446.6574892231754</c:v>
                </c:pt>
                <c:pt idx="27">
                  <c:v>589.72482963389609</c:v>
                </c:pt>
                <c:pt idx="28">
                  <c:v>564.16092266483111</c:v>
                </c:pt>
                <c:pt idx="29">
                  <c:v>570.07427542740459</c:v>
                </c:pt>
                <c:pt idx="30">
                  <c:v>595.50234165941913</c:v>
                </c:pt>
                <c:pt idx="31">
                  <c:v>637.03846596376263</c:v>
                </c:pt>
                <c:pt idx="32">
                  <c:v>650.84061039929384</c:v>
                </c:pt>
                <c:pt idx="33">
                  <c:v>888.01377810414942</c:v>
                </c:pt>
                <c:pt idx="34">
                  <c:v>883.52102794783445</c:v>
                </c:pt>
                <c:pt idx="35">
                  <c:v>886.23816338863776</c:v>
                </c:pt>
                <c:pt idx="36">
                  <c:v>956.56282855139466</c:v>
                </c:pt>
                <c:pt idx="37">
                  <c:v>1033.7923476239191</c:v>
                </c:pt>
                <c:pt idx="38">
                  <c:v>1117.5497815331044</c:v>
                </c:pt>
                <c:pt idx="39">
                  <c:v>1051.3247100499912</c:v>
                </c:pt>
                <c:pt idx="40">
                  <c:v>1204.4162663803124</c:v>
                </c:pt>
                <c:pt idx="41">
                  <c:v>1231.668069400122</c:v>
                </c:pt>
                <c:pt idx="42">
                  <c:v>1018.8203645617044</c:v>
                </c:pt>
                <c:pt idx="43">
                  <c:v>1267.5289782710995</c:v>
                </c:pt>
                <c:pt idx="44">
                  <c:v>1135.468444382964</c:v>
                </c:pt>
                <c:pt idx="45">
                  <c:v>1057.8804854859629</c:v>
                </c:pt>
                <c:pt idx="46">
                  <c:v>923.1670692046149</c:v>
                </c:pt>
                <c:pt idx="47">
                  <c:v>1051.8145687582889</c:v>
                </c:pt>
                <c:pt idx="48">
                  <c:v>1096.6376003314858</c:v>
                </c:pt>
                <c:pt idx="49">
                  <c:v>1048.9522367934021</c:v>
                </c:pt>
                <c:pt idx="50">
                  <c:v>1223.5312385704681</c:v>
                </c:pt>
                <c:pt idx="51">
                  <c:v>1026.9775683237169</c:v>
                </c:pt>
                <c:pt idx="52">
                  <c:v>1123.8597928834586</c:v>
                </c:pt>
                <c:pt idx="53">
                  <c:v>1226.3809303331304</c:v>
                </c:pt>
                <c:pt idx="54">
                  <c:v>1191.4445965816667</c:v>
                </c:pt>
                <c:pt idx="55">
                  <c:v>1117.10500399796</c:v>
                </c:pt>
                <c:pt idx="56">
                  <c:v>1010.6711884808975</c:v>
                </c:pt>
                <c:pt idx="57">
                  <c:v>1018.2464564614653</c:v>
                </c:pt>
                <c:pt idx="58">
                  <c:v>1024.720309712364</c:v>
                </c:pt>
                <c:pt idx="59">
                  <c:v>1140.0373401262759</c:v>
                </c:pt>
                <c:pt idx="60">
                  <c:v>1206.5535359446517</c:v>
                </c:pt>
                <c:pt idx="61">
                  <c:v>1309.3552897067088</c:v>
                </c:pt>
                <c:pt idx="62">
                  <c:v>1029.0962496342174</c:v>
                </c:pt>
                <c:pt idx="63">
                  <c:v>942.51545053650364</c:v>
                </c:pt>
                <c:pt idx="64">
                  <c:v>1027.3599263937783</c:v>
                </c:pt>
                <c:pt idx="65">
                  <c:v>1020.5285169967873</c:v>
                </c:pt>
                <c:pt idx="66">
                  <c:v>773.52564907879992</c:v>
                </c:pt>
                <c:pt idx="67">
                  <c:v>797.11889830183895</c:v>
                </c:pt>
                <c:pt idx="68">
                  <c:v>786.39223541870035</c:v>
                </c:pt>
                <c:pt idx="69">
                  <c:v>832.51604972208236</c:v>
                </c:pt>
                <c:pt idx="70">
                  <c:v>853.46180781434077</c:v>
                </c:pt>
                <c:pt idx="71">
                  <c:v>777.81965633138975</c:v>
                </c:pt>
                <c:pt idx="72">
                  <c:v>657.76517839507062</c:v>
                </c:pt>
                <c:pt idx="73">
                  <c:v>437.84694437551002</c:v>
                </c:pt>
                <c:pt idx="74">
                  <c:v>606.6779497154514</c:v>
                </c:pt>
                <c:pt idx="75">
                  <c:v>537.41192172748731</c:v>
                </c:pt>
                <c:pt idx="76">
                  <c:v>449.15121956793041</c:v>
                </c:pt>
                <c:pt idx="77">
                  <c:v>378.45707735325533</c:v>
                </c:pt>
                <c:pt idx="78">
                  <c:v>340.5701949197973</c:v>
                </c:pt>
                <c:pt idx="79">
                  <c:v>382.69353164316948</c:v>
                </c:pt>
                <c:pt idx="80">
                  <c:v>347.25429595689934</c:v>
                </c:pt>
                <c:pt idx="81">
                  <c:v>349.1911350290963</c:v>
                </c:pt>
                <c:pt idx="82">
                  <c:v>350.47098822850489</c:v>
                </c:pt>
                <c:pt idx="83">
                  <c:v>346.62100177392341</c:v>
                </c:pt>
                <c:pt idx="84">
                  <c:v>334.36142433255583</c:v>
                </c:pt>
                <c:pt idx="85">
                  <c:v>348.18198792937551</c:v>
                </c:pt>
                <c:pt idx="86">
                  <c:v>347.33065665956883</c:v>
                </c:pt>
                <c:pt idx="87">
                  <c:v>339.78848397550786</c:v>
                </c:pt>
                <c:pt idx="88">
                  <c:v>389.17333532148268</c:v>
                </c:pt>
                <c:pt idx="89">
                  <c:v>339.6970119401679</c:v>
                </c:pt>
                <c:pt idx="90">
                  <c:v>342.87809632596696</c:v>
                </c:pt>
                <c:pt idx="91">
                  <c:v>364.17612849267368</c:v>
                </c:pt>
                <c:pt idx="92">
                  <c:v>363.30034792282157</c:v>
                </c:pt>
                <c:pt idx="93">
                  <c:v>352.21555092638499</c:v>
                </c:pt>
                <c:pt idx="94">
                  <c:v>377.73298325431199</c:v>
                </c:pt>
                <c:pt idx="95">
                  <c:v>360.128119626505</c:v>
                </c:pt>
                <c:pt idx="96">
                  <c:v>364.16219269873744</c:v>
                </c:pt>
                <c:pt idx="97">
                  <c:v>376.65185267694022</c:v>
                </c:pt>
                <c:pt idx="98">
                  <c:v>375.6</c:v>
                </c:pt>
                <c:pt idx="99">
                  <c:v>254.13808704346434</c:v>
                </c:pt>
                <c:pt idx="100">
                  <c:v>384.52287126024993</c:v>
                </c:pt>
                <c:pt idx="101">
                  <c:v>329.5</c:v>
                </c:pt>
                <c:pt idx="102">
                  <c:v>290.64835102749464</c:v>
                </c:pt>
                <c:pt idx="103">
                  <c:v>301.34598046043817</c:v>
                </c:pt>
                <c:pt idx="104">
                  <c:v>288.28777861885806</c:v>
                </c:pt>
                <c:pt idx="105">
                  <c:v>262.83381982642078</c:v>
                </c:pt>
                <c:pt idx="106">
                  <c:v>265.87255956607453</c:v>
                </c:pt>
                <c:pt idx="107">
                  <c:v>224.27643283666094</c:v>
                </c:pt>
                <c:pt idx="108">
                  <c:v>234.17445336472747</c:v>
                </c:pt>
                <c:pt idx="109">
                  <c:v>210.0775369912277</c:v>
                </c:pt>
                <c:pt idx="110">
                  <c:v>201.68471756705873</c:v>
                </c:pt>
                <c:pt idx="111">
                  <c:v>218.09349178544392</c:v>
                </c:pt>
                <c:pt idx="112">
                  <c:v>208.23927832334672</c:v>
                </c:pt>
                <c:pt idx="113">
                  <c:v>197.83857126255702</c:v>
                </c:pt>
                <c:pt idx="114">
                  <c:v>203.65777430875823</c:v>
                </c:pt>
                <c:pt idx="115">
                  <c:v>188.22887236553882</c:v>
                </c:pt>
                <c:pt idx="116">
                  <c:v>186.22195778860663</c:v>
                </c:pt>
                <c:pt idx="117">
                  <c:v>162.28787554769787</c:v>
                </c:pt>
                <c:pt idx="118">
                  <c:v>143.7308719458463</c:v>
                </c:pt>
                <c:pt idx="119">
                  <c:v>176.83694873080464</c:v>
                </c:pt>
                <c:pt idx="120">
                  <c:v>140.39231011292785</c:v>
                </c:pt>
                <c:pt idx="121">
                  <c:v>133.40913217729775</c:v>
                </c:pt>
                <c:pt idx="122">
                  <c:v>134.75073229439604</c:v>
                </c:pt>
                <c:pt idx="123">
                  <c:v>135.82182413593534</c:v>
                </c:pt>
                <c:pt idx="124">
                  <c:v>171.76545532370818</c:v>
                </c:pt>
                <c:pt idx="125">
                  <c:v>143.3522337272673</c:v>
                </c:pt>
                <c:pt idx="126">
                  <c:v>130.93396986918765</c:v>
                </c:pt>
                <c:pt idx="127">
                  <c:v>128.3764975251986</c:v>
                </c:pt>
                <c:pt idx="128">
                  <c:v>143.50246629427448</c:v>
                </c:pt>
                <c:pt idx="129">
                  <c:v>192.59507011137879</c:v>
                </c:pt>
                <c:pt idx="130">
                  <c:v>187.95515045507162</c:v>
                </c:pt>
                <c:pt idx="131">
                  <c:v>211.39660390554877</c:v>
                </c:pt>
                <c:pt idx="132">
                  <c:v>201.63242659706316</c:v>
                </c:pt>
                <c:pt idx="133">
                  <c:v>154.34383005173197</c:v>
                </c:pt>
                <c:pt idx="134">
                  <c:v>157.77977490675116</c:v>
                </c:pt>
                <c:pt idx="135">
                  <c:v>176.02571029419252</c:v>
                </c:pt>
                <c:pt idx="136">
                  <c:v>169.21925185941117</c:v>
                </c:pt>
                <c:pt idx="137">
                  <c:v>193.5399229404041</c:v>
                </c:pt>
                <c:pt idx="138">
                  <c:v>175.84503106518372</c:v>
                </c:pt>
                <c:pt idx="139">
                  <c:v>200.21141717896487</c:v>
                </c:pt>
                <c:pt idx="140">
                  <c:v>211.21204548943294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87-4727-9E9B-08CFA57AF395}"/>
            </c:ext>
          </c:extLst>
        </c:ser>
        <c:ser>
          <c:idx val="3"/>
          <c:order val="2"/>
          <c:tx>
            <c:v>NO2</c:v>
          </c:tx>
          <c:spPr>
            <a:ln w="19050" cap="rnd">
              <a:noFill/>
              <a:round/>
            </a:ln>
            <a:effectLst/>
          </c:spPr>
          <c:xVal>
            <c:numRef>
              <c:f>'R-28 Anions'!$H$3:$H$155</c:f>
              <c:numCache>
                <c:formatCode>m/d/yyyy\ h:mm</c:formatCode>
                <c:ptCount val="15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  <c:pt idx="140">
                  <c:v>43271.408333333333</c:v>
                </c:pt>
              </c:numCache>
            </c:numRef>
          </c:xVal>
          <c:yVal>
            <c:numRef>
              <c:f>'R-28 Anions'!$O$3:$O$155</c:f>
              <c:numCache>
                <c:formatCode>0.00</c:formatCode>
                <c:ptCount val="1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73.640361201519113</c:v>
                </c:pt>
                <c:pt idx="7">
                  <c:v>62.791907538738712</c:v>
                </c:pt>
                <c:pt idx="8">
                  <c:v>51.482286305490121</c:v>
                </c:pt>
                <c:pt idx="9">
                  <c:v>64.505016824782061</c:v>
                </c:pt>
                <c:pt idx="10">
                  <c:v>8.5959036174724834E-2</c:v>
                </c:pt>
                <c:pt idx="11">
                  <c:v>56.314713053155323</c:v>
                </c:pt>
                <c:pt idx="12">
                  <c:v>70.80667219456501</c:v>
                </c:pt>
                <c:pt idx="13">
                  <c:v>62.746009910401568</c:v>
                </c:pt>
                <c:pt idx="14">
                  <c:v>56.255777626689053</c:v>
                </c:pt>
                <c:pt idx="15">
                  <c:v>59.593083237047935</c:v>
                </c:pt>
                <c:pt idx="16">
                  <c:v>68.953712471848803</c:v>
                </c:pt>
                <c:pt idx="17">
                  <c:v>64.672803613354276</c:v>
                </c:pt>
                <c:pt idx="18">
                  <c:v>68.185466774642677</c:v>
                </c:pt>
                <c:pt idx="19">
                  <c:v>50.720760024711367</c:v>
                </c:pt>
                <c:pt idx="20">
                  <c:v>59.737804843152311</c:v>
                </c:pt>
                <c:pt idx="21">
                  <c:v>51.012974091214723</c:v>
                </c:pt>
                <c:pt idx="22">
                  <c:v>80.522708789133588</c:v>
                </c:pt>
                <c:pt idx="23">
                  <c:v>72.513522230681019</c:v>
                </c:pt>
                <c:pt idx="24">
                  <c:v>368.2474409946588</c:v>
                </c:pt>
                <c:pt idx="25">
                  <c:v>97.444956561904107</c:v>
                </c:pt>
                <c:pt idx="26">
                  <c:v>79.906737645046562</c:v>
                </c:pt>
                <c:pt idx="27">
                  <c:v>50.06952739066115</c:v>
                </c:pt>
                <c:pt idx="28">
                  <c:v>51.388465406497048</c:v>
                </c:pt>
                <c:pt idx="29">
                  <c:v>51.101270717910587</c:v>
                </c:pt>
                <c:pt idx="30">
                  <c:v>50.856167997316611</c:v>
                </c:pt>
                <c:pt idx="31">
                  <c:v>51.23177454374877</c:v>
                </c:pt>
                <c:pt idx="32">
                  <c:v>56.629526828928917</c:v>
                </c:pt>
                <c:pt idx="33">
                  <c:v>96.498516125752687</c:v>
                </c:pt>
                <c:pt idx="34">
                  <c:v>97.787911376487756</c:v>
                </c:pt>
                <c:pt idx="35">
                  <c:v>118.36186840346946</c:v>
                </c:pt>
                <c:pt idx="36">
                  <c:v>139.17577496853616</c:v>
                </c:pt>
                <c:pt idx="37">
                  <c:v>273.28540181916361</c:v>
                </c:pt>
                <c:pt idx="38">
                  <c:v>197.13879195465432</c:v>
                </c:pt>
                <c:pt idx="39">
                  <c:v>284.8446688224916</c:v>
                </c:pt>
                <c:pt idx="40">
                  <c:v>408.64144261076075</c:v>
                </c:pt>
                <c:pt idx="41">
                  <c:v>428.0110544575366</c:v>
                </c:pt>
                <c:pt idx="42">
                  <c:v>268.27303168848164</c:v>
                </c:pt>
                <c:pt idx="43">
                  <c:v>0</c:v>
                </c:pt>
                <c:pt idx="44">
                  <c:v>0</c:v>
                </c:pt>
                <c:pt idx="45">
                  <c:v>279.74447531295368</c:v>
                </c:pt>
                <c:pt idx="46">
                  <c:v>297.65545223230191</c:v>
                </c:pt>
                <c:pt idx="47">
                  <c:v>295.50637891420195</c:v>
                </c:pt>
                <c:pt idx="48">
                  <c:v>268.93375110567422</c:v>
                </c:pt>
                <c:pt idx="49">
                  <c:v>296.93210051557787</c:v>
                </c:pt>
                <c:pt idx="50">
                  <c:v>323.90408623036058</c:v>
                </c:pt>
                <c:pt idx="51">
                  <c:v>158.35948684205405</c:v>
                </c:pt>
                <c:pt idx="52">
                  <c:v>293.14852673695947</c:v>
                </c:pt>
                <c:pt idx="53">
                  <c:v>191.98817043207484</c:v>
                </c:pt>
                <c:pt idx="54">
                  <c:v>0</c:v>
                </c:pt>
                <c:pt idx="55">
                  <c:v>333.11017460325297</c:v>
                </c:pt>
                <c:pt idx="56">
                  <c:v>293.53927973209392</c:v>
                </c:pt>
                <c:pt idx="57">
                  <c:v>293.71436151080763</c:v>
                </c:pt>
                <c:pt idx="58">
                  <c:v>248.63315574300267</c:v>
                </c:pt>
                <c:pt idx="59">
                  <c:v>287.29417316264261</c:v>
                </c:pt>
                <c:pt idx="60">
                  <c:v>273.37118859909708</c:v>
                </c:pt>
                <c:pt idx="61">
                  <c:v>397.80441633783943</c:v>
                </c:pt>
                <c:pt idx="62">
                  <c:v>52.011838020552936</c:v>
                </c:pt>
                <c:pt idx="63">
                  <c:v>46.794559801113166</c:v>
                </c:pt>
                <c:pt idx="64">
                  <c:v>50.711933046878258</c:v>
                </c:pt>
                <c:pt idx="65">
                  <c:v>252.86739146772393</c:v>
                </c:pt>
                <c:pt idx="66">
                  <c:v>182.04420138215121</c:v>
                </c:pt>
                <c:pt idx="67">
                  <c:v>215.68416326796859</c:v>
                </c:pt>
                <c:pt idx="68">
                  <c:v>288.61109623058928</c:v>
                </c:pt>
                <c:pt idx="69">
                  <c:v>214.9575810545156</c:v>
                </c:pt>
                <c:pt idx="70">
                  <c:v>0</c:v>
                </c:pt>
                <c:pt idx="71">
                  <c:v>128.73529081048406</c:v>
                </c:pt>
                <c:pt idx="72">
                  <c:v>100.83482647664991</c:v>
                </c:pt>
                <c:pt idx="73">
                  <c:v>184.81534961036115</c:v>
                </c:pt>
                <c:pt idx="74">
                  <c:v>118.72813519226624</c:v>
                </c:pt>
                <c:pt idx="75">
                  <c:v>258.74309495367498</c:v>
                </c:pt>
                <c:pt idx="76">
                  <c:v>214.47162029956149</c:v>
                </c:pt>
                <c:pt idx="77">
                  <c:v>227.08883619402332</c:v>
                </c:pt>
                <c:pt idx="78">
                  <c:v>219.34629297493262</c:v>
                </c:pt>
                <c:pt idx="79">
                  <c:v>242.34278132722659</c:v>
                </c:pt>
                <c:pt idx="80">
                  <c:v>219.49385905275881</c:v>
                </c:pt>
                <c:pt idx="81">
                  <c:v>218.85364557391478</c:v>
                </c:pt>
                <c:pt idx="82">
                  <c:v>205.96990942612086</c:v>
                </c:pt>
                <c:pt idx="83">
                  <c:v>213.45368249072658</c:v>
                </c:pt>
                <c:pt idx="84">
                  <c:v>207.28476355961809</c:v>
                </c:pt>
                <c:pt idx="85">
                  <c:v>212.58817825092575</c:v>
                </c:pt>
                <c:pt idx="86">
                  <c:v>213.02410844511911</c:v>
                </c:pt>
                <c:pt idx="87">
                  <c:v>207.05023672209154</c:v>
                </c:pt>
                <c:pt idx="88">
                  <c:v>229.35224254646761</c:v>
                </c:pt>
                <c:pt idx="89">
                  <c:v>205.80624568468698</c:v>
                </c:pt>
                <c:pt idx="90">
                  <c:v>210.05419697511539</c:v>
                </c:pt>
                <c:pt idx="91">
                  <c:v>222.02518603524055</c:v>
                </c:pt>
                <c:pt idx="92">
                  <c:v>216.90750760672191</c:v>
                </c:pt>
                <c:pt idx="93">
                  <c:v>211.35728772648332</c:v>
                </c:pt>
                <c:pt idx="94">
                  <c:v>229.7286533912723</c:v>
                </c:pt>
                <c:pt idx="95">
                  <c:v>217.4623187747263</c:v>
                </c:pt>
                <c:pt idx="96">
                  <c:v>221.68493559192183</c:v>
                </c:pt>
                <c:pt idx="97">
                  <c:v>236.51104411460818</c:v>
                </c:pt>
                <c:pt idx="98">
                  <c:v>245.1</c:v>
                </c:pt>
                <c:pt idx="99">
                  <c:v>104.52786331600288</c:v>
                </c:pt>
                <c:pt idx="100">
                  <c:v>223.05719636104007</c:v>
                </c:pt>
                <c:pt idx="101">
                  <c:v>0</c:v>
                </c:pt>
                <c:pt idx="102">
                  <c:v>199.6</c:v>
                </c:pt>
                <c:pt idx="103">
                  <c:v>207.44105350217009</c:v>
                </c:pt>
                <c:pt idx="104">
                  <c:v>183.01680607065586</c:v>
                </c:pt>
                <c:pt idx="105">
                  <c:v>135.35244233257765</c:v>
                </c:pt>
                <c:pt idx="106">
                  <c:v>91.396828689410015</c:v>
                </c:pt>
                <c:pt idx="107">
                  <c:v>111.95765320049662</c:v>
                </c:pt>
                <c:pt idx="108">
                  <c:v>116.90082133047508</c:v>
                </c:pt>
                <c:pt idx="109">
                  <c:v>32.556138568242034</c:v>
                </c:pt>
                <c:pt idx="110">
                  <c:v>120.78698877561894</c:v>
                </c:pt>
                <c:pt idx="111">
                  <c:v>120.12557253273877</c:v>
                </c:pt>
                <c:pt idx="112">
                  <c:v>252.67721056220384</c:v>
                </c:pt>
                <c:pt idx="113">
                  <c:v>114.08177497154627</c:v>
                </c:pt>
                <c:pt idx="114">
                  <c:v>112.76411666738434</c:v>
                </c:pt>
                <c:pt idx="115">
                  <c:v>110.45352866772335</c:v>
                </c:pt>
                <c:pt idx="116">
                  <c:v>93.921814482545216</c:v>
                </c:pt>
                <c:pt idx="117">
                  <c:v>91.474565415403646</c:v>
                </c:pt>
                <c:pt idx="118">
                  <c:v>87.38005452909789</c:v>
                </c:pt>
                <c:pt idx="119">
                  <c:v>99.388783717491975</c:v>
                </c:pt>
                <c:pt idx="120">
                  <c:v>89.817013595721832</c:v>
                </c:pt>
                <c:pt idx="121">
                  <c:v>88.40778546779076</c:v>
                </c:pt>
                <c:pt idx="122">
                  <c:v>88.621963216693416</c:v>
                </c:pt>
                <c:pt idx="123">
                  <c:v>95.174231668741086</c:v>
                </c:pt>
                <c:pt idx="124">
                  <c:v>109.49541013187522</c:v>
                </c:pt>
                <c:pt idx="125">
                  <c:v>95.253969251665097</c:v>
                </c:pt>
                <c:pt idx="126">
                  <c:v>83.281682621314985</c:v>
                </c:pt>
                <c:pt idx="127">
                  <c:v>81.999120828281647</c:v>
                </c:pt>
                <c:pt idx="128">
                  <c:v>88.679535285433246</c:v>
                </c:pt>
                <c:pt idx="129">
                  <c:v>101.72781274918655</c:v>
                </c:pt>
                <c:pt idx="130">
                  <c:v>165.46413546945283</c:v>
                </c:pt>
                <c:pt idx="131">
                  <c:v>199.56392778936106</c:v>
                </c:pt>
                <c:pt idx="132">
                  <c:v>103.31232707339394</c:v>
                </c:pt>
                <c:pt idx="133">
                  <c:v>80.503327644887719</c:v>
                </c:pt>
                <c:pt idx="134">
                  <c:v>77.878610729719099</c:v>
                </c:pt>
                <c:pt idx="135">
                  <c:v>189.68446281261069</c:v>
                </c:pt>
                <c:pt idx="136">
                  <c:v>80.876579899745039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87-4727-9E9B-08CFA57AF395}"/>
            </c:ext>
          </c:extLst>
        </c:ser>
        <c:ser>
          <c:idx val="4"/>
          <c:order val="3"/>
          <c:tx>
            <c:v>NO3</c:v>
          </c:tx>
          <c:spPr>
            <a:ln w="19050" cap="rnd">
              <a:noFill/>
              <a:round/>
            </a:ln>
            <a:effectLst/>
          </c:spPr>
          <c:xVal>
            <c:numRef>
              <c:f>'R-28 Anions'!$H$3:$H$155</c:f>
              <c:numCache>
                <c:formatCode>m/d/yyyy\ h:mm</c:formatCode>
                <c:ptCount val="15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  <c:pt idx="140">
                  <c:v>43271.408333333333</c:v>
                </c:pt>
              </c:numCache>
            </c:numRef>
          </c:xVal>
          <c:yVal>
            <c:numRef>
              <c:f>'R-28 Anions'!$P$3:$P$155</c:f>
              <c:numCache>
                <c:formatCode>0.0000</c:formatCode>
                <c:ptCount val="153"/>
                <c:pt idx="0">
                  <c:v>18.05153339243169</c:v>
                </c:pt>
                <c:pt idx="1">
                  <c:v>18.190186179590164</c:v>
                </c:pt>
                <c:pt idx="2">
                  <c:v>17.644119677042816</c:v>
                </c:pt>
                <c:pt idx="3">
                  <c:v>17.513943867456014</c:v>
                </c:pt>
                <c:pt idx="4">
                  <c:v>18.131215678485344</c:v>
                </c:pt>
                <c:pt idx="5">
                  <c:v>18.122928248546678</c:v>
                </c:pt>
                <c:pt idx="6">
                  <c:v>2.9536609557970483</c:v>
                </c:pt>
                <c:pt idx="7">
                  <c:v>9.7497868408830861</c:v>
                </c:pt>
                <c:pt idx="8">
                  <c:v>8.4223646435592219</c:v>
                </c:pt>
                <c:pt idx="9">
                  <c:v>8.7324400771754913</c:v>
                </c:pt>
                <c:pt idx="10">
                  <c:v>0.40484690379158494</c:v>
                </c:pt>
                <c:pt idx="11">
                  <c:v>8.5319330991798541</c:v>
                </c:pt>
                <c:pt idx="12">
                  <c:v>5.0279623821942732</c:v>
                </c:pt>
                <c:pt idx="13">
                  <c:v>6.423951836520521</c:v>
                </c:pt>
                <c:pt idx="14">
                  <c:v>3.9596354997581673</c:v>
                </c:pt>
                <c:pt idx="15">
                  <c:v>5.8644408919397817</c:v>
                </c:pt>
                <c:pt idx="16">
                  <c:v>8.8583793675703166</c:v>
                </c:pt>
                <c:pt idx="17">
                  <c:v>8.3639083998429022</c:v>
                </c:pt>
                <c:pt idx="18">
                  <c:v>6.2088483446265847</c:v>
                </c:pt>
                <c:pt idx="19">
                  <c:v>8.5134662116363344</c:v>
                </c:pt>
                <c:pt idx="20">
                  <c:v>7.6840344150696254</c:v>
                </c:pt>
                <c:pt idx="21">
                  <c:v>9.4644411679560179</c:v>
                </c:pt>
                <c:pt idx="22">
                  <c:v>8.7398538611595669</c:v>
                </c:pt>
                <c:pt idx="23">
                  <c:v>16.204556930808401</c:v>
                </c:pt>
                <c:pt idx="24">
                  <c:v>0</c:v>
                </c:pt>
                <c:pt idx="25">
                  <c:v>12.397442402301504</c:v>
                </c:pt>
                <c:pt idx="26">
                  <c:v>11.732651888777506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0.34151796896067621</c:v>
                </c:pt>
                <c:pt idx="38">
                  <c:v>0</c:v>
                </c:pt>
                <c:pt idx="39">
                  <c:v>0</c:v>
                </c:pt>
                <c:pt idx="40">
                  <c:v>1.1884912859214469</c:v>
                </c:pt>
                <c:pt idx="41">
                  <c:v>1.3186371602030289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1.2289775734231023</c:v>
                </c:pt>
                <c:pt idx="47">
                  <c:v>0</c:v>
                </c:pt>
                <c:pt idx="48">
                  <c:v>0.44335369718892625</c:v>
                </c:pt>
                <c:pt idx="49">
                  <c:v>0</c:v>
                </c:pt>
                <c:pt idx="50">
                  <c:v>2.2386306738990336</c:v>
                </c:pt>
                <c:pt idx="51">
                  <c:v>0</c:v>
                </c:pt>
                <c:pt idx="52">
                  <c:v>1.3722590415250813</c:v>
                </c:pt>
                <c:pt idx="53">
                  <c:v>2.2397014067290444</c:v>
                </c:pt>
                <c:pt idx="54">
                  <c:v>0</c:v>
                </c:pt>
                <c:pt idx="55">
                  <c:v>1.7054682680764688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1.518795359730738</c:v>
                </c:pt>
                <c:pt idx="61">
                  <c:v>1.4976306703727849</c:v>
                </c:pt>
                <c:pt idx="62">
                  <c:v>3.3654144400153529</c:v>
                </c:pt>
                <c:pt idx="63">
                  <c:v>3.378078858942819</c:v>
                </c:pt>
                <c:pt idx="64">
                  <c:v>3.4297168630397579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1.9272480113335733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2.1968734718747829</c:v>
                </c:pt>
                <c:pt idx="76">
                  <c:v>2.4746537723453232</c:v>
                </c:pt>
                <c:pt idx="77">
                  <c:v>1.4299892208211662</c:v>
                </c:pt>
                <c:pt idx="78">
                  <c:v>1.8627384514990108</c:v>
                </c:pt>
                <c:pt idx="79">
                  <c:v>4.3468757436721468</c:v>
                </c:pt>
                <c:pt idx="80">
                  <c:v>4.0967100293243019</c:v>
                </c:pt>
                <c:pt idx="81">
                  <c:v>2.4289281121640371</c:v>
                </c:pt>
                <c:pt idx="82">
                  <c:v>3.7964717457087427</c:v>
                </c:pt>
                <c:pt idx="83">
                  <c:v>2.6758419100323239</c:v>
                </c:pt>
                <c:pt idx="84">
                  <c:v>4.5057731894566206</c:v>
                </c:pt>
                <c:pt idx="85">
                  <c:v>4.7949285258592749</c:v>
                </c:pt>
                <c:pt idx="86">
                  <c:v>4.4010722512118239</c:v>
                </c:pt>
                <c:pt idx="87">
                  <c:v>5.4136851812590887</c:v>
                </c:pt>
                <c:pt idx="88">
                  <c:v>0.41552403414570671</c:v>
                </c:pt>
                <c:pt idx="89">
                  <c:v>0.44851402452401823</c:v>
                </c:pt>
                <c:pt idx="90">
                  <c:v>5.5880891316395758</c:v>
                </c:pt>
                <c:pt idx="91">
                  <c:v>5.6036286059270157</c:v>
                </c:pt>
                <c:pt idx="92">
                  <c:v>5.7003352153077351</c:v>
                </c:pt>
                <c:pt idx="93">
                  <c:v>5.4468860383999012</c:v>
                </c:pt>
                <c:pt idx="94">
                  <c:v>5.6802799788501286</c:v>
                </c:pt>
                <c:pt idx="95">
                  <c:v>6.0352785531149289</c:v>
                </c:pt>
                <c:pt idx="96">
                  <c:v>6.064597692696017</c:v>
                </c:pt>
                <c:pt idx="97">
                  <c:v>1.0329388014044971</c:v>
                </c:pt>
                <c:pt idx="98">
                  <c:v>0</c:v>
                </c:pt>
                <c:pt idx="99">
                  <c:v>1.5823376628888086</c:v>
                </c:pt>
                <c:pt idx="100">
                  <c:v>4.1146296075066058</c:v>
                </c:pt>
                <c:pt idx="101">
                  <c:v>1.8435336657416412</c:v>
                </c:pt>
                <c:pt idx="102">
                  <c:v>2.6578435843006143</c:v>
                </c:pt>
                <c:pt idx="103">
                  <c:v>3.3743064789209543</c:v>
                </c:pt>
                <c:pt idx="104">
                  <c:v>3.7116974810722358</c:v>
                </c:pt>
                <c:pt idx="105">
                  <c:v>4.8476682134194586</c:v>
                </c:pt>
                <c:pt idx="106">
                  <c:v>3.5089507639496587</c:v>
                </c:pt>
                <c:pt idx="107">
                  <c:v>4.7478357007712901</c:v>
                </c:pt>
                <c:pt idx="108">
                  <c:v>6.4323279734648064</c:v>
                </c:pt>
                <c:pt idx="109">
                  <c:v>3.1613452997619373</c:v>
                </c:pt>
                <c:pt idx="110">
                  <c:v>5.1814392198981052</c:v>
                </c:pt>
                <c:pt idx="111">
                  <c:v>4.9758714107566</c:v>
                </c:pt>
                <c:pt idx="112">
                  <c:v>2.693096009713043</c:v>
                </c:pt>
                <c:pt idx="113">
                  <c:v>6.0885526130931655</c:v>
                </c:pt>
                <c:pt idx="114">
                  <c:v>3.4905833926271534</c:v>
                </c:pt>
                <c:pt idx="115">
                  <c:v>3.4250310299907682</c:v>
                </c:pt>
                <c:pt idx="116">
                  <c:v>4.4401827427641205</c:v>
                </c:pt>
                <c:pt idx="117">
                  <c:v>1.4228850815403637</c:v>
                </c:pt>
                <c:pt idx="118">
                  <c:v>2.0141931245827216</c:v>
                </c:pt>
                <c:pt idx="119">
                  <c:v>2.1746349018153333</c:v>
                </c:pt>
                <c:pt idx="120">
                  <c:v>3.6741317043715949</c:v>
                </c:pt>
                <c:pt idx="121">
                  <c:v>3.238741320568288</c:v>
                </c:pt>
                <c:pt idx="122">
                  <c:v>3.5224101488554593</c:v>
                </c:pt>
                <c:pt idx="123">
                  <c:v>3.4775254439573233</c:v>
                </c:pt>
                <c:pt idx="124">
                  <c:v>4.6592792482798151</c:v>
                </c:pt>
                <c:pt idx="125">
                  <c:v>4.3985081206000531</c:v>
                </c:pt>
                <c:pt idx="126">
                  <c:v>4.2039680588091688</c:v>
                </c:pt>
                <c:pt idx="127">
                  <c:v>3.9440567477076005</c:v>
                </c:pt>
                <c:pt idx="128">
                  <c:v>3.9364394010504333</c:v>
                </c:pt>
                <c:pt idx="129">
                  <c:v>5.0870242794652176</c:v>
                </c:pt>
                <c:pt idx="130">
                  <c:v>4.2299757792857573</c:v>
                </c:pt>
                <c:pt idx="131">
                  <c:v>4.9581594785893568</c:v>
                </c:pt>
                <c:pt idx="132">
                  <c:v>0</c:v>
                </c:pt>
                <c:pt idx="133">
                  <c:v>1.2499164613884561</c:v>
                </c:pt>
                <c:pt idx="134">
                  <c:v>7.3094647046721528</c:v>
                </c:pt>
                <c:pt idx="135">
                  <c:v>0</c:v>
                </c:pt>
                <c:pt idx="136">
                  <c:v>0</c:v>
                </c:pt>
                <c:pt idx="137">
                  <c:v>3.0175399159084892</c:v>
                </c:pt>
                <c:pt idx="138">
                  <c:v>2.7442737884438917</c:v>
                </c:pt>
                <c:pt idx="139">
                  <c:v>3.0599808889554891</c:v>
                </c:pt>
                <c:pt idx="140">
                  <c:v>2.7971968404971603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287-4727-9E9B-08CFA57AF395}"/>
            </c:ext>
          </c:extLst>
        </c:ser>
        <c:ser>
          <c:idx val="0"/>
          <c:order val="4"/>
          <c:tx>
            <c:v>SO4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'R-28 Anions'!$H$3:$H$155</c:f>
              <c:numCache>
                <c:formatCode>m/d/yyyy\ h:mm</c:formatCode>
                <c:ptCount val="15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  <c:pt idx="140">
                  <c:v>43271.408333333333</c:v>
                </c:pt>
              </c:numCache>
            </c:numRef>
          </c:xVal>
          <c:yVal>
            <c:numRef>
              <c:f>'R-28 Anions'!$S$3:$S$155</c:f>
              <c:numCache>
                <c:formatCode>0.00</c:formatCode>
                <c:ptCount val="153"/>
                <c:pt idx="0">
                  <c:v>59.58715425196295</c:v>
                </c:pt>
                <c:pt idx="1">
                  <c:v>57.015473692286236</c:v>
                </c:pt>
                <c:pt idx="2">
                  <c:v>62.133341350926763</c:v>
                </c:pt>
                <c:pt idx="3">
                  <c:v>55.296088709988034</c:v>
                </c:pt>
                <c:pt idx="4">
                  <c:v>50.615041579201481</c:v>
                </c:pt>
                <c:pt idx="5">
                  <c:v>57.138495738667771</c:v>
                </c:pt>
                <c:pt idx="6">
                  <c:v>951.68869451763521</c:v>
                </c:pt>
                <c:pt idx="7">
                  <c:v>949.11926010457148</c:v>
                </c:pt>
                <c:pt idx="8">
                  <c:v>734.45644630479683</c:v>
                </c:pt>
                <c:pt idx="9">
                  <c:v>886.62288651391475</c:v>
                </c:pt>
                <c:pt idx="10">
                  <c:v>3.7141103684438761</c:v>
                </c:pt>
                <c:pt idx="11">
                  <c:v>741.37097382046193</c:v>
                </c:pt>
                <c:pt idx="12">
                  <c:v>836.6654555975291</c:v>
                </c:pt>
                <c:pt idx="13">
                  <c:v>880.72098089465442</c:v>
                </c:pt>
                <c:pt idx="14">
                  <c:v>790.042585776539</c:v>
                </c:pt>
                <c:pt idx="15">
                  <c:v>941.66751744726071</c:v>
                </c:pt>
                <c:pt idx="16">
                  <c:v>832.92138983814027</c:v>
                </c:pt>
                <c:pt idx="17">
                  <c:v>821.21761439958937</c:v>
                </c:pt>
                <c:pt idx="18">
                  <c:v>965.24297559997194</c:v>
                </c:pt>
                <c:pt idx="19">
                  <c:v>756.92847739199647</c:v>
                </c:pt>
                <c:pt idx="20">
                  <c:v>884.48958133346446</c:v>
                </c:pt>
                <c:pt idx="21">
                  <c:v>726.55404159395778</c:v>
                </c:pt>
                <c:pt idx="22">
                  <c:v>1057.3227602066188</c:v>
                </c:pt>
                <c:pt idx="23">
                  <c:v>907.87348926310892</c:v>
                </c:pt>
                <c:pt idx="24">
                  <c:v>3214.9693715637382</c:v>
                </c:pt>
                <c:pt idx="25">
                  <c:v>1421.3403523486247</c:v>
                </c:pt>
                <c:pt idx="26">
                  <c:v>1130.3322611439673</c:v>
                </c:pt>
                <c:pt idx="27">
                  <c:v>462.72180905186548</c:v>
                </c:pt>
                <c:pt idx="28">
                  <c:v>454.33162351415967</c:v>
                </c:pt>
                <c:pt idx="29">
                  <c:v>471.72273113794756</c:v>
                </c:pt>
                <c:pt idx="30">
                  <c:v>481.1309233936426</c:v>
                </c:pt>
                <c:pt idx="31">
                  <c:v>519.8793833786707</c:v>
                </c:pt>
                <c:pt idx="32">
                  <c:v>508.57280050565754</c:v>
                </c:pt>
                <c:pt idx="33">
                  <c:v>684.77423003891681</c:v>
                </c:pt>
                <c:pt idx="34">
                  <c:v>674.73278069904666</c:v>
                </c:pt>
                <c:pt idx="35">
                  <c:v>670.48567826596036</c:v>
                </c:pt>
                <c:pt idx="36">
                  <c:v>709.32691969093059</c:v>
                </c:pt>
                <c:pt idx="37">
                  <c:v>743.91494050637186</c:v>
                </c:pt>
                <c:pt idx="38">
                  <c:v>873.31933014684807</c:v>
                </c:pt>
                <c:pt idx="39">
                  <c:v>749.40065204675886</c:v>
                </c:pt>
                <c:pt idx="40">
                  <c:v>924.25693670178498</c:v>
                </c:pt>
                <c:pt idx="41">
                  <c:v>958.50649265368054</c:v>
                </c:pt>
                <c:pt idx="42">
                  <c:v>723.89029911641285</c:v>
                </c:pt>
                <c:pt idx="43">
                  <c:v>1001.0392845148323</c:v>
                </c:pt>
                <c:pt idx="44">
                  <c:v>879.00475370905349</c:v>
                </c:pt>
                <c:pt idx="45">
                  <c:v>771.69363050823176</c:v>
                </c:pt>
                <c:pt idx="46">
                  <c:v>730.47583096624976</c:v>
                </c:pt>
                <c:pt idx="47">
                  <c:v>801.97651114187261</c:v>
                </c:pt>
                <c:pt idx="48">
                  <c:v>818.23292308109887</c:v>
                </c:pt>
                <c:pt idx="49">
                  <c:v>790.55731452599639</c:v>
                </c:pt>
                <c:pt idx="50">
                  <c:v>911.9257114185732</c:v>
                </c:pt>
                <c:pt idx="51">
                  <c:v>794.25792695239261</c:v>
                </c:pt>
                <c:pt idx="52">
                  <c:v>889.49775148109575</c:v>
                </c:pt>
                <c:pt idx="53">
                  <c:v>950.87221085717704</c:v>
                </c:pt>
                <c:pt idx="54">
                  <c:v>905.80944424596976</c:v>
                </c:pt>
                <c:pt idx="55">
                  <c:v>857.35753006723303</c:v>
                </c:pt>
                <c:pt idx="56">
                  <c:v>774.13601703735537</c:v>
                </c:pt>
                <c:pt idx="57">
                  <c:v>775.74290746899953</c:v>
                </c:pt>
                <c:pt idx="58">
                  <c:v>775.68778329784629</c:v>
                </c:pt>
                <c:pt idx="59">
                  <c:v>861.93954271433336</c:v>
                </c:pt>
                <c:pt idx="60">
                  <c:v>909.23436476401184</c:v>
                </c:pt>
                <c:pt idx="61">
                  <c:v>1030.5649458554265</c:v>
                </c:pt>
                <c:pt idx="62">
                  <c:v>698.3560953581582</c:v>
                </c:pt>
                <c:pt idx="63">
                  <c:v>637.28842607923309</c:v>
                </c:pt>
                <c:pt idx="64">
                  <c:v>658.78520216253685</c:v>
                </c:pt>
                <c:pt idx="65">
                  <c:v>761.04666611036805</c:v>
                </c:pt>
                <c:pt idx="66">
                  <c:v>545.28146144836512</c:v>
                </c:pt>
                <c:pt idx="67">
                  <c:v>592.30365070108076</c:v>
                </c:pt>
                <c:pt idx="68">
                  <c:v>879.48774347761776</c:v>
                </c:pt>
                <c:pt idx="69">
                  <c:v>609.6074915569244</c:v>
                </c:pt>
                <c:pt idx="70">
                  <c:v>638.71603066138675</c:v>
                </c:pt>
                <c:pt idx="71">
                  <c:v>521.13816298634322</c:v>
                </c:pt>
                <c:pt idx="72">
                  <c:v>474.23420884876799</c:v>
                </c:pt>
                <c:pt idx="73">
                  <c:v>289.47759294937742</c:v>
                </c:pt>
                <c:pt idx="74">
                  <c:v>437.42487011076656</c:v>
                </c:pt>
                <c:pt idx="75">
                  <c:v>353.05038418658557</c:v>
                </c:pt>
                <c:pt idx="76">
                  <c:v>298.20858944253501</c:v>
                </c:pt>
                <c:pt idx="77">
                  <c:v>219.43217435463882</c:v>
                </c:pt>
                <c:pt idx="78">
                  <c:v>203.44736901329134</c:v>
                </c:pt>
                <c:pt idx="79">
                  <c:v>202.31418623130463</c:v>
                </c:pt>
                <c:pt idx="80">
                  <c:v>201.12912108781214</c:v>
                </c:pt>
                <c:pt idx="81">
                  <c:v>198.90631618594281</c:v>
                </c:pt>
                <c:pt idx="82">
                  <c:v>200.62483900982116</c:v>
                </c:pt>
                <c:pt idx="83">
                  <c:v>198.9188015903396</c:v>
                </c:pt>
                <c:pt idx="84">
                  <c:v>199.0095410694916</c:v>
                </c:pt>
                <c:pt idx="85">
                  <c:v>197.95834999761161</c:v>
                </c:pt>
                <c:pt idx="86">
                  <c:v>202.29778974808488</c:v>
                </c:pt>
                <c:pt idx="87">
                  <c:v>197.86842770231266</c:v>
                </c:pt>
                <c:pt idx="88">
                  <c:v>194.96299852970122</c:v>
                </c:pt>
                <c:pt idx="89">
                  <c:v>196.43701217367376</c:v>
                </c:pt>
                <c:pt idx="90">
                  <c:v>195.34150910042439</c:v>
                </c:pt>
                <c:pt idx="91">
                  <c:v>189.80625921073857</c:v>
                </c:pt>
                <c:pt idx="92">
                  <c:v>195.77753058028125</c:v>
                </c:pt>
                <c:pt idx="93">
                  <c:v>194.66202168790144</c:v>
                </c:pt>
                <c:pt idx="94">
                  <c:v>191.26775260254644</c:v>
                </c:pt>
                <c:pt idx="95">
                  <c:v>192.42449295500759</c:v>
                </c:pt>
                <c:pt idx="96">
                  <c:v>193.8640348246058</c:v>
                </c:pt>
                <c:pt idx="97">
                  <c:v>201.65927555116616</c:v>
                </c:pt>
                <c:pt idx="98">
                  <c:v>219.3</c:v>
                </c:pt>
                <c:pt idx="99">
                  <c:v>161.28768084751005</c:v>
                </c:pt>
                <c:pt idx="100">
                  <c:v>199.81835683666131</c:v>
                </c:pt>
                <c:pt idx="101">
                  <c:v>189.26761815948791</c:v>
                </c:pt>
                <c:pt idx="102">
                  <c:v>177.1954227572877</c:v>
                </c:pt>
                <c:pt idx="103">
                  <c:v>196.43906623073531</c:v>
                </c:pt>
                <c:pt idx="104">
                  <c:v>175.02956825570539</c:v>
                </c:pt>
                <c:pt idx="105">
                  <c:v>139.90401206559253</c:v>
                </c:pt>
                <c:pt idx="106">
                  <c:v>143.86893137336463</c:v>
                </c:pt>
                <c:pt idx="107">
                  <c:v>137.74548460583463</c:v>
                </c:pt>
                <c:pt idx="108">
                  <c:v>154.21571876475488</c:v>
                </c:pt>
                <c:pt idx="109">
                  <c:v>73.99682185767206</c:v>
                </c:pt>
                <c:pt idx="110">
                  <c:v>108.30587034847225</c:v>
                </c:pt>
                <c:pt idx="111">
                  <c:v>123.1315279625742</c:v>
                </c:pt>
                <c:pt idx="112">
                  <c:v>109.56553197561743</c:v>
                </c:pt>
                <c:pt idx="113">
                  <c:v>119.407955657393</c:v>
                </c:pt>
                <c:pt idx="114">
                  <c:v>104.41775739517006</c:v>
                </c:pt>
                <c:pt idx="115">
                  <c:v>99.403081699666856</c:v>
                </c:pt>
                <c:pt idx="116">
                  <c:v>82.128488544723623</c:v>
                </c:pt>
                <c:pt idx="117">
                  <c:v>72.004982051233966</c:v>
                </c:pt>
                <c:pt idx="118">
                  <c:v>58.073292900323395</c:v>
                </c:pt>
                <c:pt idx="119">
                  <c:v>78.003237237887262</c:v>
                </c:pt>
                <c:pt idx="120">
                  <c:v>51.68099862756084</c:v>
                </c:pt>
                <c:pt idx="121">
                  <c:v>54.730855168507908</c:v>
                </c:pt>
                <c:pt idx="122">
                  <c:v>54.707024033975955</c:v>
                </c:pt>
                <c:pt idx="123">
                  <c:v>55.333108877677397</c:v>
                </c:pt>
                <c:pt idx="124">
                  <c:v>76.775702746573216</c:v>
                </c:pt>
                <c:pt idx="125">
                  <c:v>59.119664784043579</c:v>
                </c:pt>
                <c:pt idx="126">
                  <c:v>48.976339764472584</c:v>
                </c:pt>
                <c:pt idx="127">
                  <c:v>48.851894308465766</c:v>
                </c:pt>
                <c:pt idx="128">
                  <c:v>63.613277321934618</c:v>
                </c:pt>
                <c:pt idx="129">
                  <c:v>99.861886241782258</c:v>
                </c:pt>
                <c:pt idx="130">
                  <c:v>103.49935528452791</c:v>
                </c:pt>
                <c:pt idx="131">
                  <c:v>122.07858473891355</c:v>
                </c:pt>
                <c:pt idx="132">
                  <c:v>110.067096327119</c:v>
                </c:pt>
                <c:pt idx="133">
                  <c:v>53.860764104639586</c:v>
                </c:pt>
                <c:pt idx="134">
                  <c:v>57.866712321910924</c:v>
                </c:pt>
                <c:pt idx="135">
                  <c:v>83.95268639964624</c:v>
                </c:pt>
                <c:pt idx="136">
                  <c:v>78.912520844728903</c:v>
                </c:pt>
                <c:pt idx="137">
                  <c:v>47.385150562464595</c:v>
                </c:pt>
                <c:pt idx="138">
                  <c:v>46.156229327740689</c:v>
                </c:pt>
                <c:pt idx="139">
                  <c:v>66.237902912411656</c:v>
                </c:pt>
                <c:pt idx="140">
                  <c:v>95.957464715804264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287-4727-9E9B-08CFA57AF3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1073096"/>
        <c:axId val="-2001066424"/>
      </c:scatterChart>
      <c:valAx>
        <c:axId val="-2001073096"/>
        <c:scaling>
          <c:orientation val="minMax"/>
          <c:max val="43275"/>
          <c:min val="4297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066424"/>
        <c:crossesAt val="0.01"/>
        <c:crossBetween val="midCat"/>
        <c:majorUnit val="14"/>
      </c:valAx>
      <c:valAx>
        <c:axId val="-2001066424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mg/L</a:t>
                </a:r>
              </a:p>
            </c:rich>
          </c:tx>
          <c:layout>
            <c:manualLayout>
              <c:xMode val="edge"/>
              <c:yMode val="edge"/>
              <c:x val="1.69794796954604E-3"/>
              <c:y val="0.436009745436305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073096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90633261151139399"/>
          <c:y val="0.297187662349295"/>
          <c:w val="7.9909075838853399E-2"/>
          <c:h val="0.28200177191356202"/>
        </c:manualLayout>
      </c:layout>
      <c:overlay val="0"/>
      <c:txPr>
        <a:bodyPr/>
        <a:lstStyle/>
        <a:p>
          <a:pPr>
            <a:defRPr sz="1200" b="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257121788722"/>
          <c:y val="8.1856704332654601E-2"/>
          <c:w val="0.77632315128209095"/>
          <c:h val="0.73905780953296696"/>
        </c:manualLayout>
      </c:layout>
      <c:scatterChart>
        <c:scatterStyle val="lineMarker"/>
        <c:varyColors val="0"/>
        <c:ser>
          <c:idx val="1"/>
          <c:order val="0"/>
          <c:tx>
            <c:v>Br (tracer)</c:v>
          </c:tx>
          <c:spPr>
            <a:ln w="19050">
              <a:noFill/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'R-28 Anions'!$H$3:$H$155</c:f>
              <c:numCache>
                <c:formatCode>m/d/yyyy\ h:mm</c:formatCode>
                <c:ptCount val="15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  <c:pt idx="140">
                  <c:v>43271.408333333333</c:v>
                </c:pt>
              </c:numCache>
            </c:numRef>
          </c:xVal>
          <c:yVal>
            <c:numRef>
              <c:f>'R-28 Anions'!$K$3:$K$155</c:f>
              <c:numCache>
                <c:formatCode>0.00</c:formatCode>
                <c:ptCount val="153"/>
                <c:pt idx="0">
                  <c:v>0.58822704690108529</c:v>
                </c:pt>
                <c:pt idx="1">
                  <c:v>0.20805810358239252</c:v>
                </c:pt>
                <c:pt idx="2">
                  <c:v>0.264835473219317</c:v>
                </c:pt>
                <c:pt idx="3">
                  <c:v>0.24895834933790217</c:v>
                </c:pt>
                <c:pt idx="4">
                  <c:v>0.32395190261746531</c:v>
                </c:pt>
                <c:pt idx="5">
                  <c:v>0.15673500207229463</c:v>
                </c:pt>
                <c:pt idx="6">
                  <c:v>67.963188173139514</c:v>
                </c:pt>
                <c:pt idx="7">
                  <c:v>69.688759178148473</c:v>
                </c:pt>
                <c:pt idx="8">
                  <c:v>69.544923435293398</c:v>
                </c:pt>
                <c:pt idx="9">
                  <c:v>68.746064065167687</c:v>
                </c:pt>
                <c:pt idx="10">
                  <c:v>5.3477178031106076E-2</c:v>
                </c:pt>
                <c:pt idx="11">
                  <c:v>65.30829700650385</c:v>
                </c:pt>
                <c:pt idx="12">
                  <c:v>73.285518553676056</c:v>
                </c:pt>
                <c:pt idx="13">
                  <c:v>72.96718937657802</c:v>
                </c:pt>
                <c:pt idx="14">
                  <c:v>72.178975285168661</c:v>
                </c:pt>
                <c:pt idx="15">
                  <c:v>70.237701235952201</c:v>
                </c:pt>
                <c:pt idx="16">
                  <c:v>70.129291220159203</c:v>
                </c:pt>
                <c:pt idx="17">
                  <c:v>70.123980806533709</c:v>
                </c:pt>
                <c:pt idx="18">
                  <c:v>67.765763154733975</c:v>
                </c:pt>
                <c:pt idx="19">
                  <c:v>69.950640481151694</c:v>
                </c:pt>
                <c:pt idx="20">
                  <c:v>70.095234775136873</c:v>
                </c:pt>
                <c:pt idx="21">
                  <c:v>70.257753104396414</c:v>
                </c:pt>
                <c:pt idx="22">
                  <c:v>85.690763706206155</c:v>
                </c:pt>
                <c:pt idx="23">
                  <c:v>69.885141675001293</c:v>
                </c:pt>
                <c:pt idx="24">
                  <c:v>83.2</c:v>
                </c:pt>
                <c:pt idx="25">
                  <c:v>76.658057995164853</c:v>
                </c:pt>
                <c:pt idx="26">
                  <c:v>83.722910358820826</c:v>
                </c:pt>
                <c:pt idx="27">
                  <c:v>29.899448123636763</c:v>
                </c:pt>
                <c:pt idx="28">
                  <c:v>31.140397205236546</c:v>
                </c:pt>
                <c:pt idx="29">
                  <c:v>28.958023931120664</c:v>
                </c:pt>
                <c:pt idx="30">
                  <c:v>31.639832826429327</c:v>
                </c:pt>
                <c:pt idx="31">
                  <c:v>32.424623712738821</c:v>
                </c:pt>
                <c:pt idx="32">
                  <c:v>33.79573794539909</c:v>
                </c:pt>
                <c:pt idx="33">
                  <c:v>44.468998029078854</c:v>
                </c:pt>
                <c:pt idx="34">
                  <c:v>40.45126222638855</c:v>
                </c:pt>
                <c:pt idx="35">
                  <c:v>43.493821923422558</c:v>
                </c:pt>
                <c:pt idx="36">
                  <c:v>46.798494656662129</c:v>
                </c:pt>
                <c:pt idx="37">
                  <c:v>47.124352662119179</c:v>
                </c:pt>
                <c:pt idx="38">
                  <c:v>50.574445755080475</c:v>
                </c:pt>
                <c:pt idx="39">
                  <c:v>49.236955270265867</c:v>
                </c:pt>
                <c:pt idx="40">
                  <c:v>58.196288854963399</c:v>
                </c:pt>
                <c:pt idx="41">
                  <c:v>55.194307671929188</c:v>
                </c:pt>
                <c:pt idx="42">
                  <c:v>32.622322328522522</c:v>
                </c:pt>
                <c:pt idx="43">
                  <c:v>50.101210602858977</c:v>
                </c:pt>
                <c:pt idx="44">
                  <c:v>43.758892264500076</c:v>
                </c:pt>
                <c:pt idx="45">
                  <c:v>53.413047885711691</c:v>
                </c:pt>
                <c:pt idx="46">
                  <c:v>63.400866030703142</c:v>
                </c:pt>
                <c:pt idx="47">
                  <c:v>51.937156671573476</c:v>
                </c:pt>
                <c:pt idx="48">
                  <c:v>55.121152444709772</c:v>
                </c:pt>
                <c:pt idx="49">
                  <c:v>58.337523519255924</c:v>
                </c:pt>
                <c:pt idx="50">
                  <c:v>56.329823183573239</c:v>
                </c:pt>
                <c:pt idx="51">
                  <c:v>53.490415996697891</c:v>
                </c:pt>
                <c:pt idx="52">
                  <c:v>53.134123380546676</c:v>
                </c:pt>
                <c:pt idx="53">
                  <c:v>53.477356460773876</c:v>
                </c:pt>
                <c:pt idx="54">
                  <c:v>54.89124054165535</c:v>
                </c:pt>
                <c:pt idx="55">
                  <c:v>54.557356697865877</c:v>
                </c:pt>
                <c:pt idx="56">
                  <c:v>52.503210569051461</c:v>
                </c:pt>
                <c:pt idx="57">
                  <c:v>52.627560243062426</c:v>
                </c:pt>
                <c:pt idx="58">
                  <c:v>52.732585930172704</c:v>
                </c:pt>
                <c:pt idx="59">
                  <c:v>50.829139112937213</c:v>
                </c:pt>
                <c:pt idx="60">
                  <c:v>54.040485581660775</c:v>
                </c:pt>
                <c:pt idx="61">
                  <c:v>54.451897493007877</c:v>
                </c:pt>
                <c:pt idx="62">
                  <c:v>53.246835244048981</c:v>
                </c:pt>
                <c:pt idx="63">
                  <c:v>49.273716589275708</c:v>
                </c:pt>
                <c:pt idx="64">
                  <c:v>53.299407903412295</c:v>
                </c:pt>
                <c:pt idx="65">
                  <c:v>51.013395715704632</c:v>
                </c:pt>
                <c:pt idx="66">
                  <c:v>46.740156821570899</c:v>
                </c:pt>
                <c:pt idx="67">
                  <c:v>42.32030514689518</c:v>
                </c:pt>
                <c:pt idx="68">
                  <c:v>39.42194905103625</c:v>
                </c:pt>
                <c:pt idx="69">
                  <c:v>41.774384737691605</c:v>
                </c:pt>
                <c:pt idx="70">
                  <c:v>38.816789662219122</c:v>
                </c:pt>
                <c:pt idx="71">
                  <c:v>39.978227536385262</c:v>
                </c:pt>
                <c:pt idx="72">
                  <c:v>34.296322326878631</c:v>
                </c:pt>
                <c:pt idx="73">
                  <c:v>23.219699256092067</c:v>
                </c:pt>
                <c:pt idx="74">
                  <c:v>34.847647798348447</c:v>
                </c:pt>
                <c:pt idx="75">
                  <c:v>35.777950157670844</c:v>
                </c:pt>
                <c:pt idx="76">
                  <c:v>25.418288296244601</c:v>
                </c:pt>
                <c:pt idx="77">
                  <c:v>20.283838464610106</c:v>
                </c:pt>
                <c:pt idx="78">
                  <c:v>19.326445848432133</c:v>
                </c:pt>
                <c:pt idx="79">
                  <c:v>20.740403715558834</c:v>
                </c:pt>
                <c:pt idx="80">
                  <c:v>20.491839556329449</c:v>
                </c:pt>
                <c:pt idx="81">
                  <c:v>18.797352758969765</c:v>
                </c:pt>
                <c:pt idx="82">
                  <c:v>20.488934673047332</c:v>
                </c:pt>
                <c:pt idx="83">
                  <c:v>18.971444542099281</c:v>
                </c:pt>
                <c:pt idx="84">
                  <c:v>20.809912949405422</c:v>
                </c:pt>
                <c:pt idx="85">
                  <c:v>20.909120692828829</c:v>
                </c:pt>
                <c:pt idx="86">
                  <c:v>21.050947907383389</c:v>
                </c:pt>
                <c:pt idx="87">
                  <c:v>22.200133181877135</c:v>
                </c:pt>
                <c:pt idx="88">
                  <c:v>15.878110082022076</c:v>
                </c:pt>
                <c:pt idx="89">
                  <c:v>16.160257752389761</c:v>
                </c:pt>
                <c:pt idx="90">
                  <c:v>17.255258588358902</c:v>
                </c:pt>
                <c:pt idx="91">
                  <c:v>17.604070102382067</c:v>
                </c:pt>
                <c:pt idx="92">
                  <c:v>18.765359366852486</c:v>
                </c:pt>
                <c:pt idx="93">
                  <c:v>18.104509081978815</c:v>
                </c:pt>
                <c:pt idx="94">
                  <c:v>18.306432221961032</c:v>
                </c:pt>
                <c:pt idx="95">
                  <c:v>18.343910905825677</c:v>
                </c:pt>
                <c:pt idx="96">
                  <c:v>19.118046639551764</c:v>
                </c:pt>
                <c:pt idx="97">
                  <c:v>17.516314985595113</c:v>
                </c:pt>
                <c:pt idx="98">
                  <c:v>18.404688997730737</c:v>
                </c:pt>
                <c:pt idx="99">
                  <c:v>13.746503262227881</c:v>
                </c:pt>
                <c:pt idx="100">
                  <c:v>21.710347527470347</c:v>
                </c:pt>
                <c:pt idx="101">
                  <c:v>16.827661738847837</c:v>
                </c:pt>
                <c:pt idx="102">
                  <c:v>14.2</c:v>
                </c:pt>
                <c:pt idx="103">
                  <c:v>19.844297379439414</c:v>
                </c:pt>
                <c:pt idx="104">
                  <c:v>19.897447403089103</c:v>
                </c:pt>
                <c:pt idx="105">
                  <c:v>19.256916782485124</c:v>
                </c:pt>
                <c:pt idx="106">
                  <c:v>16.31195655111074</c:v>
                </c:pt>
                <c:pt idx="107">
                  <c:v>14.699404309412859</c:v>
                </c:pt>
                <c:pt idx="108">
                  <c:v>19.211132423017116</c:v>
                </c:pt>
                <c:pt idx="109">
                  <c:v>12.341459720951937</c:v>
                </c:pt>
                <c:pt idx="110">
                  <c:v>14.202175641296925</c:v>
                </c:pt>
                <c:pt idx="111">
                  <c:v>14.152848886226144</c:v>
                </c:pt>
                <c:pt idx="112">
                  <c:v>12.076595873647694</c:v>
                </c:pt>
                <c:pt idx="113">
                  <c:v>17.382129114014862</c:v>
                </c:pt>
                <c:pt idx="114">
                  <c:v>13.054408564273803</c:v>
                </c:pt>
                <c:pt idx="115">
                  <c:v>12.496883668113094</c:v>
                </c:pt>
                <c:pt idx="116">
                  <c:v>15.176008794714726</c:v>
                </c:pt>
                <c:pt idx="117">
                  <c:v>10.779964873554981</c:v>
                </c:pt>
                <c:pt idx="118">
                  <c:v>9.4973002551316092</c:v>
                </c:pt>
                <c:pt idx="119">
                  <c:v>11.577319815741991</c:v>
                </c:pt>
                <c:pt idx="120">
                  <c:v>5.3089077364026167</c:v>
                </c:pt>
                <c:pt idx="121">
                  <c:v>4.845159005015657</c:v>
                </c:pt>
                <c:pt idx="122">
                  <c:v>4.8916056054373911</c:v>
                </c:pt>
                <c:pt idx="123">
                  <c:v>4.9328241802800061</c:v>
                </c:pt>
                <c:pt idx="124">
                  <c:v>6.856616645636362</c:v>
                </c:pt>
                <c:pt idx="125">
                  <c:v>5.2984099420096067</c:v>
                </c:pt>
                <c:pt idx="126">
                  <c:v>4.8358031031180833</c:v>
                </c:pt>
                <c:pt idx="127">
                  <c:v>4.4178522771736226</c:v>
                </c:pt>
                <c:pt idx="128">
                  <c:v>5.2588421955413835</c:v>
                </c:pt>
                <c:pt idx="129">
                  <c:v>7.9153580333813149</c:v>
                </c:pt>
                <c:pt idx="130">
                  <c:v>7.5766726600297076</c:v>
                </c:pt>
                <c:pt idx="131">
                  <c:v>8.6393441574162608</c:v>
                </c:pt>
                <c:pt idx="132">
                  <c:v>8.0424372475401675</c:v>
                </c:pt>
                <c:pt idx="133">
                  <c:v>5.6664562958042586</c:v>
                </c:pt>
                <c:pt idx="134">
                  <c:v>5.6980098530615901</c:v>
                </c:pt>
                <c:pt idx="135">
                  <c:v>6.5176166523309469</c:v>
                </c:pt>
                <c:pt idx="136">
                  <c:v>6.1475306626430957</c:v>
                </c:pt>
                <c:pt idx="137">
                  <c:v>3.8250463924441802</c:v>
                </c:pt>
                <c:pt idx="138">
                  <c:v>3.7749475015979792</c:v>
                </c:pt>
                <c:pt idx="139">
                  <c:v>4.5075936861251016</c:v>
                </c:pt>
                <c:pt idx="140">
                  <c:v>5.041218611035136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B6-41D4-92A7-5A23FBCDB5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0989112"/>
        <c:axId val="-2000983464"/>
      </c:scatterChart>
      <c:scatterChart>
        <c:scatterStyle val="lineMarker"/>
        <c:varyColors val="0"/>
        <c:ser>
          <c:idx val="0"/>
          <c:order val="1"/>
          <c:tx>
            <c:v>TOC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'R-28 TOC'!$C$2:$C$155</c:f>
              <c:numCache>
                <c:formatCode>m/d/yyyy\ h:mm</c:formatCode>
                <c:ptCount val="154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43137.5</c:v>
                </c:pt>
                <c:pt idx="117">
                  <c:v>43139.5</c:v>
                </c:pt>
                <c:pt idx="118">
                  <c:v>43144.5</c:v>
                </c:pt>
                <c:pt idx="119">
                  <c:v>43146.5</c:v>
                </c:pt>
                <c:pt idx="120">
                  <c:v>43151.5</c:v>
                </c:pt>
                <c:pt idx="121">
                  <c:v>43158.5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TOC'!$G$2:$G$155</c:f>
              <c:numCache>
                <c:formatCode>0.00</c:formatCode>
                <c:ptCount val="154"/>
                <c:pt idx="0">
                  <c:v>1.3520000000000001E-3</c:v>
                </c:pt>
                <c:pt idx="1">
                  <c:v>1.1149999999999999E-3</c:v>
                </c:pt>
                <c:pt idx="2">
                  <c:v>1.2030000000000001E-3</c:v>
                </c:pt>
                <c:pt idx="3">
                  <c:v>1.1279999999999999E-3</c:v>
                </c:pt>
                <c:pt idx="4">
                  <c:v>1.4610000000000001E-3</c:v>
                </c:pt>
                <c:pt idx="5">
                  <c:v>1.2669999999999999E-3</c:v>
                </c:pt>
                <c:pt idx="6">
                  <c:v>6.9377789999999999</c:v>
                </c:pt>
                <c:pt idx="7">
                  <c:v>7.422369325</c:v>
                </c:pt>
                <c:pt idx="8">
                  <c:v>5.543183</c:v>
                </c:pt>
                <c:pt idx="9">
                  <c:v>6.7822247999999989</c:v>
                </c:pt>
                <c:pt idx="10">
                  <c:v>1.5609999999999999E-3</c:v>
                </c:pt>
                <c:pt idx="11">
                  <c:v>5.4926282249999998</c:v>
                </c:pt>
                <c:pt idx="12">
                  <c:v>6.8600572499999988</c:v>
                </c:pt>
                <c:pt idx="13">
                  <c:v>7.1382114999999988</c:v>
                </c:pt>
                <c:pt idx="14">
                  <c:v>6.1552916250000003</c:v>
                </c:pt>
                <c:pt idx="15">
                  <c:v>6.2159439999999995</c:v>
                </c:pt>
                <c:pt idx="16">
                  <c:v>6.2423121749999995</c:v>
                </c:pt>
                <c:pt idx="17">
                  <c:v>6.224299199999999</c:v>
                </c:pt>
                <c:pt idx="18">
                  <c:v>7.6290489999999993</c:v>
                </c:pt>
                <c:pt idx="19">
                  <c:v>5.9256551999999996</c:v>
                </c:pt>
                <c:pt idx="20">
                  <c:v>6.8649472500000002</c:v>
                </c:pt>
                <c:pt idx="21">
                  <c:v>7.2185008000000002</c:v>
                </c:pt>
                <c:pt idx="22">
                  <c:v>8.5583390999999995</c:v>
                </c:pt>
                <c:pt idx="23">
                  <c:v>6.8285139999999993</c:v>
                </c:pt>
                <c:pt idx="24">
                  <c:v>18.960577899999997</c:v>
                </c:pt>
                <c:pt idx="25">
                  <c:v>10.162131749999999</c:v>
                </c:pt>
                <c:pt idx="26">
                  <c:v>8.5921489499999986</c:v>
                </c:pt>
                <c:pt idx="27">
                  <c:v>19.420824674999999</c:v>
                </c:pt>
                <c:pt idx="28">
                  <c:v>20.456842999999999</c:v>
                </c:pt>
                <c:pt idx="29">
                  <c:v>24.112236399999993</c:v>
                </c:pt>
                <c:pt idx="30">
                  <c:v>25.261924499999999</c:v>
                </c:pt>
                <c:pt idx="31">
                  <c:v>22.432319649999997</c:v>
                </c:pt>
                <c:pt idx="32">
                  <c:v>21.832748099999996</c:v>
                </c:pt>
                <c:pt idx="33">
                  <c:v>18.092389149999995</c:v>
                </c:pt>
                <c:pt idx="34">
                  <c:v>20.111918399999993</c:v>
                </c:pt>
                <c:pt idx="35">
                  <c:v>18.555391499999999</c:v>
                </c:pt>
                <c:pt idx="36">
                  <c:v>19.240465549999993</c:v>
                </c:pt>
                <c:pt idx="37">
                  <c:v>19.885006749999999</c:v>
                </c:pt>
                <c:pt idx="38">
                  <c:v>19.446682499999998</c:v>
                </c:pt>
                <c:pt idx="39">
                  <c:v>18.853597399999995</c:v>
                </c:pt>
                <c:pt idx="40">
                  <c:v>18.306553000000001</c:v>
                </c:pt>
                <c:pt idx="41">
                  <c:v>18.676033074999999</c:v>
                </c:pt>
                <c:pt idx="42">
                  <c:v>18.34493685</c:v>
                </c:pt>
                <c:pt idx="43">
                  <c:v>17.613188000000001</c:v>
                </c:pt>
                <c:pt idx="44">
                  <c:v>17.790863000000002</c:v>
                </c:pt>
                <c:pt idx="45">
                  <c:v>17.706783125000001</c:v>
                </c:pt>
                <c:pt idx="46">
                  <c:v>17.46856125</c:v>
                </c:pt>
                <c:pt idx="47">
                  <c:v>17.32554</c:v>
                </c:pt>
                <c:pt idx="48">
                  <c:v>16.728828299999996</c:v>
                </c:pt>
                <c:pt idx="49">
                  <c:v>16.120099799999998</c:v>
                </c:pt>
                <c:pt idx="50">
                  <c:v>16.291212574999999</c:v>
                </c:pt>
                <c:pt idx="51">
                  <c:v>15.493501374999996</c:v>
                </c:pt>
                <c:pt idx="52">
                  <c:v>14.727898349999998</c:v>
                </c:pt>
                <c:pt idx="53">
                  <c:v>14.93732625</c:v>
                </c:pt>
                <c:pt idx="54">
                  <c:v>15.013224225</c:v>
                </c:pt>
                <c:pt idx="55">
                  <c:v>14.457001624999997</c:v>
                </c:pt>
                <c:pt idx="56">
                  <c:v>13.84609</c:v>
                </c:pt>
                <c:pt idx="57">
                  <c:v>13.270879999999998</c:v>
                </c:pt>
                <c:pt idx="58">
                  <c:v>13.226469</c:v>
                </c:pt>
                <c:pt idx="59">
                  <c:v>13.116163</c:v>
                </c:pt>
                <c:pt idx="60">
                  <c:v>12.356823049999999</c:v>
                </c:pt>
                <c:pt idx="61">
                  <c:v>12.541921800000001</c:v>
                </c:pt>
                <c:pt idx="62">
                  <c:v>11.807903025</c:v>
                </c:pt>
                <c:pt idx="63">
                  <c:v>11.823056775</c:v>
                </c:pt>
                <c:pt idx="64">
                  <c:v>11.518891600000002</c:v>
                </c:pt>
                <c:pt idx="65">
                  <c:v>11.06284365</c:v>
                </c:pt>
                <c:pt idx="66">
                  <c:v>11.095087900000001</c:v>
                </c:pt>
                <c:pt idx="67">
                  <c:v>9.8244539999999976</c:v>
                </c:pt>
                <c:pt idx="68">
                  <c:v>9.7774092499999981</c:v>
                </c:pt>
                <c:pt idx="69">
                  <c:v>9.9929801250000008</c:v>
                </c:pt>
                <c:pt idx="70">
                  <c:v>8.8270668749999999</c:v>
                </c:pt>
                <c:pt idx="71">
                  <c:v>8.3737472499999992</c:v>
                </c:pt>
                <c:pt idx="72">
                  <c:v>7.5129261749999996</c:v>
                </c:pt>
                <c:pt idx="73">
                  <c:v>4.9455269499999996</c:v>
                </c:pt>
                <c:pt idx="74">
                  <c:v>6.4657852999999994</c:v>
                </c:pt>
                <c:pt idx="75">
                  <c:v>5.3688505999999991</c:v>
                </c:pt>
                <c:pt idx="76">
                  <c:v>4.8520014749999989</c:v>
                </c:pt>
                <c:pt idx="77">
                  <c:v>2.9817284249999996</c:v>
                </c:pt>
                <c:pt idx="78">
                  <c:v>2.9638726249999996</c:v>
                </c:pt>
                <c:pt idx="79">
                  <c:v>2.9729189749999998</c:v>
                </c:pt>
                <c:pt idx="80">
                  <c:v>2.9424329999999999</c:v>
                </c:pt>
                <c:pt idx="81">
                  <c:v>3.0007659999999996</c:v>
                </c:pt>
                <c:pt idx="82">
                  <c:v>2.9906711499999998</c:v>
                </c:pt>
                <c:pt idx="83">
                  <c:v>2.8877388999999996</c:v>
                </c:pt>
                <c:pt idx="84">
                  <c:v>2.9750974499999998</c:v>
                </c:pt>
                <c:pt idx="85">
                  <c:v>2.9386115999999998</c:v>
                </c:pt>
                <c:pt idx="86">
                  <c:v>2.8985883499999998</c:v>
                </c:pt>
                <c:pt idx="87">
                  <c:v>2.835478975</c:v>
                </c:pt>
                <c:pt idx="88">
                  <c:v>2.8966799999999999</c:v>
                </c:pt>
                <c:pt idx="89">
                  <c:v>2.9179597500000001</c:v>
                </c:pt>
                <c:pt idx="90">
                  <c:v>2.8393196999999999</c:v>
                </c:pt>
                <c:pt idx="91">
                  <c:v>2.8160093499999999</c:v>
                </c:pt>
                <c:pt idx="92">
                  <c:v>2.8461871999999993</c:v>
                </c:pt>
                <c:pt idx="93">
                  <c:v>2.7514905499999993</c:v>
                </c:pt>
                <c:pt idx="94">
                  <c:v>2.8247680000000002</c:v>
                </c:pt>
                <c:pt idx="95">
                  <c:v>2.7837300999999997</c:v>
                </c:pt>
                <c:pt idx="96">
                  <c:v>2.8092577999999997</c:v>
                </c:pt>
                <c:pt idx="97">
                  <c:v>2.4338957249999997</c:v>
                </c:pt>
                <c:pt idx="98">
                  <c:v>2.5609671999999994</c:v>
                </c:pt>
                <c:pt idx="99">
                  <c:v>3.5706302499999998</c:v>
                </c:pt>
                <c:pt idx="100">
                  <c:v>3.2989629999999996</c:v>
                </c:pt>
                <c:pt idx="101">
                  <c:v>3.13748095</c:v>
                </c:pt>
                <c:pt idx="102">
                  <c:v>3.0338995499999992</c:v>
                </c:pt>
                <c:pt idx="103">
                  <c:v>3.5969292249999998</c:v>
                </c:pt>
                <c:pt idx="104">
                  <c:v>3.3441537249999991</c:v>
                </c:pt>
                <c:pt idx="105">
                  <c:v>2.3384233249999999</c:v>
                </c:pt>
                <c:pt idx="106">
                  <c:v>3.1234443750000001</c:v>
                </c:pt>
                <c:pt idx="107">
                  <c:v>3.1683828749999998</c:v>
                </c:pt>
                <c:pt idx="108">
                  <c:v>3.1197235999999999</c:v>
                </c:pt>
                <c:pt idx="109">
                  <c:v>2.6636195250000001</c:v>
                </c:pt>
                <c:pt idx="110">
                  <c:v>2.3318879999999997</c:v>
                </c:pt>
                <c:pt idx="111">
                  <c:v>2.4607447499999999</c:v>
                </c:pt>
                <c:pt idx="112">
                  <c:v>2.3659847749999998</c:v>
                </c:pt>
                <c:pt idx="113">
                  <c:v>2.3227279249999997</c:v>
                </c:pt>
                <c:pt idx="114">
                  <c:v>1.9288244499999998</c:v>
                </c:pt>
                <c:pt idx="115">
                  <c:v>2.0033349999999999</c:v>
                </c:pt>
                <c:pt idx="116">
                  <c:v>1.79460445</c:v>
                </c:pt>
                <c:pt idx="117">
                  <c:v>1.6494766749999998</c:v>
                </c:pt>
                <c:pt idx="118">
                  <c:v>1.3582125999999999</c:v>
                </c:pt>
                <c:pt idx="119">
                  <c:v>1.5206729999999999</c:v>
                </c:pt>
                <c:pt idx="120">
                  <c:v>1.3455313499999997</c:v>
                </c:pt>
                <c:pt idx="121">
                  <c:v>1.1640495</c:v>
                </c:pt>
                <c:pt idx="122">
                  <c:v>1.2251101999999998</c:v>
                </c:pt>
                <c:pt idx="123">
                  <c:v>1.2139454249999997</c:v>
                </c:pt>
                <c:pt idx="124">
                  <c:v>1.403745</c:v>
                </c:pt>
                <c:pt idx="125">
                  <c:v>1.2255159999999998</c:v>
                </c:pt>
                <c:pt idx="126">
                  <c:v>1.1663027999999998</c:v>
                </c:pt>
                <c:pt idx="127">
                  <c:v>1.07867925</c:v>
                </c:pt>
                <c:pt idx="128">
                  <c:v>1.2728931499999998</c:v>
                </c:pt>
                <c:pt idx="129">
                  <c:v>1.5220313999999999</c:v>
                </c:pt>
                <c:pt idx="130">
                  <c:v>1.5692202750000002</c:v>
                </c:pt>
                <c:pt idx="131">
                  <c:v>1.6655912499999996</c:v>
                </c:pt>
                <c:pt idx="132">
                  <c:v>1.5822671249999998</c:v>
                </c:pt>
                <c:pt idx="133">
                  <c:v>1.1260506249999997</c:v>
                </c:pt>
                <c:pt idx="134">
                  <c:v>1.0843675499999998</c:v>
                </c:pt>
                <c:pt idx="135">
                  <c:v>1.2315877749999997</c:v>
                </c:pt>
                <c:pt idx="136">
                  <c:v>1.2185709499999997</c:v>
                </c:pt>
                <c:pt idx="137">
                  <c:v>1.3300991999999996</c:v>
                </c:pt>
                <c:pt idx="138">
                  <c:v>1.1825946249999997</c:v>
                </c:pt>
                <c:pt idx="139">
                  <c:v>1.2570767999999999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3B6-41D4-92A7-5A23FBCDB5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0971480"/>
        <c:axId val="-2000977160"/>
      </c:scatterChart>
      <c:valAx>
        <c:axId val="-2000989112"/>
        <c:scaling>
          <c:orientation val="minMax"/>
          <c:max val="43275"/>
          <c:min val="42988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0983464"/>
        <c:crosses val="autoZero"/>
        <c:crossBetween val="midCat"/>
        <c:majorUnit val="14"/>
      </c:valAx>
      <c:valAx>
        <c:axId val="-2000983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400" b="1"/>
                </a:pPr>
                <a:r>
                  <a:rPr lang="en-US" sz="1400" b="1"/>
                  <a:t>Br, mg/L</a:t>
                </a:r>
              </a:p>
            </c:rich>
          </c:tx>
          <c:layout>
            <c:manualLayout>
              <c:xMode val="edge"/>
              <c:yMode val="edge"/>
              <c:x val="9.133444751533E-3"/>
              <c:y val="0.33746816966485199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0989112"/>
        <c:crosses val="autoZero"/>
        <c:crossBetween val="midCat"/>
      </c:valAx>
      <c:valAx>
        <c:axId val="-200097716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00" b="1"/>
                </a:pPr>
                <a:r>
                  <a:rPr lang="en-US" sz="1400" b="1"/>
                  <a:t>TOC, g/L</a:t>
                </a:r>
              </a:p>
            </c:rich>
          </c:tx>
          <c:layout>
            <c:manualLayout>
              <c:xMode val="edge"/>
              <c:yMode val="edge"/>
              <c:x val="0.93514020925605301"/>
              <c:y val="0.35318918038505598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 b="1"/>
            </a:pPr>
            <a:endParaRPr lang="en-US"/>
          </a:p>
        </c:txPr>
        <c:crossAx val="-2000971480"/>
        <c:crosses val="max"/>
        <c:crossBetween val="midCat"/>
      </c:valAx>
      <c:valAx>
        <c:axId val="-200097148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-2000977160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69558525600555998"/>
          <c:y val="0.143707067079998"/>
          <c:w val="0.14200003240540099"/>
          <c:h val="0.194594167581949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 b="1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400" b="1">
                <a:solidFill>
                  <a:schemeClr val="tx1"/>
                </a:solidFill>
              </a:rPr>
              <a:t>Anions</a:t>
            </a:r>
          </a:p>
        </c:rich>
      </c:tx>
      <c:layout>
        <c:manualLayout>
          <c:xMode val="edge"/>
          <c:yMode val="edge"/>
          <c:x val="0.46631882212983899"/>
          <c:y val="2.90803100936858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1499795589234101"/>
          <c:y val="9.4674169696901497E-2"/>
          <c:w val="0.78986026029377199"/>
          <c:h val="0.73599026352089703"/>
        </c:manualLayout>
      </c:layout>
      <c:scatterChart>
        <c:scatterStyle val="lineMarker"/>
        <c:varyColors val="0"/>
        <c:ser>
          <c:idx val="2"/>
          <c:order val="0"/>
          <c:tx>
            <c:v>Cl</c:v>
          </c:tx>
          <c:spPr>
            <a:ln w="19050" cap="rnd">
              <a:noFill/>
              <a:round/>
            </a:ln>
            <a:effectLst/>
          </c:spPr>
          <c:xVal>
            <c:numRef>
              <c:f>'R-28 Anions'!$H$3:$H$155</c:f>
              <c:numCache>
                <c:formatCode>m/d/yyyy\ h:mm</c:formatCode>
                <c:ptCount val="15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  <c:pt idx="140">
                  <c:v>43271.408333333333</c:v>
                </c:pt>
              </c:numCache>
            </c:numRef>
          </c:xVal>
          <c:yVal>
            <c:numRef>
              <c:f>'R-28 Anions'!$M$3:$M$155</c:f>
              <c:numCache>
                <c:formatCode>0.00</c:formatCode>
                <c:ptCount val="153"/>
                <c:pt idx="0">
                  <c:v>40.076094076766339</c:v>
                </c:pt>
                <c:pt idx="1">
                  <c:v>41.220208059570929</c:v>
                </c:pt>
                <c:pt idx="2">
                  <c:v>40.036478211875767</c:v>
                </c:pt>
                <c:pt idx="3">
                  <c:v>39.523394624271944</c:v>
                </c:pt>
                <c:pt idx="4">
                  <c:v>35.004136502906185</c:v>
                </c:pt>
                <c:pt idx="5">
                  <c:v>39.527099145660031</c:v>
                </c:pt>
                <c:pt idx="6">
                  <c:v>1133.7632639683347</c:v>
                </c:pt>
                <c:pt idx="7">
                  <c:v>1145.6665577361093</c:v>
                </c:pt>
                <c:pt idx="8">
                  <c:v>859.03419252849517</c:v>
                </c:pt>
                <c:pt idx="9">
                  <c:v>1078.0809484866527</c:v>
                </c:pt>
                <c:pt idx="10">
                  <c:v>7.176068422335204</c:v>
                </c:pt>
                <c:pt idx="11">
                  <c:v>885.67879880338421</c:v>
                </c:pt>
                <c:pt idx="12">
                  <c:v>1009.7109716746397</c:v>
                </c:pt>
                <c:pt idx="13">
                  <c:v>1090.9805359393829</c:v>
                </c:pt>
                <c:pt idx="14">
                  <c:v>980.76697094841711</c:v>
                </c:pt>
                <c:pt idx="15">
                  <c:v>1144.3003868649309</c:v>
                </c:pt>
                <c:pt idx="16">
                  <c:v>1035.5662126013403</c:v>
                </c:pt>
                <c:pt idx="17">
                  <c:v>1018.6904556590843</c:v>
                </c:pt>
                <c:pt idx="18">
                  <c:v>1219.6273659392398</c:v>
                </c:pt>
                <c:pt idx="19">
                  <c:v>942.6708240328519</c:v>
                </c:pt>
                <c:pt idx="20">
                  <c:v>1106.6897332606673</c:v>
                </c:pt>
                <c:pt idx="21">
                  <c:v>1039.0402637021116</c:v>
                </c:pt>
                <c:pt idx="22">
                  <c:v>1354.9721676928668</c:v>
                </c:pt>
                <c:pt idx="23">
                  <c:v>1112.1065093269685</c:v>
                </c:pt>
                <c:pt idx="24">
                  <c:v>4275.1076962415245</c:v>
                </c:pt>
                <c:pt idx="25">
                  <c:v>1793.7647281978495</c:v>
                </c:pt>
                <c:pt idx="26">
                  <c:v>1446.6574892231754</c:v>
                </c:pt>
                <c:pt idx="27">
                  <c:v>589.72482963389609</c:v>
                </c:pt>
                <c:pt idx="28">
                  <c:v>564.16092266483111</c:v>
                </c:pt>
                <c:pt idx="29">
                  <c:v>570.07427542740459</c:v>
                </c:pt>
                <c:pt idx="30">
                  <c:v>595.50234165941913</c:v>
                </c:pt>
                <c:pt idx="31">
                  <c:v>637.03846596376263</c:v>
                </c:pt>
                <c:pt idx="32">
                  <c:v>650.84061039929384</c:v>
                </c:pt>
                <c:pt idx="33">
                  <c:v>888.01377810414942</c:v>
                </c:pt>
                <c:pt idx="34">
                  <c:v>883.52102794783445</c:v>
                </c:pt>
                <c:pt idx="35">
                  <c:v>886.23816338863776</c:v>
                </c:pt>
                <c:pt idx="36">
                  <c:v>956.56282855139466</c:v>
                </c:pt>
                <c:pt idx="37">
                  <c:v>1033.7923476239191</c:v>
                </c:pt>
                <c:pt idx="38">
                  <c:v>1117.5497815331044</c:v>
                </c:pt>
                <c:pt idx="39">
                  <c:v>1051.3247100499912</c:v>
                </c:pt>
                <c:pt idx="40">
                  <c:v>1204.4162663803124</c:v>
                </c:pt>
                <c:pt idx="41">
                  <c:v>1231.668069400122</c:v>
                </c:pt>
                <c:pt idx="42">
                  <c:v>1018.8203645617044</c:v>
                </c:pt>
                <c:pt idx="43">
                  <c:v>1267.5289782710995</c:v>
                </c:pt>
                <c:pt idx="44">
                  <c:v>1135.468444382964</c:v>
                </c:pt>
                <c:pt idx="45">
                  <c:v>1057.8804854859629</c:v>
                </c:pt>
                <c:pt idx="46">
                  <c:v>923.1670692046149</c:v>
                </c:pt>
                <c:pt idx="47">
                  <c:v>1051.8145687582889</c:v>
                </c:pt>
                <c:pt idx="48">
                  <c:v>1096.6376003314858</c:v>
                </c:pt>
                <c:pt idx="49">
                  <c:v>1048.9522367934021</c:v>
                </c:pt>
                <c:pt idx="50">
                  <c:v>1223.5312385704681</c:v>
                </c:pt>
                <c:pt idx="51">
                  <c:v>1026.9775683237169</c:v>
                </c:pt>
                <c:pt idx="52">
                  <c:v>1123.8597928834586</c:v>
                </c:pt>
                <c:pt idx="53">
                  <c:v>1226.3809303331304</c:v>
                </c:pt>
                <c:pt idx="54">
                  <c:v>1191.4445965816667</c:v>
                </c:pt>
                <c:pt idx="55">
                  <c:v>1117.10500399796</c:v>
                </c:pt>
                <c:pt idx="56">
                  <c:v>1010.6711884808975</c:v>
                </c:pt>
                <c:pt idx="57">
                  <c:v>1018.2464564614653</c:v>
                </c:pt>
                <c:pt idx="58">
                  <c:v>1024.720309712364</c:v>
                </c:pt>
                <c:pt idx="59">
                  <c:v>1140.0373401262759</c:v>
                </c:pt>
                <c:pt idx="60">
                  <c:v>1206.5535359446517</c:v>
                </c:pt>
                <c:pt idx="61">
                  <c:v>1309.3552897067088</c:v>
                </c:pt>
                <c:pt idx="62">
                  <c:v>1029.0962496342174</c:v>
                </c:pt>
                <c:pt idx="63">
                  <c:v>942.51545053650364</c:v>
                </c:pt>
                <c:pt idx="64">
                  <c:v>1027.3599263937783</c:v>
                </c:pt>
                <c:pt idx="65">
                  <c:v>1020.5285169967873</c:v>
                </c:pt>
                <c:pt idx="66">
                  <c:v>773.52564907879992</c:v>
                </c:pt>
                <c:pt idx="67">
                  <c:v>797.11889830183895</c:v>
                </c:pt>
                <c:pt idx="68">
                  <c:v>786.39223541870035</c:v>
                </c:pt>
                <c:pt idx="69">
                  <c:v>832.51604972208236</c:v>
                </c:pt>
                <c:pt idx="70">
                  <c:v>853.46180781434077</c:v>
                </c:pt>
                <c:pt idx="71">
                  <c:v>777.81965633138975</c:v>
                </c:pt>
                <c:pt idx="72">
                  <c:v>657.76517839507062</c:v>
                </c:pt>
                <c:pt idx="73">
                  <c:v>437.84694437551002</c:v>
                </c:pt>
                <c:pt idx="74">
                  <c:v>606.6779497154514</c:v>
                </c:pt>
                <c:pt idx="75">
                  <c:v>537.41192172748731</c:v>
                </c:pt>
                <c:pt idx="76">
                  <c:v>449.15121956793041</c:v>
                </c:pt>
                <c:pt idx="77">
                  <c:v>378.45707735325533</c:v>
                </c:pt>
                <c:pt idx="78">
                  <c:v>340.5701949197973</c:v>
                </c:pt>
                <c:pt idx="79">
                  <c:v>382.69353164316948</c:v>
                </c:pt>
                <c:pt idx="80">
                  <c:v>347.25429595689934</c:v>
                </c:pt>
                <c:pt idx="81">
                  <c:v>349.1911350290963</c:v>
                </c:pt>
                <c:pt idx="82">
                  <c:v>350.47098822850489</c:v>
                </c:pt>
                <c:pt idx="83">
                  <c:v>346.62100177392341</c:v>
                </c:pt>
                <c:pt idx="84">
                  <c:v>334.36142433255583</c:v>
                </c:pt>
                <c:pt idx="85">
                  <c:v>348.18198792937551</c:v>
                </c:pt>
                <c:pt idx="86">
                  <c:v>347.33065665956883</c:v>
                </c:pt>
                <c:pt idx="87">
                  <c:v>339.78848397550786</c:v>
                </c:pt>
                <c:pt idx="88">
                  <c:v>389.17333532148268</c:v>
                </c:pt>
                <c:pt idx="89">
                  <c:v>339.6970119401679</c:v>
                </c:pt>
                <c:pt idx="90">
                  <c:v>342.87809632596696</c:v>
                </c:pt>
                <c:pt idx="91">
                  <c:v>364.17612849267368</c:v>
                </c:pt>
                <c:pt idx="92">
                  <c:v>363.30034792282157</c:v>
                </c:pt>
                <c:pt idx="93">
                  <c:v>352.21555092638499</c:v>
                </c:pt>
                <c:pt idx="94">
                  <c:v>377.73298325431199</c:v>
                </c:pt>
                <c:pt idx="95">
                  <c:v>360.128119626505</c:v>
                </c:pt>
                <c:pt idx="96">
                  <c:v>364.16219269873744</c:v>
                </c:pt>
                <c:pt idx="97">
                  <c:v>376.65185267694022</c:v>
                </c:pt>
                <c:pt idx="98">
                  <c:v>375.6</c:v>
                </c:pt>
                <c:pt idx="99">
                  <c:v>254.13808704346434</c:v>
                </c:pt>
                <c:pt idx="100">
                  <c:v>384.52287126024993</c:v>
                </c:pt>
                <c:pt idx="101">
                  <c:v>329.5</c:v>
                </c:pt>
                <c:pt idx="102">
                  <c:v>290.64835102749464</c:v>
                </c:pt>
                <c:pt idx="103">
                  <c:v>301.34598046043817</c:v>
                </c:pt>
                <c:pt idx="104">
                  <c:v>288.28777861885806</c:v>
                </c:pt>
                <c:pt idx="105">
                  <c:v>262.83381982642078</c:v>
                </c:pt>
                <c:pt idx="106">
                  <c:v>265.87255956607453</c:v>
                </c:pt>
                <c:pt idx="107">
                  <c:v>224.27643283666094</c:v>
                </c:pt>
                <c:pt idx="108">
                  <c:v>234.17445336472747</c:v>
                </c:pt>
                <c:pt idx="109">
                  <c:v>210.0775369912277</c:v>
                </c:pt>
                <c:pt idx="110">
                  <c:v>201.68471756705873</c:v>
                </c:pt>
                <c:pt idx="111">
                  <c:v>218.09349178544392</c:v>
                </c:pt>
                <c:pt idx="112">
                  <c:v>208.23927832334672</c:v>
                </c:pt>
                <c:pt idx="113">
                  <c:v>197.83857126255702</c:v>
                </c:pt>
                <c:pt idx="114">
                  <c:v>203.65777430875823</c:v>
                </c:pt>
                <c:pt idx="115">
                  <c:v>188.22887236553882</c:v>
                </c:pt>
                <c:pt idx="116">
                  <c:v>186.22195778860663</c:v>
                </c:pt>
                <c:pt idx="117">
                  <c:v>162.28787554769787</c:v>
                </c:pt>
                <c:pt idx="118">
                  <c:v>143.7308719458463</c:v>
                </c:pt>
                <c:pt idx="119">
                  <c:v>176.83694873080464</c:v>
                </c:pt>
                <c:pt idx="120">
                  <c:v>140.39231011292785</c:v>
                </c:pt>
                <c:pt idx="121">
                  <c:v>133.40913217729775</c:v>
                </c:pt>
                <c:pt idx="122">
                  <c:v>134.75073229439604</c:v>
                </c:pt>
                <c:pt idx="123">
                  <c:v>135.82182413593534</c:v>
                </c:pt>
                <c:pt idx="124">
                  <c:v>171.76545532370818</c:v>
                </c:pt>
                <c:pt idx="125">
                  <c:v>143.3522337272673</c:v>
                </c:pt>
                <c:pt idx="126">
                  <c:v>130.93396986918765</c:v>
                </c:pt>
                <c:pt idx="127">
                  <c:v>128.3764975251986</c:v>
                </c:pt>
                <c:pt idx="128">
                  <c:v>143.50246629427448</c:v>
                </c:pt>
                <c:pt idx="129">
                  <c:v>192.59507011137879</c:v>
                </c:pt>
                <c:pt idx="130">
                  <c:v>187.95515045507162</c:v>
                </c:pt>
                <c:pt idx="131">
                  <c:v>211.39660390554877</c:v>
                </c:pt>
                <c:pt idx="132">
                  <c:v>201.63242659706316</c:v>
                </c:pt>
                <c:pt idx="133">
                  <c:v>154.34383005173197</c:v>
                </c:pt>
                <c:pt idx="134">
                  <c:v>157.77977490675116</c:v>
                </c:pt>
                <c:pt idx="135">
                  <c:v>176.02571029419252</c:v>
                </c:pt>
                <c:pt idx="136">
                  <c:v>169.21925185941117</c:v>
                </c:pt>
                <c:pt idx="137">
                  <c:v>193.5399229404041</c:v>
                </c:pt>
                <c:pt idx="138">
                  <c:v>175.84503106518372</c:v>
                </c:pt>
                <c:pt idx="139">
                  <c:v>200.21141717896487</c:v>
                </c:pt>
                <c:pt idx="140">
                  <c:v>211.21204548943294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A2-45EA-9039-0116DD5761D5}"/>
            </c:ext>
          </c:extLst>
        </c:ser>
        <c:ser>
          <c:idx val="0"/>
          <c:order val="1"/>
          <c:tx>
            <c:v>SO4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'R-28 Anions'!$H$3:$H$155</c:f>
              <c:numCache>
                <c:formatCode>m/d/yyyy\ h:mm</c:formatCode>
                <c:ptCount val="15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43137.684027777781</c:v>
                </c:pt>
                <c:pt idx="117">
                  <c:v>43139.635416666664</c:v>
                </c:pt>
                <c:pt idx="118">
                  <c:v>43144.527777777781</c:v>
                </c:pt>
                <c:pt idx="119">
                  <c:v>43146.534722222219</c:v>
                </c:pt>
                <c:pt idx="120">
                  <c:v>43151.541666666664</c:v>
                </c:pt>
                <c:pt idx="121">
                  <c:v>43158.506944444445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  <c:pt idx="140">
                  <c:v>43271.408333333333</c:v>
                </c:pt>
              </c:numCache>
            </c:numRef>
          </c:xVal>
          <c:yVal>
            <c:numRef>
              <c:f>'R-28 Anions'!$S$3:$S$155</c:f>
              <c:numCache>
                <c:formatCode>0.00</c:formatCode>
                <c:ptCount val="153"/>
                <c:pt idx="0">
                  <c:v>59.58715425196295</c:v>
                </c:pt>
                <c:pt idx="1">
                  <c:v>57.015473692286236</c:v>
                </c:pt>
                <c:pt idx="2">
                  <c:v>62.133341350926763</c:v>
                </c:pt>
                <c:pt idx="3">
                  <c:v>55.296088709988034</c:v>
                </c:pt>
                <c:pt idx="4">
                  <c:v>50.615041579201481</c:v>
                </c:pt>
                <c:pt idx="5">
                  <c:v>57.138495738667771</c:v>
                </c:pt>
                <c:pt idx="6">
                  <c:v>951.68869451763521</c:v>
                </c:pt>
                <c:pt idx="7">
                  <c:v>949.11926010457148</c:v>
                </c:pt>
                <c:pt idx="8">
                  <c:v>734.45644630479683</c:v>
                </c:pt>
                <c:pt idx="9">
                  <c:v>886.62288651391475</c:v>
                </c:pt>
                <c:pt idx="10">
                  <c:v>3.7141103684438761</c:v>
                </c:pt>
                <c:pt idx="11">
                  <c:v>741.37097382046193</c:v>
                </c:pt>
                <c:pt idx="12">
                  <c:v>836.6654555975291</c:v>
                </c:pt>
                <c:pt idx="13">
                  <c:v>880.72098089465442</c:v>
                </c:pt>
                <c:pt idx="14">
                  <c:v>790.042585776539</c:v>
                </c:pt>
                <c:pt idx="15">
                  <c:v>941.66751744726071</c:v>
                </c:pt>
                <c:pt idx="16">
                  <c:v>832.92138983814027</c:v>
                </c:pt>
                <c:pt idx="17">
                  <c:v>821.21761439958937</c:v>
                </c:pt>
                <c:pt idx="18">
                  <c:v>965.24297559997194</c:v>
                </c:pt>
                <c:pt idx="19">
                  <c:v>756.92847739199647</c:v>
                </c:pt>
                <c:pt idx="20">
                  <c:v>884.48958133346446</c:v>
                </c:pt>
                <c:pt idx="21">
                  <c:v>726.55404159395778</c:v>
                </c:pt>
                <c:pt idx="22">
                  <c:v>1057.3227602066188</c:v>
                </c:pt>
                <c:pt idx="23">
                  <c:v>907.87348926310892</c:v>
                </c:pt>
                <c:pt idx="24">
                  <c:v>3214.9693715637382</c:v>
                </c:pt>
                <c:pt idx="25">
                  <c:v>1421.3403523486247</c:v>
                </c:pt>
                <c:pt idx="26">
                  <c:v>1130.3322611439673</c:v>
                </c:pt>
                <c:pt idx="27">
                  <c:v>462.72180905186548</c:v>
                </c:pt>
                <c:pt idx="28">
                  <c:v>454.33162351415967</c:v>
                </c:pt>
                <c:pt idx="29">
                  <c:v>471.72273113794756</c:v>
                </c:pt>
                <c:pt idx="30">
                  <c:v>481.1309233936426</c:v>
                </c:pt>
                <c:pt idx="31">
                  <c:v>519.8793833786707</c:v>
                </c:pt>
                <c:pt idx="32">
                  <c:v>508.57280050565754</c:v>
                </c:pt>
                <c:pt idx="33">
                  <c:v>684.77423003891681</c:v>
                </c:pt>
                <c:pt idx="34">
                  <c:v>674.73278069904666</c:v>
                </c:pt>
                <c:pt idx="35">
                  <c:v>670.48567826596036</c:v>
                </c:pt>
                <c:pt idx="36">
                  <c:v>709.32691969093059</c:v>
                </c:pt>
                <c:pt idx="37">
                  <c:v>743.91494050637186</c:v>
                </c:pt>
                <c:pt idx="38">
                  <c:v>873.31933014684807</c:v>
                </c:pt>
                <c:pt idx="39">
                  <c:v>749.40065204675886</c:v>
                </c:pt>
                <c:pt idx="40">
                  <c:v>924.25693670178498</c:v>
                </c:pt>
                <c:pt idx="41">
                  <c:v>958.50649265368054</c:v>
                </c:pt>
                <c:pt idx="42">
                  <c:v>723.89029911641285</c:v>
                </c:pt>
                <c:pt idx="43">
                  <c:v>1001.0392845148323</c:v>
                </c:pt>
                <c:pt idx="44">
                  <c:v>879.00475370905349</c:v>
                </c:pt>
                <c:pt idx="45">
                  <c:v>771.69363050823176</c:v>
                </c:pt>
                <c:pt idx="46">
                  <c:v>730.47583096624976</c:v>
                </c:pt>
                <c:pt idx="47">
                  <c:v>801.97651114187261</c:v>
                </c:pt>
                <c:pt idx="48">
                  <c:v>818.23292308109887</c:v>
                </c:pt>
                <c:pt idx="49">
                  <c:v>790.55731452599639</c:v>
                </c:pt>
                <c:pt idx="50">
                  <c:v>911.9257114185732</c:v>
                </c:pt>
                <c:pt idx="51">
                  <c:v>794.25792695239261</c:v>
                </c:pt>
                <c:pt idx="52">
                  <c:v>889.49775148109575</c:v>
                </c:pt>
                <c:pt idx="53">
                  <c:v>950.87221085717704</c:v>
                </c:pt>
                <c:pt idx="54">
                  <c:v>905.80944424596976</c:v>
                </c:pt>
                <c:pt idx="55">
                  <c:v>857.35753006723303</c:v>
                </c:pt>
                <c:pt idx="56">
                  <c:v>774.13601703735537</c:v>
                </c:pt>
                <c:pt idx="57">
                  <c:v>775.74290746899953</c:v>
                </c:pt>
                <c:pt idx="58">
                  <c:v>775.68778329784629</c:v>
                </c:pt>
                <c:pt idx="59">
                  <c:v>861.93954271433336</c:v>
                </c:pt>
                <c:pt idx="60">
                  <c:v>909.23436476401184</c:v>
                </c:pt>
                <c:pt idx="61">
                  <c:v>1030.5649458554265</c:v>
                </c:pt>
                <c:pt idx="62">
                  <c:v>698.3560953581582</c:v>
                </c:pt>
                <c:pt idx="63">
                  <c:v>637.28842607923309</c:v>
                </c:pt>
                <c:pt idx="64">
                  <c:v>658.78520216253685</c:v>
                </c:pt>
                <c:pt idx="65">
                  <c:v>761.04666611036805</c:v>
                </c:pt>
                <c:pt idx="66">
                  <c:v>545.28146144836512</c:v>
                </c:pt>
                <c:pt idx="67">
                  <c:v>592.30365070108076</c:v>
                </c:pt>
                <c:pt idx="68">
                  <c:v>879.48774347761776</c:v>
                </c:pt>
                <c:pt idx="69">
                  <c:v>609.6074915569244</c:v>
                </c:pt>
                <c:pt idx="70">
                  <c:v>638.71603066138675</c:v>
                </c:pt>
                <c:pt idx="71">
                  <c:v>521.13816298634322</c:v>
                </c:pt>
                <c:pt idx="72">
                  <c:v>474.23420884876799</c:v>
                </c:pt>
                <c:pt idx="73">
                  <c:v>289.47759294937742</c:v>
                </c:pt>
                <c:pt idx="74">
                  <c:v>437.42487011076656</c:v>
                </c:pt>
                <c:pt idx="75">
                  <c:v>353.05038418658557</c:v>
                </c:pt>
                <c:pt idx="76">
                  <c:v>298.20858944253501</c:v>
                </c:pt>
                <c:pt idx="77">
                  <c:v>219.43217435463882</c:v>
                </c:pt>
                <c:pt idx="78">
                  <c:v>203.44736901329134</c:v>
                </c:pt>
                <c:pt idx="79">
                  <c:v>202.31418623130463</c:v>
                </c:pt>
                <c:pt idx="80">
                  <c:v>201.12912108781214</c:v>
                </c:pt>
                <c:pt idx="81">
                  <c:v>198.90631618594281</c:v>
                </c:pt>
                <c:pt idx="82">
                  <c:v>200.62483900982116</c:v>
                </c:pt>
                <c:pt idx="83">
                  <c:v>198.9188015903396</c:v>
                </c:pt>
                <c:pt idx="84">
                  <c:v>199.0095410694916</c:v>
                </c:pt>
                <c:pt idx="85">
                  <c:v>197.95834999761161</c:v>
                </c:pt>
                <c:pt idx="86">
                  <c:v>202.29778974808488</c:v>
                </c:pt>
                <c:pt idx="87">
                  <c:v>197.86842770231266</c:v>
                </c:pt>
                <c:pt idx="88">
                  <c:v>194.96299852970122</c:v>
                </c:pt>
                <c:pt idx="89">
                  <c:v>196.43701217367376</c:v>
                </c:pt>
                <c:pt idx="90">
                  <c:v>195.34150910042439</c:v>
                </c:pt>
                <c:pt idx="91">
                  <c:v>189.80625921073857</c:v>
                </c:pt>
                <c:pt idx="92">
                  <c:v>195.77753058028125</c:v>
                </c:pt>
                <c:pt idx="93">
                  <c:v>194.66202168790144</c:v>
                </c:pt>
                <c:pt idx="94">
                  <c:v>191.26775260254644</c:v>
                </c:pt>
                <c:pt idx="95">
                  <c:v>192.42449295500759</c:v>
                </c:pt>
                <c:pt idx="96">
                  <c:v>193.8640348246058</c:v>
                </c:pt>
                <c:pt idx="97">
                  <c:v>201.65927555116616</c:v>
                </c:pt>
                <c:pt idx="98">
                  <c:v>219.3</c:v>
                </c:pt>
                <c:pt idx="99">
                  <c:v>161.28768084751005</c:v>
                </c:pt>
                <c:pt idx="100">
                  <c:v>199.81835683666131</c:v>
                </c:pt>
                <c:pt idx="101">
                  <c:v>189.26761815948791</c:v>
                </c:pt>
                <c:pt idx="102">
                  <c:v>177.1954227572877</c:v>
                </c:pt>
                <c:pt idx="103">
                  <c:v>196.43906623073531</c:v>
                </c:pt>
                <c:pt idx="104">
                  <c:v>175.02956825570539</c:v>
                </c:pt>
                <c:pt idx="105">
                  <c:v>139.90401206559253</c:v>
                </c:pt>
                <c:pt idx="106">
                  <c:v>143.86893137336463</c:v>
                </c:pt>
                <c:pt idx="107">
                  <c:v>137.74548460583463</c:v>
                </c:pt>
                <c:pt idx="108">
                  <c:v>154.21571876475488</c:v>
                </c:pt>
                <c:pt idx="109">
                  <c:v>73.99682185767206</c:v>
                </c:pt>
                <c:pt idx="110">
                  <c:v>108.30587034847225</c:v>
                </c:pt>
                <c:pt idx="111">
                  <c:v>123.1315279625742</c:v>
                </c:pt>
                <c:pt idx="112">
                  <c:v>109.56553197561743</c:v>
                </c:pt>
                <c:pt idx="113">
                  <c:v>119.407955657393</c:v>
                </c:pt>
                <c:pt idx="114">
                  <c:v>104.41775739517006</c:v>
                </c:pt>
                <c:pt idx="115">
                  <c:v>99.403081699666856</c:v>
                </c:pt>
                <c:pt idx="116">
                  <c:v>82.128488544723623</c:v>
                </c:pt>
                <c:pt idx="117">
                  <c:v>72.004982051233966</c:v>
                </c:pt>
                <c:pt idx="118">
                  <c:v>58.073292900323395</c:v>
                </c:pt>
                <c:pt idx="119">
                  <c:v>78.003237237887262</c:v>
                </c:pt>
                <c:pt idx="120">
                  <c:v>51.68099862756084</c:v>
                </c:pt>
                <c:pt idx="121">
                  <c:v>54.730855168507908</c:v>
                </c:pt>
                <c:pt idx="122">
                  <c:v>54.707024033975955</c:v>
                </c:pt>
                <c:pt idx="123">
                  <c:v>55.333108877677397</c:v>
                </c:pt>
                <c:pt idx="124">
                  <c:v>76.775702746573216</c:v>
                </c:pt>
                <c:pt idx="125">
                  <c:v>59.119664784043579</c:v>
                </c:pt>
                <c:pt idx="126">
                  <c:v>48.976339764472584</c:v>
                </c:pt>
                <c:pt idx="127">
                  <c:v>48.851894308465766</c:v>
                </c:pt>
                <c:pt idx="128">
                  <c:v>63.613277321934618</c:v>
                </c:pt>
                <c:pt idx="129">
                  <c:v>99.861886241782258</c:v>
                </c:pt>
                <c:pt idx="130">
                  <c:v>103.49935528452791</c:v>
                </c:pt>
                <c:pt idx="131">
                  <c:v>122.07858473891355</c:v>
                </c:pt>
                <c:pt idx="132">
                  <c:v>110.067096327119</c:v>
                </c:pt>
                <c:pt idx="133">
                  <c:v>53.860764104639586</c:v>
                </c:pt>
                <c:pt idx="134">
                  <c:v>57.866712321910924</c:v>
                </c:pt>
                <c:pt idx="135">
                  <c:v>83.95268639964624</c:v>
                </c:pt>
                <c:pt idx="136">
                  <c:v>78.912520844728903</c:v>
                </c:pt>
                <c:pt idx="137">
                  <c:v>47.385150562464595</c:v>
                </c:pt>
                <c:pt idx="138">
                  <c:v>46.156229327740689</c:v>
                </c:pt>
                <c:pt idx="139">
                  <c:v>66.237902912411656</c:v>
                </c:pt>
                <c:pt idx="140">
                  <c:v>95.957464715804264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BA2-45EA-9039-0116DD576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2068856"/>
        <c:axId val="-2002062376"/>
      </c:scatterChart>
      <c:valAx>
        <c:axId val="-2002068856"/>
        <c:scaling>
          <c:orientation val="minMax"/>
          <c:max val="43275"/>
          <c:min val="4297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062376"/>
        <c:crossesAt val="0.01"/>
        <c:crossBetween val="midCat"/>
        <c:majorUnit val="14"/>
      </c:valAx>
      <c:valAx>
        <c:axId val="-2002062376"/>
        <c:scaling>
          <c:orientation val="minMax"/>
          <c:max val="2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mg/L</a:t>
                </a:r>
              </a:p>
            </c:rich>
          </c:tx>
          <c:layout>
            <c:manualLayout>
              <c:xMode val="edge"/>
              <c:yMode val="edge"/>
              <c:x val="1.69794796954604E-3"/>
              <c:y val="0.436009745436305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068856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91543650862395975"/>
          <c:y val="0.31899443959561513"/>
          <c:w val="6.0183906919896606E-2"/>
          <c:h val="0.19041298575840718"/>
        </c:manualLayout>
      </c:layout>
      <c:overlay val="0"/>
      <c:txPr>
        <a:bodyPr/>
        <a:lstStyle/>
        <a:p>
          <a:pPr>
            <a:defRPr sz="1100" b="1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b="0"/>
              <a:t>R-28 Tracer Comparison - 2016 and 2017</a:t>
            </a:r>
          </a:p>
        </c:rich>
      </c:tx>
      <c:layout>
        <c:manualLayout>
          <c:xMode val="edge"/>
          <c:yMode val="edge"/>
          <c:x val="0.26575767314799897"/>
          <c:y val="1.11411201348694E-2"/>
        </c:manualLayout>
      </c:layout>
      <c:overlay val="0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0.12005133520575099"/>
          <c:y val="7.4666189677776995E-2"/>
          <c:w val="0.77062448710986498"/>
          <c:h val="0.80535275883690705"/>
        </c:manualLayout>
      </c:layout>
      <c:scatterChart>
        <c:scatterStyle val="lineMarker"/>
        <c:varyColors val="0"/>
        <c:ser>
          <c:idx val="0"/>
          <c:order val="0"/>
          <c:tx>
            <c:v>Br (tracer)</c:v>
          </c:tx>
          <c:spPr>
            <a:ln w="19050">
              <a:noFill/>
            </a:ln>
          </c:spPr>
          <c:marker>
            <c:symbol val="squar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'R-28 Anions'!$I$3:$I$115</c:f>
              <c:numCache>
                <c:formatCode>m/d/yyyy\ h:mm</c:formatCode>
                <c:ptCount val="113"/>
                <c:pt idx="27" formatCode="General">
                  <c:v>2.7222222222189885</c:v>
                </c:pt>
                <c:pt idx="28" formatCode="General">
                  <c:v>3.7222222222189885</c:v>
                </c:pt>
                <c:pt idx="29" formatCode="General">
                  <c:v>4.7118055555547471</c:v>
                </c:pt>
                <c:pt idx="30" formatCode="General">
                  <c:v>5.7395833333284827</c:v>
                </c:pt>
                <c:pt idx="31" formatCode="General">
                  <c:v>6.75</c:v>
                </c:pt>
                <c:pt idx="32" formatCode="General">
                  <c:v>7.8958333333284827</c:v>
                </c:pt>
                <c:pt idx="33" formatCode="General">
                  <c:v>8.7881944444452529</c:v>
                </c:pt>
                <c:pt idx="34" formatCode="General">
                  <c:v>9.7395833333284827</c:v>
                </c:pt>
                <c:pt idx="35" formatCode="General">
                  <c:v>10.743055555554747</c:v>
                </c:pt>
                <c:pt idx="36" formatCode="General">
                  <c:v>11.71875</c:v>
                </c:pt>
                <c:pt idx="37" formatCode="General">
                  <c:v>12.739583333328483</c:v>
                </c:pt>
                <c:pt idx="38" formatCode="General">
                  <c:v>15.75</c:v>
                </c:pt>
                <c:pt idx="39" formatCode="General">
                  <c:v>16.753472222218988</c:v>
                </c:pt>
                <c:pt idx="40" formatCode="General">
                  <c:v>17.70138888888323</c:v>
                </c:pt>
                <c:pt idx="41" formatCode="General">
                  <c:v>18.739583333328483</c:v>
                </c:pt>
                <c:pt idx="42" formatCode="General">
                  <c:v>19.927083333328483</c:v>
                </c:pt>
                <c:pt idx="43" formatCode="General">
                  <c:v>22.75</c:v>
                </c:pt>
                <c:pt idx="44" formatCode="General">
                  <c:v>23.708333333328483</c:v>
                </c:pt>
                <c:pt idx="45" formatCode="General">
                  <c:v>24.708333333328483</c:v>
                </c:pt>
                <c:pt idx="46" formatCode="General">
                  <c:v>25.71875</c:v>
                </c:pt>
                <c:pt idx="47" formatCode="General">
                  <c:v>26.895833333328483</c:v>
                </c:pt>
                <c:pt idx="48" formatCode="General">
                  <c:v>30.697916666664241</c:v>
                </c:pt>
                <c:pt idx="49" formatCode="General">
                  <c:v>31.739583333328483</c:v>
                </c:pt>
                <c:pt idx="50" formatCode="General">
                  <c:v>32.729166666664241</c:v>
                </c:pt>
                <c:pt idx="51" formatCode="General">
                  <c:v>33.916666666664241</c:v>
                </c:pt>
                <c:pt idx="52" formatCode="General">
                  <c:v>36.774305555554747</c:v>
                </c:pt>
                <c:pt idx="53" formatCode="General">
                  <c:v>37.690972222218988</c:v>
                </c:pt>
                <c:pt idx="54" formatCode="General">
                  <c:v>38.704861111109494</c:v>
                </c:pt>
                <c:pt idx="55" formatCode="General">
                  <c:v>39.756944444445253</c:v>
                </c:pt>
                <c:pt idx="56" formatCode="General">
                  <c:v>40.697916666664241</c:v>
                </c:pt>
                <c:pt idx="57" formatCode="General">
                  <c:v>43.71875</c:v>
                </c:pt>
                <c:pt idx="58" formatCode="General">
                  <c:v>44.722222222218988</c:v>
                </c:pt>
                <c:pt idx="59" formatCode="General">
                  <c:v>45.760416666664241</c:v>
                </c:pt>
                <c:pt idx="60" formatCode="General">
                  <c:v>46.738888888889051</c:v>
                </c:pt>
                <c:pt idx="61" formatCode="General">
                  <c:v>47.729166666664241</c:v>
                </c:pt>
                <c:pt idx="62" formatCode="General">
                  <c:v>50.73263888888323</c:v>
                </c:pt>
                <c:pt idx="63" formatCode="General">
                  <c:v>51.711805555554747</c:v>
                </c:pt>
                <c:pt idx="64" formatCode="General">
                  <c:v>52.715277777773736</c:v>
                </c:pt>
                <c:pt idx="65" formatCode="General">
                  <c:v>53.743055555554747</c:v>
                </c:pt>
                <c:pt idx="66" formatCode="General">
                  <c:v>54.722222222218988</c:v>
                </c:pt>
                <c:pt idx="67" formatCode="General">
                  <c:v>57.697916666664241</c:v>
                </c:pt>
                <c:pt idx="68" formatCode="General">
                  <c:v>58.708333333328483</c:v>
                </c:pt>
                <c:pt idx="69" formatCode="General">
                  <c:v>59.739583333328483</c:v>
                </c:pt>
                <c:pt idx="70" formatCode="General">
                  <c:v>60.65625</c:v>
                </c:pt>
                <c:pt idx="71" formatCode="General">
                  <c:v>64.708333333328483</c:v>
                </c:pt>
                <c:pt idx="72" formatCode="General">
                  <c:v>65.715277777773736</c:v>
                </c:pt>
                <c:pt idx="73" formatCode="General">
                  <c:v>66.73263888888323</c:v>
                </c:pt>
                <c:pt idx="74" formatCode="General">
                  <c:v>67.722222222218988</c:v>
                </c:pt>
                <c:pt idx="75" formatCode="General">
                  <c:v>68.736111111109494</c:v>
                </c:pt>
                <c:pt idx="76" formatCode="General">
                  <c:v>71.694444444445253</c:v>
                </c:pt>
                <c:pt idx="77" formatCode="General">
                  <c:v>71.708333333335759</c:v>
                </c:pt>
                <c:pt idx="78" formatCode="General">
                  <c:v>71.722222222226264</c:v>
                </c:pt>
                <c:pt idx="79" formatCode="General">
                  <c:v>71.73611111111677</c:v>
                </c:pt>
                <c:pt idx="80" formatCode="General">
                  <c:v>71.750000000007276</c:v>
                </c:pt>
                <c:pt idx="81" formatCode="General">
                  <c:v>71.763888888897782</c:v>
                </c:pt>
                <c:pt idx="82" formatCode="General">
                  <c:v>71.777777777788287</c:v>
                </c:pt>
                <c:pt idx="83" formatCode="General">
                  <c:v>71.791666666678793</c:v>
                </c:pt>
                <c:pt idx="84" formatCode="General">
                  <c:v>71.805555555569299</c:v>
                </c:pt>
                <c:pt idx="85" formatCode="General">
                  <c:v>71.819444444459805</c:v>
                </c:pt>
                <c:pt idx="86" formatCode="General">
                  <c:v>71.833333333350311</c:v>
                </c:pt>
                <c:pt idx="87" formatCode="General">
                  <c:v>71.847222222240816</c:v>
                </c:pt>
                <c:pt idx="88" formatCode="General">
                  <c:v>71.861111111131322</c:v>
                </c:pt>
                <c:pt idx="89" formatCode="General">
                  <c:v>71.875000000021828</c:v>
                </c:pt>
                <c:pt idx="90" formatCode="General">
                  <c:v>71.888888888912334</c:v>
                </c:pt>
                <c:pt idx="91" formatCode="General">
                  <c:v>71.902777777802839</c:v>
                </c:pt>
                <c:pt idx="92" formatCode="General">
                  <c:v>71.916666666693345</c:v>
                </c:pt>
                <c:pt idx="93" formatCode="General">
                  <c:v>71.930555555583851</c:v>
                </c:pt>
                <c:pt idx="94" formatCode="General">
                  <c:v>71.944444444474357</c:v>
                </c:pt>
                <c:pt idx="95" formatCode="General">
                  <c:v>71.958333333364862</c:v>
                </c:pt>
                <c:pt idx="96" formatCode="General">
                  <c:v>71.972222222255368</c:v>
                </c:pt>
                <c:pt idx="97" formatCode="General">
                  <c:v>72.746527777773736</c:v>
                </c:pt>
                <c:pt idx="98" formatCode="General">
                  <c:v>73.708333333328483</c:v>
                </c:pt>
                <c:pt idx="99" formatCode="General">
                  <c:v>78.85763888888323</c:v>
                </c:pt>
                <c:pt idx="100" formatCode="General">
                  <c:v>79.739583333328483</c:v>
                </c:pt>
                <c:pt idx="101" formatCode="General">
                  <c:v>81.736111111109494</c:v>
                </c:pt>
                <c:pt idx="102" formatCode="General">
                  <c:v>85.85624999999709</c:v>
                </c:pt>
                <c:pt idx="103" formatCode="General">
                  <c:v>89.881944444445253</c:v>
                </c:pt>
                <c:pt idx="104" formatCode="General">
                  <c:v>92.861111111109494</c:v>
                </c:pt>
                <c:pt idx="105" formatCode="General">
                  <c:v>95.875</c:v>
                </c:pt>
                <c:pt idx="106" formatCode="General">
                  <c:v>102.875</c:v>
                </c:pt>
                <c:pt idx="107" formatCode="General">
                  <c:v>117.80208333332848</c:v>
                </c:pt>
                <c:pt idx="108" formatCode="General">
                  <c:v>120.88194444444525</c:v>
                </c:pt>
                <c:pt idx="109" formatCode="General">
                  <c:v>123.84027777777374</c:v>
                </c:pt>
                <c:pt idx="110" formatCode="General">
                  <c:v>128.95833333332848</c:v>
                </c:pt>
                <c:pt idx="111" formatCode="General">
                  <c:v>130.9375</c:v>
                </c:pt>
                <c:pt idx="112" formatCode="General">
                  <c:v>134.90625</c:v>
                </c:pt>
              </c:numCache>
            </c:numRef>
          </c:xVal>
          <c:yVal>
            <c:numRef>
              <c:f>'R-28 Anions'!$K$3:$K$115</c:f>
              <c:numCache>
                <c:formatCode>0.00</c:formatCode>
                <c:ptCount val="113"/>
                <c:pt idx="0">
                  <c:v>0.58822704690108529</c:v>
                </c:pt>
                <c:pt idx="1">
                  <c:v>0.20805810358239252</c:v>
                </c:pt>
                <c:pt idx="2">
                  <c:v>0.264835473219317</c:v>
                </c:pt>
                <c:pt idx="3">
                  <c:v>0.24895834933790217</c:v>
                </c:pt>
                <c:pt idx="4">
                  <c:v>0.32395190261746531</c:v>
                </c:pt>
                <c:pt idx="5">
                  <c:v>0.15673500207229463</c:v>
                </c:pt>
                <c:pt idx="6">
                  <c:v>67.963188173139514</c:v>
                </c:pt>
                <c:pt idx="7">
                  <c:v>69.688759178148473</c:v>
                </c:pt>
                <c:pt idx="8">
                  <c:v>69.544923435293398</c:v>
                </c:pt>
                <c:pt idx="9">
                  <c:v>68.746064065167687</c:v>
                </c:pt>
                <c:pt idx="10">
                  <c:v>5.3477178031106076E-2</c:v>
                </c:pt>
                <c:pt idx="11">
                  <c:v>65.30829700650385</c:v>
                </c:pt>
                <c:pt idx="12">
                  <c:v>73.285518553676056</c:v>
                </c:pt>
                <c:pt idx="13">
                  <c:v>72.96718937657802</c:v>
                </c:pt>
                <c:pt idx="14">
                  <c:v>72.178975285168661</c:v>
                </c:pt>
                <c:pt idx="15">
                  <c:v>70.237701235952201</c:v>
                </c:pt>
                <c:pt idx="16">
                  <c:v>70.129291220159203</c:v>
                </c:pt>
                <c:pt idx="17">
                  <c:v>70.123980806533709</c:v>
                </c:pt>
                <c:pt idx="18">
                  <c:v>67.765763154733975</c:v>
                </c:pt>
                <c:pt idx="19">
                  <c:v>69.950640481151694</c:v>
                </c:pt>
                <c:pt idx="20">
                  <c:v>70.095234775136873</c:v>
                </c:pt>
                <c:pt idx="21">
                  <c:v>70.257753104396414</c:v>
                </c:pt>
                <c:pt idx="22">
                  <c:v>85.690763706206155</c:v>
                </c:pt>
                <c:pt idx="23">
                  <c:v>69.885141675001293</c:v>
                </c:pt>
                <c:pt idx="24">
                  <c:v>83.2</c:v>
                </c:pt>
                <c:pt idx="25">
                  <c:v>76.658057995164853</c:v>
                </c:pt>
                <c:pt idx="26">
                  <c:v>83.722910358820826</c:v>
                </c:pt>
                <c:pt idx="27">
                  <c:v>29.899448123636763</c:v>
                </c:pt>
                <c:pt idx="28">
                  <c:v>31.140397205236546</c:v>
                </c:pt>
                <c:pt idx="29">
                  <c:v>28.958023931120664</c:v>
                </c:pt>
                <c:pt idx="30">
                  <c:v>31.639832826429327</c:v>
                </c:pt>
                <c:pt idx="31">
                  <c:v>32.424623712738821</c:v>
                </c:pt>
                <c:pt idx="32">
                  <c:v>33.79573794539909</c:v>
                </c:pt>
                <c:pt idx="33">
                  <c:v>44.468998029078854</c:v>
                </c:pt>
                <c:pt idx="34">
                  <c:v>40.45126222638855</c:v>
                </c:pt>
                <c:pt idx="35">
                  <c:v>43.493821923422558</c:v>
                </c:pt>
                <c:pt idx="36">
                  <c:v>46.798494656662129</c:v>
                </c:pt>
                <c:pt idx="37">
                  <c:v>47.124352662119179</c:v>
                </c:pt>
                <c:pt idx="38">
                  <c:v>50.574445755080475</c:v>
                </c:pt>
                <c:pt idx="39">
                  <c:v>49.236955270265867</c:v>
                </c:pt>
                <c:pt idx="40">
                  <c:v>58.196288854963399</c:v>
                </c:pt>
                <c:pt idx="41">
                  <c:v>55.194307671929188</c:v>
                </c:pt>
                <c:pt idx="42">
                  <c:v>32.622322328522522</c:v>
                </c:pt>
                <c:pt idx="43">
                  <c:v>50.101210602858977</c:v>
                </c:pt>
                <c:pt idx="44">
                  <c:v>43.758892264500076</c:v>
                </c:pt>
                <c:pt idx="45">
                  <c:v>53.413047885711691</c:v>
                </c:pt>
                <c:pt idx="46">
                  <c:v>63.400866030703142</c:v>
                </c:pt>
                <c:pt idx="47">
                  <c:v>51.937156671573476</c:v>
                </c:pt>
                <c:pt idx="48">
                  <c:v>55.121152444709772</c:v>
                </c:pt>
                <c:pt idx="49">
                  <c:v>58.337523519255924</c:v>
                </c:pt>
                <c:pt idx="50">
                  <c:v>56.329823183573239</c:v>
                </c:pt>
                <c:pt idx="51">
                  <c:v>53.490415996697891</c:v>
                </c:pt>
                <c:pt idx="52">
                  <c:v>53.134123380546676</c:v>
                </c:pt>
                <c:pt idx="53">
                  <c:v>53.477356460773876</c:v>
                </c:pt>
                <c:pt idx="54">
                  <c:v>54.89124054165535</c:v>
                </c:pt>
                <c:pt idx="55">
                  <c:v>54.557356697865877</c:v>
                </c:pt>
                <c:pt idx="56">
                  <c:v>52.503210569051461</c:v>
                </c:pt>
                <c:pt idx="57">
                  <c:v>52.627560243062426</c:v>
                </c:pt>
                <c:pt idx="58">
                  <c:v>52.732585930172704</c:v>
                </c:pt>
                <c:pt idx="59">
                  <c:v>50.829139112937213</c:v>
                </c:pt>
                <c:pt idx="60">
                  <c:v>54.040485581660775</c:v>
                </c:pt>
                <c:pt idx="61">
                  <c:v>54.451897493007877</c:v>
                </c:pt>
                <c:pt idx="62">
                  <c:v>53.246835244048981</c:v>
                </c:pt>
                <c:pt idx="63">
                  <c:v>49.273716589275708</c:v>
                </c:pt>
                <c:pt idx="64">
                  <c:v>53.299407903412295</c:v>
                </c:pt>
                <c:pt idx="65">
                  <c:v>51.013395715704632</c:v>
                </c:pt>
                <c:pt idx="66">
                  <c:v>46.740156821570899</c:v>
                </c:pt>
                <c:pt idx="67">
                  <c:v>42.32030514689518</c:v>
                </c:pt>
                <c:pt idx="68">
                  <c:v>39.42194905103625</c:v>
                </c:pt>
                <c:pt idx="69">
                  <c:v>41.774384737691605</c:v>
                </c:pt>
                <c:pt idx="70">
                  <c:v>38.816789662219122</c:v>
                </c:pt>
                <c:pt idx="71">
                  <c:v>39.978227536385262</c:v>
                </c:pt>
                <c:pt idx="72">
                  <c:v>34.296322326878631</c:v>
                </c:pt>
                <c:pt idx="73">
                  <c:v>23.219699256092067</c:v>
                </c:pt>
                <c:pt idx="74">
                  <c:v>34.847647798348447</c:v>
                </c:pt>
                <c:pt idx="75">
                  <c:v>35.777950157670844</c:v>
                </c:pt>
                <c:pt idx="76">
                  <c:v>25.418288296244601</c:v>
                </c:pt>
                <c:pt idx="77">
                  <c:v>20.283838464610106</c:v>
                </c:pt>
                <c:pt idx="78">
                  <c:v>19.326445848432133</c:v>
                </c:pt>
                <c:pt idx="79">
                  <c:v>20.740403715558834</c:v>
                </c:pt>
                <c:pt idx="80">
                  <c:v>20.491839556329449</c:v>
                </c:pt>
                <c:pt idx="81">
                  <c:v>18.797352758969765</c:v>
                </c:pt>
                <c:pt idx="82">
                  <c:v>20.488934673047332</c:v>
                </c:pt>
                <c:pt idx="83">
                  <c:v>18.971444542099281</c:v>
                </c:pt>
                <c:pt idx="84">
                  <c:v>20.809912949405422</c:v>
                </c:pt>
                <c:pt idx="85">
                  <c:v>20.909120692828829</c:v>
                </c:pt>
                <c:pt idx="86">
                  <c:v>21.050947907383389</c:v>
                </c:pt>
                <c:pt idx="87">
                  <c:v>22.200133181877135</c:v>
                </c:pt>
                <c:pt idx="88">
                  <c:v>15.878110082022076</c:v>
                </c:pt>
                <c:pt idx="89">
                  <c:v>16.160257752389761</c:v>
                </c:pt>
                <c:pt idx="90">
                  <c:v>17.255258588358902</c:v>
                </c:pt>
                <c:pt idx="91">
                  <c:v>17.604070102382067</c:v>
                </c:pt>
                <c:pt idx="92">
                  <c:v>18.765359366852486</c:v>
                </c:pt>
                <c:pt idx="93">
                  <c:v>18.104509081978815</c:v>
                </c:pt>
                <c:pt idx="94">
                  <c:v>18.306432221961032</c:v>
                </c:pt>
                <c:pt idx="95">
                  <c:v>18.343910905825677</c:v>
                </c:pt>
                <c:pt idx="96">
                  <c:v>19.118046639551764</c:v>
                </c:pt>
                <c:pt idx="97">
                  <c:v>17.516314985595113</c:v>
                </c:pt>
                <c:pt idx="98">
                  <c:v>18.404688997730737</c:v>
                </c:pt>
                <c:pt idx="99">
                  <c:v>13.746503262227881</c:v>
                </c:pt>
                <c:pt idx="100">
                  <c:v>21.710347527470347</c:v>
                </c:pt>
                <c:pt idx="101">
                  <c:v>16.827661738847837</c:v>
                </c:pt>
                <c:pt idx="102">
                  <c:v>14.2</c:v>
                </c:pt>
                <c:pt idx="103">
                  <c:v>19.844297379439414</c:v>
                </c:pt>
                <c:pt idx="104">
                  <c:v>19.897447403089103</c:v>
                </c:pt>
                <c:pt idx="105">
                  <c:v>19.256916782485124</c:v>
                </c:pt>
                <c:pt idx="106">
                  <c:v>16.31195655111074</c:v>
                </c:pt>
                <c:pt idx="107">
                  <c:v>14.699404309412859</c:v>
                </c:pt>
                <c:pt idx="108">
                  <c:v>19.211132423017116</c:v>
                </c:pt>
                <c:pt idx="109">
                  <c:v>12.341459720951937</c:v>
                </c:pt>
                <c:pt idx="110">
                  <c:v>14.202175641296925</c:v>
                </c:pt>
                <c:pt idx="111">
                  <c:v>14.152848886226144</c:v>
                </c:pt>
                <c:pt idx="112">
                  <c:v>12.076595873647694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00-43B0-B519-E25A471DA1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2000856"/>
        <c:axId val="-2001991768"/>
      </c:scatterChart>
      <c:scatterChart>
        <c:scatterStyle val="lineMarker"/>
        <c:varyColors val="0"/>
        <c:ser>
          <c:idx val="1"/>
          <c:order val="1"/>
          <c:tx>
            <c:v>1,6 NDS</c:v>
          </c:tx>
          <c:spPr>
            <a:ln w="19050">
              <a:noFill/>
            </a:ln>
          </c:spPr>
          <c:marker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xVal>
            <c:numRef>
              <c:f>'2016 Tracer Linked Data'!$A$3:$A$118</c:f>
              <c:numCache>
                <c:formatCode>General</c:formatCode>
                <c:ptCount val="116"/>
                <c:pt idx="2">
                  <c:v>5.7222222222189885</c:v>
                </c:pt>
                <c:pt idx="3">
                  <c:v>5.7222222222189885</c:v>
                </c:pt>
                <c:pt idx="4">
                  <c:v>6.7604166666642413</c:v>
                </c:pt>
                <c:pt idx="5">
                  <c:v>6.7604166666642413</c:v>
                </c:pt>
                <c:pt idx="6">
                  <c:v>7.75</c:v>
                </c:pt>
                <c:pt idx="7">
                  <c:v>7.75</c:v>
                </c:pt>
                <c:pt idx="8">
                  <c:v>8.9895833333284827</c:v>
                </c:pt>
                <c:pt idx="9">
                  <c:v>8.9895833333284827</c:v>
                </c:pt>
                <c:pt idx="10">
                  <c:v>9.7430555555547471</c:v>
                </c:pt>
                <c:pt idx="11">
                  <c:v>9.7430555555547471</c:v>
                </c:pt>
                <c:pt idx="12">
                  <c:v>10.989583333328483</c:v>
                </c:pt>
                <c:pt idx="13">
                  <c:v>10.989583333328483</c:v>
                </c:pt>
                <c:pt idx="14">
                  <c:v>11.753472222218988</c:v>
                </c:pt>
                <c:pt idx="15">
                  <c:v>11.753472222218988</c:v>
                </c:pt>
                <c:pt idx="16">
                  <c:v>12.8125</c:v>
                </c:pt>
                <c:pt idx="17">
                  <c:v>12.8125</c:v>
                </c:pt>
                <c:pt idx="18">
                  <c:v>13.739583333328483</c:v>
                </c:pt>
                <c:pt idx="19">
                  <c:v>13.739583333328483</c:v>
                </c:pt>
                <c:pt idx="20">
                  <c:v>14.729166666664241</c:v>
                </c:pt>
                <c:pt idx="21">
                  <c:v>14.729166666664241</c:v>
                </c:pt>
                <c:pt idx="22">
                  <c:v>15.65625</c:v>
                </c:pt>
                <c:pt idx="23">
                  <c:v>15.65625</c:v>
                </c:pt>
                <c:pt idx="24">
                  <c:v>16.645833333328483</c:v>
                </c:pt>
                <c:pt idx="25">
                  <c:v>16.645833333328483</c:v>
                </c:pt>
                <c:pt idx="26">
                  <c:v>17.78125</c:v>
                </c:pt>
                <c:pt idx="27">
                  <c:v>17.78125</c:v>
                </c:pt>
                <c:pt idx="28">
                  <c:v>18.697916666664241</c:v>
                </c:pt>
                <c:pt idx="29">
                  <c:v>18.697916666664241</c:v>
                </c:pt>
                <c:pt idx="30">
                  <c:v>19.76388888888323</c:v>
                </c:pt>
                <c:pt idx="31">
                  <c:v>19.76388888888323</c:v>
                </c:pt>
                <c:pt idx="32">
                  <c:v>20.711805555554747</c:v>
                </c:pt>
                <c:pt idx="33">
                  <c:v>20.711805555554747</c:v>
                </c:pt>
                <c:pt idx="34">
                  <c:v>21.729166666664241</c:v>
                </c:pt>
                <c:pt idx="35">
                  <c:v>21.729166666664241</c:v>
                </c:pt>
                <c:pt idx="36">
                  <c:v>23.004861111105129</c:v>
                </c:pt>
                <c:pt idx="37">
                  <c:v>23.004861111105129</c:v>
                </c:pt>
                <c:pt idx="38">
                  <c:v>23.945138888884685</c:v>
                </c:pt>
                <c:pt idx="39">
                  <c:v>23.945138888884685</c:v>
                </c:pt>
                <c:pt idx="40">
                  <c:v>24.729166666664241</c:v>
                </c:pt>
                <c:pt idx="41">
                  <c:v>24.729166666664241</c:v>
                </c:pt>
                <c:pt idx="42">
                  <c:v>25.767361111109494</c:v>
                </c:pt>
                <c:pt idx="43">
                  <c:v>25.767361111109494</c:v>
                </c:pt>
                <c:pt idx="44">
                  <c:v>26.722222222218988</c:v>
                </c:pt>
                <c:pt idx="45">
                  <c:v>26.722222222218988</c:v>
                </c:pt>
                <c:pt idx="46">
                  <c:v>27.892361111109494</c:v>
                </c:pt>
                <c:pt idx="47">
                  <c:v>27.892361111109494</c:v>
                </c:pt>
                <c:pt idx="48">
                  <c:v>28.704861111109494</c:v>
                </c:pt>
                <c:pt idx="49">
                  <c:v>28.704861111109494</c:v>
                </c:pt>
                <c:pt idx="50">
                  <c:v>29.895833333328483</c:v>
                </c:pt>
                <c:pt idx="51">
                  <c:v>29.895833333328483</c:v>
                </c:pt>
                <c:pt idx="52">
                  <c:v>30.898611111108039</c:v>
                </c:pt>
                <c:pt idx="53">
                  <c:v>30.902083333334303</c:v>
                </c:pt>
                <c:pt idx="54">
                  <c:v>31.715277777773736</c:v>
                </c:pt>
                <c:pt idx="55">
                  <c:v>31.715277777773736</c:v>
                </c:pt>
                <c:pt idx="56">
                  <c:v>32.722222222218988</c:v>
                </c:pt>
                <c:pt idx="57">
                  <c:v>32.722222222218988</c:v>
                </c:pt>
                <c:pt idx="58">
                  <c:v>33.71875</c:v>
                </c:pt>
                <c:pt idx="59">
                  <c:v>33.71875</c:v>
                </c:pt>
                <c:pt idx="60">
                  <c:v>34.78125</c:v>
                </c:pt>
                <c:pt idx="61">
                  <c:v>34.78125</c:v>
                </c:pt>
                <c:pt idx="62">
                  <c:v>35.746527777773736</c:v>
                </c:pt>
                <c:pt idx="63">
                  <c:v>35.746527777773736</c:v>
                </c:pt>
                <c:pt idx="64">
                  <c:v>36.95138888888323</c:v>
                </c:pt>
                <c:pt idx="65">
                  <c:v>36.95138888888323</c:v>
                </c:pt>
                <c:pt idx="66">
                  <c:v>37.96875</c:v>
                </c:pt>
                <c:pt idx="67">
                  <c:v>37.96875</c:v>
                </c:pt>
                <c:pt idx="68">
                  <c:v>38.725694444445253</c:v>
                </c:pt>
                <c:pt idx="69">
                  <c:v>38.725694444445253</c:v>
                </c:pt>
                <c:pt idx="70">
                  <c:v>39.711805555554747</c:v>
                </c:pt>
                <c:pt idx="71">
                  <c:v>39.711805555554747</c:v>
                </c:pt>
                <c:pt idx="72">
                  <c:v>40.739583333328483</c:v>
                </c:pt>
                <c:pt idx="73">
                  <c:v>40.739583333328483</c:v>
                </c:pt>
                <c:pt idx="74">
                  <c:v>41.722222222218988</c:v>
                </c:pt>
                <c:pt idx="75">
                  <c:v>41.722222222218988</c:v>
                </c:pt>
                <c:pt idx="76">
                  <c:v>42.92013888888323</c:v>
                </c:pt>
                <c:pt idx="77">
                  <c:v>42.92013888888323</c:v>
                </c:pt>
                <c:pt idx="78">
                  <c:v>45.746527777773736</c:v>
                </c:pt>
                <c:pt idx="79">
                  <c:v>45.746527777773736</c:v>
                </c:pt>
                <c:pt idx="80">
                  <c:v>46.715277777773736</c:v>
                </c:pt>
                <c:pt idx="81">
                  <c:v>46.715277777773736</c:v>
                </c:pt>
                <c:pt idx="82">
                  <c:v>47.71875</c:v>
                </c:pt>
                <c:pt idx="83">
                  <c:v>47.71875</c:v>
                </c:pt>
                <c:pt idx="84">
                  <c:v>48.75</c:v>
                </c:pt>
                <c:pt idx="85">
                  <c:v>48.75</c:v>
                </c:pt>
                <c:pt idx="86">
                  <c:v>49.746527777773736</c:v>
                </c:pt>
                <c:pt idx="87">
                  <c:v>49.746527777773736</c:v>
                </c:pt>
                <c:pt idx="88">
                  <c:v>52.75</c:v>
                </c:pt>
                <c:pt idx="89">
                  <c:v>52.75</c:v>
                </c:pt>
                <c:pt idx="90">
                  <c:v>53.930555555554747</c:v>
                </c:pt>
                <c:pt idx="91">
                  <c:v>53.930555555554747</c:v>
                </c:pt>
                <c:pt idx="92">
                  <c:v>54.722222222218988</c:v>
                </c:pt>
                <c:pt idx="93">
                  <c:v>54.722222222218988</c:v>
                </c:pt>
                <c:pt idx="94">
                  <c:v>59.774305555554747</c:v>
                </c:pt>
                <c:pt idx="95">
                  <c:v>59.774305555554747</c:v>
                </c:pt>
                <c:pt idx="96">
                  <c:v>60.722222222218988</c:v>
                </c:pt>
                <c:pt idx="97">
                  <c:v>60.722222222218988</c:v>
                </c:pt>
                <c:pt idx="98">
                  <c:v>61.76388888888323</c:v>
                </c:pt>
                <c:pt idx="99">
                  <c:v>61.76388888888323</c:v>
                </c:pt>
                <c:pt idx="105">
                  <c:v>66.798611111109494</c:v>
                </c:pt>
                <c:pt idx="106">
                  <c:v>66.798611111109494</c:v>
                </c:pt>
                <c:pt idx="107">
                  <c:v>67.746527777773736</c:v>
                </c:pt>
                <c:pt idx="108">
                  <c:v>67.746527777773736</c:v>
                </c:pt>
                <c:pt idx="109">
                  <c:v>68.791666666664241</c:v>
                </c:pt>
                <c:pt idx="110">
                  <c:v>68.791666666664241</c:v>
                </c:pt>
                <c:pt idx="111">
                  <c:v>69.739583333328483</c:v>
                </c:pt>
                <c:pt idx="112">
                  <c:v>69.739583333328483</c:v>
                </c:pt>
                <c:pt idx="113">
                  <c:v>70.774305555554747</c:v>
                </c:pt>
                <c:pt idx="114">
                  <c:v>73.788194444445253</c:v>
                </c:pt>
                <c:pt idx="115">
                  <c:v>73.788194444445253</c:v>
                </c:pt>
              </c:numCache>
            </c:numRef>
          </c:xVal>
          <c:yVal>
            <c:numRef>
              <c:f>'2016 Tracer Linked Data'!$B$3:$B$118</c:f>
              <c:numCache>
                <c:formatCode>General</c:formatCode>
                <c:ptCount val="116"/>
                <c:pt idx="0">
                  <c:v>2E-3</c:v>
                </c:pt>
                <c:pt idx="2">
                  <c:v>26.623218260956239</c:v>
                </c:pt>
                <c:pt idx="4">
                  <c:v>36.806311881188115</c:v>
                </c:pt>
                <c:pt idx="6">
                  <c:v>26.317450495049503</c:v>
                </c:pt>
                <c:pt idx="8">
                  <c:v>23.409034653465341</c:v>
                </c:pt>
                <c:pt idx="10">
                  <c:v>32.629331683168317</c:v>
                </c:pt>
                <c:pt idx="12">
                  <c:v>39.807549504950487</c:v>
                </c:pt>
                <c:pt idx="14">
                  <c:v>41.725866336633665</c:v>
                </c:pt>
                <c:pt idx="16">
                  <c:v>65.737536541044477</c:v>
                </c:pt>
                <c:pt idx="18">
                  <c:v>123.86039476669438</c:v>
                </c:pt>
                <c:pt idx="20">
                  <c:v>74.627996672464647</c:v>
                </c:pt>
                <c:pt idx="22">
                  <c:v>92.702563714739469</c:v>
                </c:pt>
                <c:pt idx="24">
                  <c:v>89.904408984345451</c:v>
                </c:pt>
                <c:pt idx="26">
                  <c:v>80.753686757921798</c:v>
                </c:pt>
                <c:pt idx="28">
                  <c:v>93.249246697056321</c:v>
                </c:pt>
                <c:pt idx="30">
                  <c:v>125.46743413428109</c:v>
                </c:pt>
                <c:pt idx="32">
                  <c:v>159.91958465969381</c:v>
                </c:pt>
                <c:pt idx="34">
                  <c:v>136.19668030923148</c:v>
                </c:pt>
                <c:pt idx="36">
                  <c:v>108.07783841139914</c:v>
                </c:pt>
                <c:pt idx="38">
                  <c:v>114.14120054570262</c:v>
                </c:pt>
                <c:pt idx="40">
                  <c:v>106.86516598453845</c:v>
                </c:pt>
                <c:pt idx="42">
                  <c:v>131.95232681521907</c:v>
                </c:pt>
                <c:pt idx="44">
                  <c:v>132.33128694861301</c:v>
                </c:pt>
                <c:pt idx="46">
                  <c:v>133.31658329543731</c:v>
                </c:pt>
                <c:pt idx="48">
                  <c:v>144.45801121721996</c:v>
                </c:pt>
                <c:pt idx="50">
                  <c:v>135.39564312029475</c:v>
                </c:pt>
                <c:pt idx="52">
                  <c:v>85.339580329969564</c:v>
                </c:pt>
                <c:pt idx="54">
                  <c:v>135.47573282075925</c:v>
                </c:pt>
                <c:pt idx="56">
                  <c:v>131.9517860003204</c:v>
                </c:pt>
                <c:pt idx="58">
                  <c:v>123.54236745154576</c:v>
                </c:pt>
                <c:pt idx="60">
                  <c:v>117.39353641564865</c:v>
                </c:pt>
                <c:pt idx="62">
                  <c:v>117.08427400649448</c:v>
                </c:pt>
                <c:pt idx="64">
                  <c:v>102.8582031854028</c:v>
                </c:pt>
                <c:pt idx="66">
                  <c:v>101.3892067419205</c:v>
                </c:pt>
                <c:pt idx="68">
                  <c:v>84.379774238441314</c:v>
                </c:pt>
                <c:pt idx="70">
                  <c:v>84.080562461156006</c:v>
                </c:pt>
                <c:pt idx="72">
                  <c:v>97.67596333126167</c:v>
                </c:pt>
                <c:pt idx="74">
                  <c:v>101.6380515848353</c:v>
                </c:pt>
                <c:pt idx="76">
                  <c:v>88.819530764449979</c:v>
                </c:pt>
                <c:pt idx="78">
                  <c:v>38.710767557489127</c:v>
                </c:pt>
                <c:pt idx="80">
                  <c:v>24.882302672467375</c:v>
                </c:pt>
                <c:pt idx="82">
                  <c:v>65.023422348202303</c:v>
                </c:pt>
                <c:pt idx="84">
                  <c:v>67.783889142683122</c:v>
                </c:pt>
                <c:pt idx="86">
                  <c:v>55.403806913354657</c:v>
                </c:pt>
                <c:pt idx="88">
                  <c:v>59.682777523983553</c:v>
                </c:pt>
                <c:pt idx="90">
                  <c:v>55.647449368052385</c:v>
                </c:pt>
                <c:pt idx="92">
                  <c:v>47.013369879701543</c:v>
                </c:pt>
                <c:pt idx="94">
                  <c:v>40.47309273640932</c:v>
                </c:pt>
                <c:pt idx="96">
                  <c:v>16.99966499162479</c:v>
                </c:pt>
                <c:pt idx="98">
                  <c:v>32.075041876046903</c:v>
                </c:pt>
                <c:pt idx="100">
                  <c:v>15.416</c:v>
                </c:pt>
                <c:pt idx="101">
                  <c:v>12.811999999999999</c:v>
                </c:pt>
                <c:pt idx="105">
                  <c:v>14.494999999999999</c:v>
                </c:pt>
                <c:pt idx="107">
                  <c:v>17.673999999999999</c:v>
                </c:pt>
                <c:pt idx="109">
                  <c:v>16.672000000000001</c:v>
                </c:pt>
                <c:pt idx="111">
                  <c:v>13.627192847232926</c:v>
                </c:pt>
                <c:pt idx="114">
                  <c:v>8.2044386833215501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5B-4EAD-B19D-1830AED9BB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1979448"/>
        <c:axId val="-2001984984"/>
      </c:scatterChart>
      <c:valAx>
        <c:axId val="-2002000856"/>
        <c:scaling>
          <c:orientation val="minMax"/>
          <c:max val="14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Days after Chase Ended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991768"/>
        <c:crossesAt val="-500"/>
        <c:crossBetween val="midCat"/>
        <c:minorUnit val="5"/>
      </c:valAx>
      <c:valAx>
        <c:axId val="-2001991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>
                    <a:solidFill>
                      <a:schemeClr val="tx1"/>
                    </a:solidFill>
                  </a:rPr>
                  <a:t>Br, mg/L</a:t>
                </a:r>
              </a:p>
            </c:rich>
          </c:tx>
          <c:layout>
            <c:manualLayout>
              <c:xMode val="edge"/>
              <c:yMode val="edge"/>
              <c:x val="2.74511308457762E-2"/>
              <c:y val="0.4080507600044819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2000856"/>
        <c:crosses val="autoZero"/>
        <c:crossBetween val="midCat"/>
      </c:valAx>
      <c:valAx>
        <c:axId val="-200198498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NDS, mg/L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2001979448"/>
        <c:crosses val="max"/>
        <c:crossBetween val="midCat"/>
      </c:valAx>
      <c:valAx>
        <c:axId val="-20019794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200198498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72442057061507803"/>
          <c:y val="0.31432313962750902"/>
          <c:w val="0.11574654816499599"/>
          <c:h val="0.155140891452481"/>
        </c:manualLayout>
      </c:layout>
      <c:overlay val="0"/>
      <c:spPr>
        <a:noFill/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560419361095"/>
          <c:y val="0.103862592243693"/>
          <c:w val="0.775275170218645"/>
          <c:h val="0.76465455360773205"/>
        </c:manualLayout>
      </c:layout>
      <c:scatterChart>
        <c:scatterStyle val="lineMarker"/>
        <c:varyColors val="0"/>
        <c:ser>
          <c:idx val="1"/>
          <c:order val="1"/>
          <c:tx>
            <c:v>Cl</c:v>
          </c:tx>
          <c:spPr>
            <a:ln w="19050" cap="rnd">
              <a:noFill/>
              <a:round/>
            </a:ln>
            <a:effectLst/>
          </c:spPr>
          <c:xVal>
            <c:numRef>
              <c:f>'R-28 Anions'!$H$3:$H$115</c:f>
              <c:numCache>
                <c:formatCode>m/d/yyyy\ h:mm</c:formatCode>
                <c:ptCount val="11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</c:numCache>
            </c:numRef>
          </c:xVal>
          <c:yVal>
            <c:numRef>
              <c:f>'R-28 Anions'!$M$3:$M$115</c:f>
              <c:numCache>
                <c:formatCode>0.00</c:formatCode>
                <c:ptCount val="113"/>
                <c:pt idx="0">
                  <c:v>40.076094076766339</c:v>
                </c:pt>
                <c:pt idx="1">
                  <c:v>41.220208059570929</c:v>
                </c:pt>
                <c:pt idx="2">
                  <c:v>40.036478211875767</c:v>
                </c:pt>
                <c:pt idx="3">
                  <c:v>39.523394624271944</c:v>
                </c:pt>
                <c:pt idx="4">
                  <c:v>35.004136502906185</c:v>
                </c:pt>
                <c:pt idx="5">
                  <c:v>39.527099145660031</c:v>
                </c:pt>
                <c:pt idx="6">
                  <c:v>1133.7632639683347</c:v>
                </c:pt>
                <c:pt idx="7">
                  <c:v>1145.6665577361093</c:v>
                </c:pt>
                <c:pt idx="8">
                  <c:v>859.03419252849517</c:v>
                </c:pt>
                <c:pt idx="9">
                  <c:v>1078.0809484866527</c:v>
                </c:pt>
                <c:pt idx="10">
                  <c:v>7.176068422335204</c:v>
                </c:pt>
                <c:pt idx="11">
                  <c:v>885.67879880338421</c:v>
                </c:pt>
                <c:pt idx="12">
                  <c:v>1009.7109716746397</c:v>
                </c:pt>
                <c:pt idx="13">
                  <c:v>1090.9805359393829</c:v>
                </c:pt>
                <c:pt idx="14">
                  <c:v>980.76697094841711</c:v>
                </c:pt>
                <c:pt idx="15">
                  <c:v>1144.3003868649309</c:v>
                </c:pt>
                <c:pt idx="16">
                  <c:v>1035.5662126013403</c:v>
                </c:pt>
                <c:pt idx="17">
                  <c:v>1018.6904556590843</c:v>
                </c:pt>
                <c:pt idx="18">
                  <c:v>1219.6273659392398</c:v>
                </c:pt>
                <c:pt idx="19">
                  <c:v>942.6708240328519</c:v>
                </c:pt>
                <c:pt idx="20">
                  <c:v>1106.6897332606673</c:v>
                </c:pt>
                <c:pt idx="21">
                  <c:v>1039.0402637021116</c:v>
                </c:pt>
                <c:pt idx="22">
                  <c:v>1354.9721676928668</c:v>
                </c:pt>
                <c:pt idx="23">
                  <c:v>1112.1065093269685</c:v>
                </c:pt>
                <c:pt idx="24">
                  <c:v>4275.1076962415245</c:v>
                </c:pt>
                <c:pt idx="25">
                  <c:v>1793.7647281978495</c:v>
                </c:pt>
                <c:pt idx="26">
                  <c:v>1446.6574892231754</c:v>
                </c:pt>
                <c:pt idx="27">
                  <c:v>589.72482963389609</c:v>
                </c:pt>
                <c:pt idx="28">
                  <c:v>564.16092266483111</c:v>
                </c:pt>
                <c:pt idx="29">
                  <c:v>570.07427542740459</c:v>
                </c:pt>
                <c:pt idx="30">
                  <c:v>595.50234165941913</c:v>
                </c:pt>
                <c:pt idx="31">
                  <c:v>637.03846596376263</c:v>
                </c:pt>
                <c:pt idx="32">
                  <c:v>650.84061039929384</c:v>
                </c:pt>
                <c:pt idx="33">
                  <c:v>888.01377810414942</c:v>
                </c:pt>
                <c:pt idx="34">
                  <c:v>883.52102794783445</c:v>
                </c:pt>
                <c:pt idx="35">
                  <c:v>886.23816338863776</c:v>
                </c:pt>
                <c:pt idx="36">
                  <c:v>956.56282855139466</c:v>
                </c:pt>
                <c:pt idx="37">
                  <c:v>1033.7923476239191</c:v>
                </c:pt>
                <c:pt idx="38">
                  <c:v>1117.5497815331044</c:v>
                </c:pt>
                <c:pt idx="39">
                  <c:v>1051.3247100499912</c:v>
                </c:pt>
                <c:pt idx="40">
                  <c:v>1204.4162663803124</c:v>
                </c:pt>
                <c:pt idx="41">
                  <c:v>1231.668069400122</c:v>
                </c:pt>
                <c:pt idx="42">
                  <c:v>1018.8203645617044</c:v>
                </c:pt>
                <c:pt idx="43">
                  <c:v>1267.5289782710995</c:v>
                </c:pt>
                <c:pt idx="44">
                  <c:v>1135.468444382964</c:v>
                </c:pt>
                <c:pt idx="45">
                  <c:v>1057.8804854859629</c:v>
                </c:pt>
                <c:pt idx="46">
                  <c:v>923.1670692046149</c:v>
                </c:pt>
                <c:pt idx="47">
                  <c:v>1051.8145687582889</c:v>
                </c:pt>
                <c:pt idx="48">
                  <c:v>1096.6376003314858</c:v>
                </c:pt>
                <c:pt idx="49">
                  <c:v>1048.9522367934021</c:v>
                </c:pt>
                <c:pt idx="50">
                  <c:v>1223.5312385704681</c:v>
                </c:pt>
                <c:pt idx="51">
                  <c:v>1026.9775683237169</c:v>
                </c:pt>
                <c:pt idx="52">
                  <c:v>1123.8597928834586</c:v>
                </c:pt>
                <c:pt idx="53">
                  <c:v>1226.3809303331304</c:v>
                </c:pt>
                <c:pt idx="54">
                  <c:v>1191.4445965816667</c:v>
                </c:pt>
                <c:pt idx="55">
                  <c:v>1117.10500399796</c:v>
                </c:pt>
                <c:pt idx="56">
                  <c:v>1010.6711884808975</c:v>
                </c:pt>
                <c:pt idx="57">
                  <c:v>1018.2464564614653</c:v>
                </c:pt>
                <c:pt idx="58">
                  <c:v>1024.720309712364</c:v>
                </c:pt>
                <c:pt idx="59">
                  <c:v>1140.0373401262759</c:v>
                </c:pt>
                <c:pt idx="60">
                  <c:v>1206.5535359446517</c:v>
                </c:pt>
                <c:pt idx="61">
                  <c:v>1309.3552897067088</c:v>
                </c:pt>
                <c:pt idx="62">
                  <c:v>1029.0962496342174</c:v>
                </c:pt>
                <c:pt idx="63">
                  <c:v>942.51545053650364</c:v>
                </c:pt>
                <c:pt idx="64">
                  <c:v>1027.3599263937783</c:v>
                </c:pt>
                <c:pt idx="65">
                  <c:v>1020.5285169967873</c:v>
                </c:pt>
                <c:pt idx="66">
                  <c:v>773.52564907879992</c:v>
                </c:pt>
                <c:pt idx="67">
                  <c:v>797.11889830183895</c:v>
                </c:pt>
                <c:pt idx="68">
                  <c:v>786.39223541870035</c:v>
                </c:pt>
                <c:pt idx="69">
                  <c:v>832.51604972208236</c:v>
                </c:pt>
                <c:pt idx="70">
                  <c:v>853.46180781434077</c:v>
                </c:pt>
                <c:pt idx="71">
                  <c:v>777.81965633138975</c:v>
                </c:pt>
                <c:pt idx="72">
                  <c:v>657.76517839507062</c:v>
                </c:pt>
                <c:pt idx="73">
                  <c:v>437.84694437551002</c:v>
                </c:pt>
                <c:pt idx="74">
                  <c:v>606.6779497154514</c:v>
                </c:pt>
                <c:pt idx="75">
                  <c:v>537.41192172748731</c:v>
                </c:pt>
                <c:pt idx="76">
                  <c:v>449.15121956793041</c:v>
                </c:pt>
                <c:pt idx="77">
                  <c:v>378.45707735325533</c:v>
                </c:pt>
                <c:pt idx="78">
                  <c:v>340.5701949197973</c:v>
                </c:pt>
                <c:pt idx="79">
                  <c:v>382.69353164316948</c:v>
                </c:pt>
                <c:pt idx="80">
                  <c:v>347.25429595689934</c:v>
                </c:pt>
                <c:pt idx="81">
                  <c:v>349.1911350290963</c:v>
                </c:pt>
                <c:pt idx="82">
                  <c:v>350.47098822850489</c:v>
                </c:pt>
                <c:pt idx="83">
                  <c:v>346.62100177392341</c:v>
                </c:pt>
                <c:pt idx="84">
                  <c:v>334.36142433255583</c:v>
                </c:pt>
                <c:pt idx="85">
                  <c:v>348.18198792937551</c:v>
                </c:pt>
                <c:pt idx="86">
                  <c:v>347.33065665956883</c:v>
                </c:pt>
                <c:pt idx="87">
                  <c:v>339.78848397550786</c:v>
                </c:pt>
                <c:pt idx="88">
                  <c:v>389.17333532148268</c:v>
                </c:pt>
                <c:pt idx="89">
                  <c:v>339.6970119401679</c:v>
                </c:pt>
                <c:pt idx="90">
                  <c:v>342.87809632596696</c:v>
                </c:pt>
                <c:pt idx="91">
                  <c:v>364.17612849267368</c:v>
                </c:pt>
                <c:pt idx="92">
                  <c:v>363.30034792282157</c:v>
                </c:pt>
                <c:pt idx="93">
                  <c:v>352.21555092638499</c:v>
                </c:pt>
                <c:pt idx="94">
                  <c:v>377.73298325431199</c:v>
                </c:pt>
                <c:pt idx="95">
                  <c:v>360.128119626505</c:v>
                </c:pt>
                <c:pt idx="96">
                  <c:v>364.16219269873744</c:v>
                </c:pt>
                <c:pt idx="97">
                  <c:v>376.65185267694022</c:v>
                </c:pt>
                <c:pt idx="98">
                  <c:v>375.6</c:v>
                </c:pt>
                <c:pt idx="99">
                  <c:v>254.13808704346434</c:v>
                </c:pt>
                <c:pt idx="100">
                  <c:v>384.52287126024993</c:v>
                </c:pt>
                <c:pt idx="101">
                  <c:v>329.5</c:v>
                </c:pt>
                <c:pt idx="102">
                  <c:v>290.64835102749464</c:v>
                </c:pt>
                <c:pt idx="103">
                  <c:v>301.34598046043817</c:v>
                </c:pt>
                <c:pt idx="104">
                  <c:v>288.28777861885806</c:v>
                </c:pt>
                <c:pt idx="105">
                  <c:v>262.83381982642078</c:v>
                </c:pt>
                <c:pt idx="106">
                  <c:v>265.87255956607453</c:v>
                </c:pt>
                <c:pt idx="107">
                  <c:v>224.27643283666094</c:v>
                </c:pt>
                <c:pt idx="108">
                  <c:v>234.17445336472747</c:v>
                </c:pt>
                <c:pt idx="109">
                  <c:v>210.0775369912277</c:v>
                </c:pt>
                <c:pt idx="110">
                  <c:v>201.68471756705873</c:v>
                </c:pt>
                <c:pt idx="111">
                  <c:v>218.09349178544392</c:v>
                </c:pt>
                <c:pt idx="112">
                  <c:v>208.23927832334672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4DA-4407-8561-BE2FB753BFE8}"/>
            </c:ext>
          </c:extLst>
        </c:ser>
        <c:ser>
          <c:idx val="3"/>
          <c:order val="3"/>
          <c:tx>
            <c:v>SO4</c:v>
          </c:tx>
          <c:spPr>
            <a:ln w="19050" cap="rnd">
              <a:noFill/>
              <a:round/>
            </a:ln>
            <a:effectLst/>
          </c:spPr>
          <c:xVal>
            <c:numRef>
              <c:f>'R-28 Anions'!$H$3:$H$115</c:f>
              <c:numCache>
                <c:formatCode>m/d/yyyy\ h:mm</c:formatCode>
                <c:ptCount val="11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</c:numCache>
            </c:numRef>
          </c:xVal>
          <c:yVal>
            <c:numRef>
              <c:f>'R-28 Anions'!$S$3:$S$115</c:f>
              <c:numCache>
                <c:formatCode>0.00</c:formatCode>
                <c:ptCount val="113"/>
                <c:pt idx="0">
                  <c:v>59.58715425196295</c:v>
                </c:pt>
                <c:pt idx="1">
                  <c:v>57.015473692286236</c:v>
                </c:pt>
                <c:pt idx="2">
                  <c:v>62.133341350926763</c:v>
                </c:pt>
                <c:pt idx="3">
                  <c:v>55.296088709988034</c:v>
                </c:pt>
                <c:pt idx="4">
                  <c:v>50.615041579201481</c:v>
                </c:pt>
                <c:pt idx="5">
                  <c:v>57.138495738667771</c:v>
                </c:pt>
                <c:pt idx="6">
                  <c:v>951.68869451763521</c:v>
                </c:pt>
                <c:pt idx="7">
                  <c:v>949.11926010457148</c:v>
                </c:pt>
                <c:pt idx="8">
                  <c:v>734.45644630479683</c:v>
                </c:pt>
                <c:pt idx="9">
                  <c:v>886.62288651391475</c:v>
                </c:pt>
                <c:pt idx="10">
                  <c:v>3.7141103684438761</c:v>
                </c:pt>
                <c:pt idx="11">
                  <c:v>741.37097382046193</c:v>
                </c:pt>
                <c:pt idx="12">
                  <c:v>836.6654555975291</c:v>
                </c:pt>
                <c:pt idx="13">
                  <c:v>880.72098089465442</c:v>
                </c:pt>
                <c:pt idx="14">
                  <c:v>790.042585776539</c:v>
                </c:pt>
                <c:pt idx="15">
                  <c:v>941.66751744726071</c:v>
                </c:pt>
                <c:pt idx="16">
                  <c:v>832.92138983814027</c:v>
                </c:pt>
                <c:pt idx="17">
                  <c:v>821.21761439958937</c:v>
                </c:pt>
                <c:pt idx="18">
                  <c:v>965.24297559997194</c:v>
                </c:pt>
                <c:pt idx="19">
                  <c:v>756.92847739199647</c:v>
                </c:pt>
                <c:pt idx="20">
                  <c:v>884.48958133346446</c:v>
                </c:pt>
                <c:pt idx="21">
                  <c:v>726.55404159395778</c:v>
                </c:pt>
                <c:pt idx="22">
                  <c:v>1057.3227602066188</c:v>
                </c:pt>
                <c:pt idx="23">
                  <c:v>907.87348926310892</c:v>
                </c:pt>
                <c:pt idx="24">
                  <c:v>3214.9693715637382</c:v>
                </c:pt>
                <c:pt idx="25">
                  <c:v>1421.3403523486247</c:v>
                </c:pt>
                <c:pt idx="26">
                  <c:v>1130.3322611439673</c:v>
                </c:pt>
                <c:pt idx="27">
                  <c:v>462.72180905186548</c:v>
                </c:pt>
                <c:pt idx="28">
                  <c:v>454.33162351415967</c:v>
                </c:pt>
                <c:pt idx="29">
                  <c:v>471.72273113794756</c:v>
                </c:pt>
                <c:pt idx="30">
                  <c:v>481.1309233936426</c:v>
                </c:pt>
                <c:pt idx="31">
                  <c:v>519.8793833786707</c:v>
                </c:pt>
                <c:pt idx="32">
                  <c:v>508.57280050565754</c:v>
                </c:pt>
                <c:pt idx="33">
                  <c:v>684.77423003891681</c:v>
                </c:pt>
                <c:pt idx="34">
                  <c:v>674.73278069904666</c:v>
                </c:pt>
                <c:pt idx="35">
                  <c:v>670.48567826596036</c:v>
                </c:pt>
                <c:pt idx="36">
                  <c:v>709.32691969093059</c:v>
                </c:pt>
                <c:pt idx="37">
                  <c:v>743.91494050637186</c:v>
                </c:pt>
                <c:pt idx="38">
                  <c:v>873.31933014684807</c:v>
                </c:pt>
                <c:pt idx="39">
                  <c:v>749.40065204675886</c:v>
                </c:pt>
                <c:pt idx="40">
                  <c:v>924.25693670178498</c:v>
                </c:pt>
                <c:pt idx="41">
                  <c:v>958.50649265368054</c:v>
                </c:pt>
                <c:pt idx="42">
                  <c:v>723.89029911641285</c:v>
                </c:pt>
                <c:pt idx="43">
                  <c:v>1001.0392845148323</c:v>
                </c:pt>
                <c:pt idx="44">
                  <c:v>879.00475370905349</c:v>
                </c:pt>
                <c:pt idx="45">
                  <c:v>771.69363050823176</c:v>
                </c:pt>
                <c:pt idx="46">
                  <c:v>730.47583096624976</c:v>
                </c:pt>
                <c:pt idx="47">
                  <c:v>801.97651114187261</c:v>
                </c:pt>
                <c:pt idx="48">
                  <c:v>818.23292308109887</c:v>
                </c:pt>
                <c:pt idx="49">
                  <c:v>790.55731452599639</c:v>
                </c:pt>
                <c:pt idx="50">
                  <c:v>911.9257114185732</c:v>
                </c:pt>
                <c:pt idx="51">
                  <c:v>794.25792695239261</c:v>
                </c:pt>
                <c:pt idx="52">
                  <c:v>889.49775148109575</c:v>
                </c:pt>
                <c:pt idx="53">
                  <c:v>950.87221085717704</c:v>
                </c:pt>
                <c:pt idx="54">
                  <c:v>905.80944424596976</c:v>
                </c:pt>
                <c:pt idx="55">
                  <c:v>857.35753006723303</c:v>
                </c:pt>
                <c:pt idx="56">
                  <c:v>774.13601703735537</c:v>
                </c:pt>
                <c:pt idx="57">
                  <c:v>775.74290746899953</c:v>
                </c:pt>
                <c:pt idx="58">
                  <c:v>775.68778329784629</c:v>
                </c:pt>
                <c:pt idx="59">
                  <c:v>861.93954271433336</c:v>
                </c:pt>
                <c:pt idx="60">
                  <c:v>909.23436476401184</c:v>
                </c:pt>
                <c:pt idx="61">
                  <c:v>1030.5649458554265</c:v>
                </c:pt>
                <c:pt idx="62">
                  <c:v>698.3560953581582</c:v>
                </c:pt>
                <c:pt idx="63">
                  <c:v>637.28842607923309</c:v>
                </c:pt>
                <c:pt idx="64">
                  <c:v>658.78520216253685</c:v>
                </c:pt>
                <c:pt idx="65">
                  <c:v>761.04666611036805</c:v>
                </c:pt>
                <c:pt idx="66">
                  <c:v>545.28146144836512</c:v>
                </c:pt>
                <c:pt idx="67">
                  <c:v>592.30365070108076</c:v>
                </c:pt>
                <c:pt idx="68">
                  <c:v>879.48774347761776</c:v>
                </c:pt>
                <c:pt idx="69">
                  <c:v>609.6074915569244</c:v>
                </c:pt>
                <c:pt idx="70">
                  <c:v>638.71603066138675</c:v>
                </c:pt>
                <c:pt idx="71">
                  <c:v>521.13816298634322</c:v>
                </c:pt>
                <c:pt idx="72">
                  <c:v>474.23420884876799</c:v>
                </c:pt>
                <c:pt idx="73">
                  <c:v>289.47759294937742</c:v>
                </c:pt>
                <c:pt idx="74">
                  <c:v>437.42487011076656</c:v>
                </c:pt>
                <c:pt idx="75">
                  <c:v>353.05038418658557</c:v>
                </c:pt>
                <c:pt idx="76">
                  <c:v>298.20858944253501</c:v>
                </c:pt>
                <c:pt idx="77">
                  <c:v>219.43217435463882</c:v>
                </c:pt>
                <c:pt idx="78">
                  <c:v>203.44736901329134</c:v>
                </c:pt>
                <c:pt idx="79">
                  <c:v>202.31418623130463</c:v>
                </c:pt>
                <c:pt idx="80">
                  <c:v>201.12912108781214</c:v>
                </c:pt>
                <c:pt idx="81">
                  <c:v>198.90631618594281</c:v>
                </c:pt>
                <c:pt idx="82">
                  <c:v>200.62483900982116</c:v>
                </c:pt>
                <c:pt idx="83">
                  <c:v>198.9188015903396</c:v>
                </c:pt>
                <c:pt idx="84">
                  <c:v>199.0095410694916</c:v>
                </c:pt>
                <c:pt idx="85">
                  <c:v>197.95834999761161</c:v>
                </c:pt>
                <c:pt idx="86">
                  <c:v>202.29778974808488</c:v>
                </c:pt>
                <c:pt idx="87">
                  <c:v>197.86842770231266</c:v>
                </c:pt>
                <c:pt idx="88">
                  <c:v>194.96299852970122</c:v>
                </c:pt>
                <c:pt idx="89">
                  <c:v>196.43701217367376</c:v>
                </c:pt>
                <c:pt idx="90">
                  <c:v>195.34150910042439</c:v>
                </c:pt>
                <c:pt idx="91">
                  <c:v>189.80625921073857</c:v>
                </c:pt>
                <c:pt idx="92">
                  <c:v>195.77753058028125</c:v>
                </c:pt>
                <c:pt idx="93">
                  <c:v>194.66202168790144</c:v>
                </c:pt>
                <c:pt idx="94">
                  <c:v>191.26775260254644</c:v>
                </c:pt>
                <c:pt idx="95">
                  <c:v>192.42449295500759</c:v>
                </c:pt>
                <c:pt idx="96">
                  <c:v>193.8640348246058</c:v>
                </c:pt>
                <c:pt idx="97">
                  <c:v>201.65927555116616</c:v>
                </c:pt>
                <c:pt idx="98">
                  <c:v>219.3</c:v>
                </c:pt>
                <c:pt idx="99">
                  <c:v>161.28768084751005</c:v>
                </c:pt>
                <c:pt idx="100">
                  <c:v>199.81835683666131</c:v>
                </c:pt>
                <c:pt idx="101">
                  <c:v>189.26761815948791</c:v>
                </c:pt>
                <c:pt idx="102">
                  <c:v>177.1954227572877</c:v>
                </c:pt>
                <c:pt idx="103">
                  <c:v>196.43906623073531</c:v>
                </c:pt>
                <c:pt idx="104">
                  <c:v>175.02956825570539</c:v>
                </c:pt>
                <c:pt idx="105">
                  <c:v>139.90401206559253</c:v>
                </c:pt>
                <c:pt idx="106">
                  <c:v>143.86893137336463</c:v>
                </c:pt>
                <c:pt idx="107">
                  <c:v>137.74548460583463</c:v>
                </c:pt>
                <c:pt idx="108">
                  <c:v>154.21571876475488</c:v>
                </c:pt>
                <c:pt idx="109">
                  <c:v>73.99682185767206</c:v>
                </c:pt>
                <c:pt idx="110">
                  <c:v>108.30587034847225</c:v>
                </c:pt>
                <c:pt idx="111">
                  <c:v>123.1315279625742</c:v>
                </c:pt>
                <c:pt idx="112">
                  <c:v>109.56553197561743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04DA-4407-8561-BE2FB753B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0802312"/>
        <c:axId val="-2000795896"/>
      </c:scatterChart>
      <c:scatterChart>
        <c:scatterStyle val="lineMarker"/>
        <c:varyColors val="0"/>
        <c:ser>
          <c:idx val="0"/>
          <c:order val="0"/>
          <c:tx>
            <c:v>Br</c:v>
          </c:tx>
          <c:spPr>
            <a:ln w="19050">
              <a:noFill/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'R-28 Anions'!$H$3:$H$115</c:f>
              <c:numCache>
                <c:formatCode>m/d/yyyy\ h:mm</c:formatCode>
                <c:ptCount val="11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</c:numCache>
            </c:numRef>
          </c:xVal>
          <c:yVal>
            <c:numRef>
              <c:f>'R-28 Anions'!$K$3:$K$115</c:f>
              <c:numCache>
                <c:formatCode>0.00</c:formatCode>
                <c:ptCount val="113"/>
                <c:pt idx="0">
                  <c:v>0.58822704690108529</c:v>
                </c:pt>
                <c:pt idx="1">
                  <c:v>0.20805810358239252</c:v>
                </c:pt>
                <c:pt idx="2">
                  <c:v>0.264835473219317</c:v>
                </c:pt>
                <c:pt idx="3">
                  <c:v>0.24895834933790217</c:v>
                </c:pt>
                <c:pt idx="4">
                  <c:v>0.32395190261746531</c:v>
                </c:pt>
                <c:pt idx="5">
                  <c:v>0.15673500207229463</c:v>
                </c:pt>
                <c:pt idx="6">
                  <c:v>67.963188173139514</c:v>
                </c:pt>
                <c:pt idx="7">
                  <c:v>69.688759178148473</c:v>
                </c:pt>
                <c:pt idx="8">
                  <c:v>69.544923435293398</c:v>
                </c:pt>
                <c:pt idx="9">
                  <c:v>68.746064065167687</c:v>
                </c:pt>
                <c:pt idx="10">
                  <c:v>5.3477178031106076E-2</c:v>
                </c:pt>
                <c:pt idx="11">
                  <c:v>65.30829700650385</c:v>
                </c:pt>
                <c:pt idx="12">
                  <c:v>73.285518553676056</c:v>
                </c:pt>
                <c:pt idx="13">
                  <c:v>72.96718937657802</c:v>
                </c:pt>
                <c:pt idx="14">
                  <c:v>72.178975285168661</c:v>
                </c:pt>
                <c:pt idx="15">
                  <c:v>70.237701235952201</c:v>
                </c:pt>
                <c:pt idx="16">
                  <c:v>70.129291220159203</c:v>
                </c:pt>
                <c:pt idx="17">
                  <c:v>70.123980806533709</c:v>
                </c:pt>
                <c:pt idx="18">
                  <c:v>67.765763154733975</c:v>
                </c:pt>
                <c:pt idx="19">
                  <c:v>69.950640481151694</c:v>
                </c:pt>
                <c:pt idx="20">
                  <c:v>70.095234775136873</c:v>
                </c:pt>
                <c:pt idx="21">
                  <c:v>70.257753104396414</c:v>
                </c:pt>
                <c:pt idx="22">
                  <c:v>85.690763706206155</c:v>
                </c:pt>
                <c:pt idx="23">
                  <c:v>69.885141675001293</c:v>
                </c:pt>
                <c:pt idx="24">
                  <c:v>83.2</c:v>
                </c:pt>
                <c:pt idx="25">
                  <c:v>76.658057995164853</c:v>
                </c:pt>
                <c:pt idx="26">
                  <c:v>83.722910358820826</c:v>
                </c:pt>
                <c:pt idx="27">
                  <c:v>29.899448123636763</c:v>
                </c:pt>
                <c:pt idx="28">
                  <c:v>31.140397205236546</c:v>
                </c:pt>
                <c:pt idx="29">
                  <c:v>28.958023931120664</c:v>
                </c:pt>
                <c:pt idx="30">
                  <c:v>31.639832826429327</c:v>
                </c:pt>
                <c:pt idx="31">
                  <c:v>32.424623712738821</c:v>
                </c:pt>
                <c:pt idx="32">
                  <c:v>33.79573794539909</c:v>
                </c:pt>
                <c:pt idx="33">
                  <c:v>44.468998029078854</c:v>
                </c:pt>
                <c:pt idx="34">
                  <c:v>40.45126222638855</c:v>
                </c:pt>
                <c:pt idx="35">
                  <c:v>43.493821923422558</c:v>
                </c:pt>
                <c:pt idx="36">
                  <c:v>46.798494656662129</c:v>
                </c:pt>
                <c:pt idx="37">
                  <c:v>47.124352662119179</c:v>
                </c:pt>
                <c:pt idx="38">
                  <c:v>50.574445755080475</c:v>
                </c:pt>
                <c:pt idx="39">
                  <c:v>49.236955270265867</c:v>
                </c:pt>
                <c:pt idx="40">
                  <c:v>58.196288854963399</c:v>
                </c:pt>
                <c:pt idx="41">
                  <c:v>55.194307671929188</c:v>
                </c:pt>
                <c:pt idx="42">
                  <c:v>32.622322328522522</c:v>
                </c:pt>
                <c:pt idx="43">
                  <c:v>50.101210602858977</c:v>
                </c:pt>
                <c:pt idx="44">
                  <c:v>43.758892264500076</c:v>
                </c:pt>
                <c:pt idx="45">
                  <c:v>53.413047885711691</c:v>
                </c:pt>
                <c:pt idx="46">
                  <c:v>63.400866030703142</c:v>
                </c:pt>
                <c:pt idx="47">
                  <c:v>51.937156671573476</c:v>
                </c:pt>
                <c:pt idx="48">
                  <c:v>55.121152444709772</c:v>
                </c:pt>
                <c:pt idx="49">
                  <c:v>58.337523519255924</c:v>
                </c:pt>
                <c:pt idx="50">
                  <c:v>56.329823183573239</c:v>
                </c:pt>
                <c:pt idx="51">
                  <c:v>53.490415996697891</c:v>
                </c:pt>
                <c:pt idx="52">
                  <c:v>53.134123380546676</c:v>
                </c:pt>
                <c:pt idx="53">
                  <c:v>53.477356460773876</c:v>
                </c:pt>
                <c:pt idx="54">
                  <c:v>54.89124054165535</c:v>
                </c:pt>
                <c:pt idx="55">
                  <c:v>54.557356697865877</c:v>
                </c:pt>
                <c:pt idx="56">
                  <c:v>52.503210569051461</c:v>
                </c:pt>
                <c:pt idx="57">
                  <c:v>52.627560243062426</c:v>
                </c:pt>
                <c:pt idx="58">
                  <c:v>52.732585930172704</c:v>
                </c:pt>
                <c:pt idx="59">
                  <c:v>50.829139112937213</c:v>
                </c:pt>
                <c:pt idx="60">
                  <c:v>54.040485581660775</c:v>
                </c:pt>
                <c:pt idx="61">
                  <c:v>54.451897493007877</c:v>
                </c:pt>
                <c:pt idx="62">
                  <c:v>53.246835244048981</c:v>
                </c:pt>
                <c:pt idx="63">
                  <c:v>49.273716589275708</c:v>
                </c:pt>
                <c:pt idx="64">
                  <c:v>53.299407903412295</c:v>
                </c:pt>
                <c:pt idx="65">
                  <c:v>51.013395715704632</c:v>
                </c:pt>
                <c:pt idx="66">
                  <c:v>46.740156821570899</c:v>
                </c:pt>
                <c:pt idx="67">
                  <c:v>42.32030514689518</c:v>
                </c:pt>
                <c:pt idx="68">
                  <c:v>39.42194905103625</c:v>
                </c:pt>
                <c:pt idx="69">
                  <c:v>41.774384737691605</c:v>
                </c:pt>
                <c:pt idx="70">
                  <c:v>38.816789662219122</c:v>
                </c:pt>
                <c:pt idx="71">
                  <c:v>39.978227536385262</c:v>
                </c:pt>
                <c:pt idx="72">
                  <c:v>34.296322326878631</c:v>
                </c:pt>
                <c:pt idx="73">
                  <c:v>23.219699256092067</c:v>
                </c:pt>
                <c:pt idx="74">
                  <c:v>34.847647798348447</c:v>
                </c:pt>
                <c:pt idx="75">
                  <c:v>35.777950157670844</c:v>
                </c:pt>
                <c:pt idx="76">
                  <c:v>25.418288296244601</c:v>
                </c:pt>
                <c:pt idx="77">
                  <c:v>20.283838464610106</c:v>
                </c:pt>
                <c:pt idx="78">
                  <c:v>19.326445848432133</c:v>
                </c:pt>
                <c:pt idx="79">
                  <c:v>20.740403715558834</c:v>
                </c:pt>
                <c:pt idx="80">
                  <c:v>20.491839556329449</c:v>
                </c:pt>
                <c:pt idx="81">
                  <c:v>18.797352758969765</c:v>
                </c:pt>
                <c:pt idx="82">
                  <c:v>20.488934673047332</c:v>
                </c:pt>
                <c:pt idx="83">
                  <c:v>18.971444542099281</c:v>
                </c:pt>
                <c:pt idx="84">
                  <c:v>20.809912949405422</c:v>
                </c:pt>
                <c:pt idx="85">
                  <c:v>20.909120692828829</c:v>
                </c:pt>
                <c:pt idx="86">
                  <c:v>21.050947907383389</c:v>
                </c:pt>
                <c:pt idx="87">
                  <c:v>22.200133181877135</c:v>
                </c:pt>
                <c:pt idx="88">
                  <c:v>15.878110082022076</c:v>
                </c:pt>
                <c:pt idx="89">
                  <c:v>16.160257752389761</c:v>
                </c:pt>
                <c:pt idx="90">
                  <c:v>17.255258588358902</c:v>
                </c:pt>
                <c:pt idx="91">
                  <c:v>17.604070102382067</c:v>
                </c:pt>
                <c:pt idx="92">
                  <c:v>18.765359366852486</c:v>
                </c:pt>
                <c:pt idx="93">
                  <c:v>18.104509081978815</c:v>
                </c:pt>
                <c:pt idx="94">
                  <c:v>18.306432221961032</c:v>
                </c:pt>
                <c:pt idx="95">
                  <c:v>18.343910905825677</c:v>
                </c:pt>
                <c:pt idx="96">
                  <c:v>19.118046639551764</c:v>
                </c:pt>
                <c:pt idx="97">
                  <c:v>17.516314985595113</c:v>
                </c:pt>
                <c:pt idx="98">
                  <c:v>18.404688997730737</c:v>
                </c:pt>
                <c:pt idx="99">
                  <c:v>13.746503262227881</c:v>
                </c:pt>
                <c:pt idx="100">
                  <c:v>21.710347527470347</c:v>
                </c:pt>
                <c:pt idx="101">
                  <c:v>16.827661738847837</c:v>
                </c:pt>
                <c:pt idx="102">
                  <c:v>14.2</c:v>
                </c:pt>
                <c:pt idx="103">
                  <c:v>19.844297379439414</c:v>
                </c:pt>
                <c:pt idx="104">
                  <c:v>19.897447403089103</c:v>
                </c:pt>
                <c:pt idx="105">
                  <c:v>19.256916782485124</c:v>
                </c:pt>
                <c:pt idx="106">
                  <c:v>16.31195655111074</c:v>
                </c:pt>
                <c:pt idx="107">
                  <c:v>14.699404309412859</c:v>
                </c:pt>
                <c:pt idx="108">
                  <c:v>19.211132423017116</c:v>
                </c:pt>
                <c:pt idx="109">
                  <c:v>12.341459720951937</c:v>
                </c:pt>
                <c:pt idx="110">
                  <c:v>14.202175641296925</c:v>
                </c:pt>
                <c:pt idx="111">
                  <c:v>14.152848886226144</c:v>
                </c:pt>
                <c:pt idx="112">
                  <c:v>12.076595873647694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4DA-4407-8561-BE2FB753BFE8}"/>
            </c:ext>
          </c:extLst>
        </c:ser>
        <c:ser>
          <c:idx val="2"/>
          <c:order val="2"/>
          <c:tx>
            <c:v>NO3</c:v>
          </c:tx>
          <c:spPr>
            <a:ln w="19050" cap="rnd">
              <a:noFill/>
              <a:round/>
            </a:ln>
            <a:effectLst/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'R-28 Anions'!$H$3:$H$115</c:f>
              <c:numCache>
                <c:formatCode>m/d/yyyy\ h:mm</c:formatCode>
                <c:ptCount val="113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</c:numCache>
            </c:numRef>
          </c:xVal>
          <c:yVal>
            <c:numRef>
              <c:f>'R-28 Anions'!$P$3:$P$115</c:f>
              <c:numCache>
                <c:formatCode>0.0000</c:formatCode>
                <c:ptCount val="113"/>
                <c:pt idx="0">
                  <c:v>18.05153339243169</c:v>
                </c:pt>
                <c:pt idx="1">
                  <c:v>18.190186179590164</c:v>
                </c:pt>
                <c:pt idx="2">
                  <c:v>17.644119677042816</c:v>
                </c:pt>
                <c:pt idx="3">
                  <c:v>17.513943867456014</c:v>
                </c:pt>
                <c:pt idx="4">
                  <c:v>18.131215678485344</c:v>
                </c:pt>
                <c:pt idx="5">
                  <c:v>18.122928248546678</c:v>
                </c:pt>
                <c:pt idx="6">
                  <c:v>2.9536609557970483</c:v>
                </c:pt>
                <c:pt idx="7">
                  <c:v>9.7497868408830861</c:v>
                </c:pt>
                <c:pt idx="8">
                  <c:v>8.4223646435592219</c:v>
                </c:pt>
                <c:pt idx="9">
                  <c:v>8.7324400771754913</c:v>
                </c:pt>
                <c:pt idx="10">
                  <c:v>0.40484690379158494</c:v>
                </c:pt>
                <c:pt idx="11">
                  <c:v>8.5319330991798541</c:v>
                </c:pt>
                <c:pt idx="12">
                  <c:v>5.0279623821942732</c:v>
                </c:pt>
                <c:pt idx="13">
                  <c:v>6.423951836520521</c:v>
                </c:pt>
                <c:pt idx="14">
                  <c:v>3.9596354997581673</c:v>
                </c:pt>
                <c:pt idx="15">
                  <c:v>5.8644408919397817</c:v>
                </c:pt>
                <c:pt idx="16">
                  <c:v>8.8583793675703166</c:v>
                </c:pt>
                <c:pt idx="17">
                  <c:v>8.3639083998429022</c:v>
                </c:pt>
                <c:pt idx="18">
                  <c:v>6.2088483446265847</c:v>
                </c:pt>
                <c:pt idx="19">
                  <c:v>8.5134662116363344</c:v>
                </c:pt>
                <c:pt idx="20">
                  <c:v>7.6840344150696254</c:v>
                </c:pt>
                <c:pt idx="21">
                  <c:v>9.4644411679560179</c:v>
                </c:pt>
                <c:pt idx="22">
                  <c:v>8.7398538611595669</c:v>
                </c:pt>
                <c:pt idx="23">
                  <c:v>16.204556930808401</c:v>
                </c:pt>
                <c:pt idx="24">
                  <c:v>0</c:v>
                </c:pt>
                <c:pt idx="25">
                  <c:v>12.397442402301504</c:v>
                </c:pt>
                <c:pt idx="26">
                  <c:v>11.732651888777506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0.34151796896067621</c:v>
                </c:pt>
                <c:pt idx="38">
                  <c:v>0</c:v>
                </c:pt>
                <c:pt idx="39">
                  <c:v>0</c:v>
                </c:pt>
                <c:pt idx="40">
                  <c:v>1.1884912859214469</c:v>
                </c:pt>
                <c:pt idx="41">
                  <c:v>1.3186371602030289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1.2289775734231023</c:v>
                </c:pt>
                <c:pt idx="47">
                  <c:v>0</c:v>
                </c:pt>
                <c:pt idx="48">
                  <c:v>0.44335369718892625</c:v>
                </c:pt>
                <c:pt idx="49">
                  <c:v>0</c:v>
                </c:pt>
                <c:pt idx="50">
                  <c:v>2.2386306738990336</c:v>
                </c:pt>
                <c:pt idx="51">
                  <c:v>0</c:v>
                </c:pt>
                <c:pt idx="52">
                  <c:v>1.3722590415250813</c:v>
                </c:pt>
                <c:pt idx="53">
                  <c:v>2.2397014067290444</c:v>
                </c:pt>
                <c:pt idx="54">
                  <c:v>0</c:v>
                </c:pt>
                <c:pt idx="55">
                  <c:v>1.7054682680764688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1.518795359730738</c:v>
                </c:pt>
                <c:pt idx="61">
                  <c:v>1.4976306703727849</c:v>
                </c:pt>
                <c:pt idx="62">
                  <c:v>3.3654144400153529</c:v>
                </c:pt>
                <c:pt idx="63">
                  <c:v>3.378078858942819</c:v>
                </c:pt>
                <c:pt idx="64">
                  <c:v>3.4297168630397579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1.9272480113335733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2.1968734718747829</c:v>
                </c:pt>
                <c:pt idx="76">
                  <c:v>2.4746537723453232</c:v>
                </c:pt>
                <c:pt idx="77">
                  <c:v>1.4299892208211662</c:v>
                </c:pt>
                <c:pt idx="78">
                  <c:v>1.8627384514990108</c:v>
                </c:pt>
                <c:pt idx="79">
                  <c:v>4.3468757436721468</c:v>
                </c:pt>
                <c:pt idx="80">
                  <c:v>4.0967100293243019</c:v>
                </c:pt>
                <c:pt idx="81">
                  <c:v>2.4289281121640371</c:v>
                </c:pt>
                <c:pt idx="82">
                  <c:v>3.7964717457087427</c:v>
                </c:pt>
                <c:pt idx="83">
                  <c:v>2.6758419100323239</c:v>
                </c:pt>
                <c:pt idx="84">
                  <c:v>4.5057731894566206</c:v>
                </c:pt>
                <c:pt idx="85">
                  <c:v>4.7949285258592749</c:v>
                </c:pt>
                <c:pt idx="86">
                  <c:v>4.4010722512118239</c:v>
                </c:pt>
                <c:pt idx="87">
                  <c:v>5.4136851812590887</c:v>
                </c:pt>
                <c:pt idx="88">
                  <c:v>0.41552403414570671</c:v>
                </c:pt>
                <c:pt idx="89">
                  <c:v>0.44851402452401823</c:v>
                </c:pt>
                <c:pt idx="90">
                  <c:v>5.5880891316395758</c:v>
                </c:pt>
                <c:pt idx="91">
                  <c:v>5.6036286059270157</c:v>
                </c:pt>
                <c:pt idx="92">
                  <c:v>5.7003352153077351</c:v>
                </c:pt>
                <c:pt idx="93">
                  <c:v>5.4468860383999012</c:v>
                </c:pt>
                <c:pt idx="94">
                  <c:v>5.6802799788501286</c:v>
                </c:pt>
                <c:pt idx="95">
                  <c:v>6.0352785531149289</c:v>
                </c:pt>
                <c:pt idx="96">
                  <c:v>6.064597692696017</c:v>
                </c:pt>
                <c:pt idx="97">
                  <c:v>1.0329388014044971</c:v>
                </c:pt>
                <c:pt idx="98">
                  <c:v>0</c:v>
                </c:pt>
                <c:pt idx="99">
                  <c:v>1.5823376628888086</c:v>
                </c:pt>
                <c:pt idx="100">
                  <c:v>4.1146296075066058</c:v>
                </c:pt>
                <c:pt idx="101">
                  <c:v>1.8435336657416412</c:v>
                </c:pt>
                <c:pt idx="102">
                  <c:v>2.6578435843006143</c:v>
                </c:pt>
                <c:pt idx="103">
                  <c:v>3.3743064789209543</c:v>
                </c:pt>
                <c:pt idx="104">
                  <c:v>3.7116974810722358</c:v>
                </c:pt>
                <c:pt idx="105">
                  <c:v>4.8476682134194586</c:v>
                </c:pt>
                <c:pt idx="106">
                  <c:v>3.5089507639496587</c:v>
                </c:pt>
                <c:pt idx="107">
                  <c:v>4.7478357007712901</c:v>
                </c:pt>
                <c:pt idx="108">
                  <c:v>6.4323279734648064</c:v>
                </c:pt>
                <c:pt idx="109">
                  <c:v>3.1613452997619373</c:v>
                </c:pt>
                <c:pt idx="110">
                  <c:v>5.1814392198981052</c:v>
                </c:pt>
                <c:pt idx="111">
                  <c:v>4.9758714107566</c:v>
                </c:pt>
                <c:pt idx="112">
                  <c:v>2.693096009713043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4DA-4407-8561-BE2FB753BFE8}"/>
            </c:ext>
          </c:extLst>
        </c:ser>
        <c:ser>
          <c:idx val="4"/>
          <c:order val="4"/>
          <c:tx>
            <c:v>TOC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'R-28 TOC'!$C$74:$C$104</c:f>
              <c:numCache>
                <c:formatCode>m/d/yyyy\ h:mm</c:formatCode>
                <c:ptCount val="31"/>
                <c:pt idx="0">
                  <c:v>43053.423611111109</c:v>
                </c:pt>
                <c:pt idx="1">
                  <c:v>43054.440972222219</c:v>
                </c:pt>
                <c:pt idx="2">
                  <c:v>43055.430555555555</c:v>
                </c:pt>
                <c:pt idx="3">
                  <c:v>43056.444444444445</c:v>
                </c:pt>
                <c:pt idx="4">
                  <c:v>43059.402777777781</c:v>
                </c:pt>
                <c:pt idx="5">
                  <c:v>43059.416666666672</c:v>
                </c:pt>
                <c:pt idx="6">
                  <c:v>43059.430555555562</c:v>
                </c:pt>
                <c:pt idx="7">
                  <c:v>43059.444444444453</c:v>
                </c:pt>
                <c:pt idx="8">
                  <c:v>43059.458333333343</c:v>
                </c:pt>
                <c:pt idx="9">
                  <c:v>43059.472222222234</c:v>
                </c:pt>
                <c:pt idx="10">
                  <c:v>43059.486111111124</c:v>
                </c:pt>
                <c:pt idx="11">
                  <c:v>43059.500000000015</c:v>
                </c:pt>
                <c:pt idx="12">
                  <c:v>43059.513888888905</c:v>
                </c:pt>
                <c:pt idx="13">
                  <c:v>43059.527777777796</c:v>
                </c:pt>
                <c:pt idx="14">
                  <c:v>43059.541666666686</c:v>
                </c:pt>
                <c:pt idx="15">
                  <c:v>43059.555555555577</c:v>
                </c:pt>
                <c:pt idx="16">
                  <c:v>43059.569444444467</c:v>
                </c:pt>
                <c:pt idx="17">
                  <c:v>43059.583333333358</c:v>
                </c:pt>
                <c:pt idx="18">
                  <c:v>43059.597222222248</c:v>
                </c:pt>
                <c:pt idx="19">
                  <c:v>43059.611111111139</c:v>
                </c:pt>
                <c:pt idx="20">
                  <c:v>43059.625000000029</c:v>
                </c:pt>
                <c:pt idx="21">
                  <c:v>43059.63888888892</c:v>
                </c:pt>
                <c:pt idx="22">
                  <c:v>43059.65277777781</c:v>
                </c:pt>
                <c:pt idx="23">
                  <c:v>43059.666666666701</c:v>
                </c:pt>
                <c:pt idx="24">
                  <c:v>43059.680555555591</c:v>
                </c:pt>
                <c:pt idx="25">
                  <c:v>43060.454861111109</c:v>
                </c:pt>
                <c:pt idx="26">
                  <c:v>43061.416666666664</c:v>
                </c:pt>
                <c:pt idx="27">
                  <c:v>43066.565972222219</c:v>
                </c:pt>
                <c:pt idx="28">
                  <c:v>43067.447916666664</c:v>
                </c:pt>
                <c:pt idx="29">
                  <c:v>43069.444444444445</c:v>
                </c:pt>
                <c:pt idx="30">
                  <c:v>43073.564583333333</c:v>
                </c:pt>
              </c:numCache>
            </c:numRef>
          </c:xVal>
          <c:yVal>
            <c:numRef>
              <c:f>'R-28 TOC'!$G$74:$G$104</c:f>
              <c:numCache>
                <c:formatCode>0.00</c:formatCode>
                <c:ptCount val="31"/>
                <c:pt idx="0">
                  <c:v>7.5129261749999996</c:v>
                </c:pt>
                <c:pt idx="1">
                  <c:v>4.9455269499999996</c:v>
                </c:pt>
                <c:pt idx="2">
                  <c:v>6.4657852999999994</c:v>
                </c:pt>
                <c:pt idx="3">
                  <c:v>5.3688505999999991</c:v>
                </c:pt>
                <c:pt idx="4">
                  <c:v>4.8520014749999989</c:v>
                </c:pt>
                <c:pt idx="5">
                  <c:v>2.9817284249999996</c:v>
                </c:pt>
                <c:pt idx="6">
                  <c:v>2.9638726249999996</c:v>
                </c:pt>
                <c:pt idx="7">
                  <c:v>2.9729189749999998</c:v>
                </c:pt>
                <c:pt idx="8">
                  <c:v>2.9424329999999999</c:v>
                </c:pt>
                <c:pt idx="9">
                  <c:v>3.0007659999999996</c:v>
                </c:pt>
                <c:pt idx="10">
                  <c:v>2.9906711499999998</c:v>
                </c:pt>
                <c:pt idx="11">
                  <c:v>2.8877388999999996</c:v>
                </c:pt>
                <c:pt idx="12">
                  <c:v>2.9750974499999998</c:v>
                </c:pt>
                <c:pt idx="13">
                  <c:v>2.9386115999999998</c:v>
                </c:pt>
                <c:pt idx="14">
                  <c:v>2.8985883499999998</c:v>
                </c:pt>
                <c:pt idx="15">
                  <c:v>2.835478975</c:v>
                </c:pt>
                <c:pt idx="16">
                  <c:v>2.8966799999999999</c:v>
                </c:pt>
                <c:pt idx="17">
                  <c:v>2.9179597500000001</c:v>
                </c:pt>
                <c:pt idx="18">
                  <c:v>2.8393196999999999</c:v>
                </c:pt>
                <c:pt idx="19">
                  <c:v>2.8160093499999999</c:v>
                </c:pt>
                <c:pt idx="20">
                  <c:v>2.8461871999999993</c:v>
                </c:pt>
                <c:pt idx="21">
                  <c:v>2.7514905499999993</c:v>
                </c:pt>
                <c:pt idx="22">
                  <c:v>2.8247680000000002</c:v>
                </c:pt>
                <c:pt idx="23">
                  <c:v>2.7837300999999997</c:v>
                </c:pt>
                <c:pt idx="24">
                  <c:v>2.8092577999999997</c:v>
                </c:pt>
                <c:pt idx="25">
                  <c:v>2.4338957249999997</c:v>
                </c:pt>
                <c:pt idx="26">
                  <c:v>2.5609671999999994</c:v>
                </c:pt>
                <c:pt idx="27">
                  <c:v>3.5706302499999998</c:v>
                </c:pt>
                <c:pt idx="28">
                  <c:v>3.2989629999999996</c:v>
                </c:pt>
                <c:pt idx="29">
                  <c:v>3.13748095</c:v>
                </c:pt>
                <c:pt idx="30">
                  <c:v>3.0338995499999992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4DA-4407-8561-BE2FB753B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0783928"/>
        <c:axId val="-2000789240"/>
      </c:scatterChart>
      <c:valAx>
        <c:axId val="-2000802312"/>
        <c:scaling>
          <c:orientation val="minMax"/>
          <c:max val="43059.69"/>
          <c:min val="43059.39583000000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h:mm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0795896"/>
        <c:crosses val="autoZero"/>
        <c:crossBetween val="midCat"/>
        <c:majorUnit val="4.3060000000000001E-2"/>
      </c:valAx>
      <c:valAx>
        <c:axId val="-2000795896"/>
        <c:scaling>
          <c:orientation val="minMax"/>
          <c:max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Cl and SO4, mg/L</a:t>
                </a:r>
              </a:p>
            </c:rich>
          </c:tx>
          <c:layout>
            <c:manualLayout>
              <c:xMode val="edge"/>
              <c:yMode val="edge"/>
              <c:x val="2.2105220610580741E-2"/>
              <c:y val="0.3488869796203250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0802312"/>
        <c:crosses val="autoZero"/>
        <c:crossBetween val="midCat"/>
      </c:valAx>
      <c:valAx>
        <c:axId val="-2000789240"/>
        <c:scaling>
          <c:orientation val="minMax"/>
          <c:max val="30"/>
        </c:scaling>
        <c:delete val="0"/>
        <c:axPos val="r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Br and NO3, mg/L; and TOC, g/L</a:t>
                </a:r>
              </a:p>
            </c:rich>
          </c:tx>
          <c:layout>
            <c:manualLayout>
              <c:xMode val="edge"/>
              <c:yMode val="edge"/>
              <c:x val="0.94387356749049434"/>
              <c:y val="0.246201542240328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en-US"/>
          </a:p>
        </c:txPr>
        <c:crossAx val="-2000783928"/>
        <c:crosses val="max"/>
        <c:crossBetween val="midCat"/>
      </c:valAx>
      <c:valAx>
        <c:axId val="-200078392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-200078924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76562960666746405"/>
          <c:y val="1.4378122495360893E-2"/>
          <c:w val="0.107772736708884"/>
          <c:h val="0.25843065104367824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TOC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9707234582254"/>
          <c:y val="0.11859312549959999"/>
          <c:w val="0.865684264299177"/>
          <c:h val="0.7304931487880560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'R-28 TOC'!$C$2:$C$158</c:f>
              <c:numCache>
                <c:formatCode>m/d/yyyy\ h:mm</c:formatCode>
                <c:ptCount val="157"/>
                <c:pt idx="0">
                  <c:v>42980.607638888891</c:v>
                </c:pt>
                <c:pt idx="1">
                  <c:v>42980.770833333336</c:v>
                </c:pt>
                <c:pt idx="2">
                  <c:v>42981.524305555555</c:v>
                </c:pt>
                <c:pt idx="3">
                  <c:v>42981.770833333336</c:v>
                </c:pt>
                <c:pt idx="4">
                  <c:v>42987.3125</c:v>
                </c:pt>
                <c:pt idx="5">
                  <c:v>42987.322916666664</c:v>
                </c:pt>
                <c:pt idx="6">
                  <c:v>42987.341666666667</c:v>
                </c:pt>
                <c:pt idx="7">
                  <c:v>42987.364583333336</c:v>
                </c:pt>
                <c:pt idx="8">
                  <c:v>42987.385416666664</c:v>
                </c:pt>
                <c:pt idx="9">
                  <c:v>42987.40625</c:v>
                </c:pt>
                <c:pt idx="10">
                  <c:v>42987.416666666664</c:v>
                </c:pt>
                <c:pt idx="11">
                  <c:v>42987.427777777775</c:v>
                </c:pt>
                <c:pt idx="12">
                  <c:v>42987.45</c:v>
                </c:pt>
                <c:pt idx="13">
                  <c:v>42987.470833333333</c:v>
                </c:pt>
                <c:pt idx="14">
                  <c:v>42987.490277777775</c:v>
                </c:pt>
                <c:pt idx="15">
                  <c:v>42987.512499999997</c:v>
                </c:pt>
                <c:pt idx="16">
                  <c:v>42987.535416666666</c:v>
                </c:pt>
                <c:pt idx="17">
                  <c:v>42987.556944444441</c:v>
                </c:pt>
                <c:pt idx="18">
                  <c:v>42987.579861111109</c:v>
                </c:pt>
                <c:pt idx="19">
                  <c:v>42987.600694444445</c:v>
                </c:pt>
                <c:pt idx="20">
                  <c:v>42987.618055555555</c:v>
                </c:pt>
                <c:pt idx="21">
                  <c:v>42987.638888888891</c:v>
                </c:pt>
                <c:pt idx="22">
                  <c:v>42987.663194444445</c:v>
                </c:pt>
                <c:pt idx="23">
                  <c:v>42987.684027777781</c:v>
                </c:pt>
                <c:pt idx="24">
                  <c:v>42987.711805555555</c:v>
                </c:pt>
                <c:pt idx="25">
                  <c:v>42987.732638888891</c:v>
                </c:pt>
                <c:pt idx="26">
                  <c:v>42987.75</c:v>
                </c:pt>
                <c:pt idx="27">
                  <c:v>42990.430555555555</c:v>
                </c:pt>
                <c:pt idx="28">
                  <c:v>42991.430555555555</c:v>
                </c:pt>
                <c:pt idx="29">
                  <c:v>42992.420138888891</c:v>
                </c:pt>
                <c:pt idx="30">
                  <c:v>42993.447916666664</c:v>
                </c:pt>
                <c:pt idx="31">
                  <c:v>42994.458333333336</c:v>
                </c:pt>
                <c:pt idx="32">
                  <c:v>42995.604166666664</c:v>
                </c:pt>
                <c:pt idx="33">
                  <c:v>42996.496527777781</c:v>
                </c:pt>
                <c:pt idx="34">
                  <c:v>42997.447916666664</c:v>
                </c:pt>
                <c:pt idx="35">
                  <c:v>42998.451388888891</c:v>
                </c:pt>
                <c:pt idx="36">
                  <c:v>42999.427083333336</c:v>
                </c:pt>
                <c:pt idx="37">
                  <c:v>43000.447916666664</c:v>
                </c:pt>
                <c:pt idx="38">
                  <c:v>43003.458333333336</c:v>
                </c:pt>
                <c:pt idx="39">
                  <c:v>43004.461805555555</c:v>
                </c:pt>
                <c:pt idx="40">
                  <c:v>43005.409722222219</c:v>
                </c:pt>
                <c:pt idx="41">
                  <c:v>43006.447916666664</c:v>
                </c:pt>
                <c:pt idx="42">
                  <c:v>43007.635416666664</c:v>
                </c:pt>
                <c:pt idx="43">
                  <c:v>43010.458333333336</c:v>
                </c:pt>
                <c:pt idx="44">
                  <c:v>43011.416666666664</c:v>
                </c:pt>
                <c:pt idx="45">
                  <c:v>43012.416666666664</c:v>
                </c:pt>
                <c:pt idx="46">
                  <c:v>43013.427083333336</c:v>
                </c:pt>
                <c:pt idx="47">
                  <c:v>43014.604166666664</c:v>
                </c:pt>
                <c:pt idx="48">
                  <c:v>43018.40625</c:v>
                </c:pt>
                <c:pt idx="49">
                  <c:v>43019.447916666664</c:v>
                </c:pt>
                <c:pt idx="50">
                  <c:v>43020.4375</c:v>
                </c:pt>
                <c:pt idx="51">
                  <c:v>43021.625</c:v>
                </c:pt>
                <c:pt idx="52">
                  <c:v>43024.482638888891</c:v>
                </c:pt>
                <c:pt idx="53">
                  <c:v>43025.399305555555</c:v>
                </c:pt>
                <c:pt idx="54">
                  <c:v>43026.413194444445</c:v>
                </c:pt>
                <c:pt idx="55">
                  <c:v>43027.465277777781</c:v>
                </c:pt>
                <c:pt idx="56">
                  <c:v>43028.40625</c:v>
                </c:pt>
                <c:pt idx="57">
                  <c:v>43031.427083333336</c:v>
                </c:pt>
                <c:pt idx="58">
                  <c:v>43032.430555555555</c:v>
                </c:pt>
                <c:pt idx="59">
                  <c:v>43033.46875</c:v>
                </c:pt>
                <c:pt idx="60">
                  <c:v>43034.447222222225</c:v>
                </c:pt>
                <c:pt idx="61">
                  <c:v>43035.4375</c:v>
                </c:pt>
                <c:pt idx="62">
                  <c:v>43038.440972222219</c:v>
                </c:pt>
                <c:pt idx="63">
                  <c:v>43039.420138888891</c:v>
                </c:pt>
                <c:pt idx="64">
                  <c:v>43040.423611111109</c:v>
                </c:pt>
                <c:pt idx="65">
                  <c:v>43041.451388888891</c:v>
                </c:pt>
                <c:pt idx="66">
                  <c:v>43042.430555555555</c:v>
                </c:pt>
                <c:pt idx="67">
                  <c:v>43045.40625</c:v>
                </c:pt>
                <c:pt idx="68">
                  <c:v>43046.416666666664</c:v>
                </c:pt>
                <c:pt idx="69">
                  <c:v>43047.447916666664</c:v>
                </c:pt>
                <c:pt idx="70">
                  <c:v>43048.364583333336</c:v>
                </c:pt>
                <c:pt idx="71">
                  <c:v>43052.416666666664</c:v>
                </c:pt>
                <c:pt idx="72">
                  <c:v>43053.423611111109</c:v>
                </c:pt>
                <c:pt idx="73">
                  <c:v>43054.440972222219</c:v>
                </c:pt>
                <c:pt idx="74">
                  <c:v>43055.430555555555</c:v>
                </c:pt>
                <c:pt idx="75">
                  <c:v>43056.444444444445</c:v>
                </c:pt>
                <c:pt idx="76">
                  <c:v>43059.402777777781</c:v>
                </c:pt>
                <c:pt idx="77">
                  <c:v>43059.416666666672</c:v>
                </c:pt>
                <c:pt idx="78">
                  <c:v>43059.430555555562</c:v>
                </c:pt>
                <c:pt idx="79">
                  <c:v>43059.444444444453</c:v>
                </c:pt>
                <c:pt idx="80">
                  <c:v>43059.458333333343</c:v>
                </c:pt>
                <c:pt idx="81">
                  <c:v>43059.472222222234</c:v>
                </c:pt>
                <c:pt idx="82">
                  <c:v>43059.486111111124</c:v>
                </c:pt>
                <c:pt idx="83">
                  <c:v>43059.500000000015</c:v>
                </c:pt>
                <c:pt idx="84">
                  <c:v>43059.513888888905</c:v>
                </c:pt>
                <c:pt idx="85">
                  <c:v>43059.527777777796</c:v>
                </c:pt>
                <c:pt idx="86">
                  <c:v>43059.541666666686</c:v>
                </c:pt>
                <c:pt idx="87">
                  <c:v>43059.555555555577</c:v>
                </c:pt>
                <c:pt idx="88">
                  <c:v>43059.569444444467</c:v>
                </c:pt>
                <c:pt idx="89">
                  <c:v>43059.583333333358</c:v>
                </c:pt>
                <c:pt idx="90">
                  <c:v>43059.597222222248</c:v>
                </c:pt>
                <c:pt idx="91">
                  <c:v>43059.611111111139</c:v>
                </c:pt>
                <c:pt idx="92">
                  <c:v>43059.625000000029</c:v>
                </c:pt>
                <c:pt idx="93">
                  <c:v>43059.63888888892</c:v>
                </c:pt>
                <c:pt idx="94">
                  <c:v>43059.65277777781</c:v>
                </c:pt>
                <c:pt idx="95">
                  <c:v>43059.666666666701</c:v>
                </c:pt>
                <c:pt idx="96">
                  <c:v>43059.680555555591</c:v>
                </c:pt>
                <c:pt idx="97">
                  <c:v>43060.454861111109</c:v>
                </c:pt>
                <c:pt idx="98">
                  <c:v>43061.416666666664</c:v>
                </c:pt>
                <c:pt idx="99">
                  <c:v>43066.565972222219</c:v>
                </c:pt>
                <c:pt idx="100">
                  <c:v>43067.447916666664</c:v>
                </c:pt>
                <c:pt idx="101">
                  <c:v>43069.444444444445</c:v>
                </c:pt>
                <c:pt idx="102">
                  <c:v>43073.564583333333</c:v>
                </c:pt>
                <c:pt idx="103">
                  <c:v>43077.590277777781</c:v>
                </c:pt>
                <c:pt idx="104">
                  <c:v>43080.569444444445</c:v>
                </c:pt>
                <c:pt idx="105">
                  <c:v>43083.583333333336</c:v>
                </c:pt>
                <c:pt idx="106">
                  <c:v>43090.583333333336</c:v>
                </c:pt>
                <c:pt idx="107">
                  <c:v>43105.510416666664</c:v>
                </c:pt>
                <c:pt idx="108">
                  <c:v>43108.590277777781</c:v>
                </c:pt>
                <c:pt idx="109">
                  <c:v>43111.548611111109</c:v>
                </c:pt>
                <c:pt idx="110">
                  <c:v>43116.666666666664</c:v>
                </c:pt>
                <c:pt idx="111">
                  <c:v>43118.645833333336</c:v>
                </c:pt>
                <c:pt idx="112">
                  <c:v>43122.614583333336</c:v>
                </c:pt>
                <c:pt idx="113">
                  <c:v>43125.618055555555</c:v>
                </c:pt>
                <c:pt idx="114">
                  <c:v>43130.619444444441</c:v>
                </c:pt>
                <c:pt idx="115">
                  <c:v>43132.618055555555</c:v>
                </c:pt>
                <c:pt idx="116">
                  <c:v>43137.5</c:v>
                </c:pt>
                <c:pt idx="117">
                  <c:v>43139.5</c:v>
                </c:pt>
                <c:pt idx="118">
                  <c:v>43144.5</c:v>
                </c:pt>
                <c:pt idx="119">
                  <c:v>43146.5</c:v>
                </c:pt>
                <c:pt idx="120">
                  <c:v>43151.5</c:v>
                </c:pt>
                <c:pt idx="121">
                  <c:v>43158.5</c:v>
                </c:pt>
                <c:pt idx="122">
                  <c:v>43160.489583333336</c:v>
                </c:pt>
                <c:pt idx="123">
                  <c:v>43165.506944444445</c:v>
                </c:pt>
                <c:pt idx="124">
                  <c:v>43167.492361111108</c:v>
                </c:pt>
                <c:pt idx="125">
                  <c:v>43172.486111111109</c:v>
                </c:pt>
                <c:pt idx="126">
                  <c:v>43174.496527777781</c:v>
                </c:pt>
                <c:pt idx="127">
                  <c:v>43179.506944444445</c:v>
                </c:pt>
                <c:pt idx="128">
                  <c:v>43181.434027777781</c:v>
                </c:pt>
                <c:pt idx="129">
                  <c:v>43186.440972222219</c:v>
                </c:pt>
                <c:pt idx="130">
                  <c:v>43188.4375</c:v>
                </c:pt>
                <c:pt idx="131">
                  <c:v>43193.40625</c:v>
                </c:pt>
                <c:pt idx="132">
                  <c:v>43195.409722222219</c:v>
                </c:pt>
                <c:pt idx="133">
                  <c:v>43200.458333333336</c:v>
                </c:pt>
                <c:pt idx="134">
                  <c:v>43202.427083333336</c:v>
                </c:pt>
                <c:pt idx="135">
                  <c:v>43207.454861111109</c:v>
                </c:pt>
                <c:pt idx="136">
                  <c:v>43209.432638888888</c:v>
                </c:pt>
                <c:pt idx="137">
                  <c:v>43264.443749999999</c:v>
                </c:pt>
                <c:pt idx="138">
                  <c:v>43266.399305555555</c:v>
                </c:pt>
                <c:pt idx="139">
                  <c:v>43269.445138888892</c:v>
                </c:pt>
              </c:numCache>
            </c:numRef>
          </c:xVal>
          <c:yVal>
            <c:numRef>
              <c:f>'R-28 TOC'!$F$2:$F$158</c:f>
              <c:numCache>
                <c:formatCode>0.00</c:formatCode>
                <c:ptCount val="157"/>
                <c:pt idx="0">
                  <c:v>1.3520000000000001</c:v>
                </c:pt>
                <c:pt idx="1">
                  <c:v>1.115</c:v>
                </c:pt>
                <c:pt idx="2">
                  <c:v>1.2030000000000001</c:v>
                </c:pt>
                <c:pt idx="3">
                  <c:v>1.1279999999999999</c:v>
                </c:pt>
                <c:pt idx="4">
                  <c:v>1.4610000000000001</c:v>
                </c:pt>
                <c:pt idx="5">
                  <c:v>1.2669999999999999</c:v>
                </c:pt>
                <c:pt idx="6">
                  <c:v>6937.7789999999995</c:v>
                </c:pt>
                <c:pt idx="7">
                  <c:v>7422.3693249999997</c:v>
                </c:pt>
                <c:pt idx="8">
                  <c:v>5543.183</c:v>
                </c:pt>
                <c:pt idx="9">
                  <c:v>6782.224799999999</c:v>
                </c:pt>
                <c:pt idx="10">
                  <c:v>1.5609999999999999</c:v>
                </c:pt>
                <c:pt idx="11">
                  <c:v>5492.6282249999995</c:v>
                </c:pt>
                <c:pt idx="12">
                  <c:v>6860.0572499999989</c:v>
                </c:pt>
                <c:pt idx="13">
                  <c:v>7138.2114999999985</c:v>
                </c:pt>
                <c:pt idx="14">
                  <c:v>6155.2916249999998</c:v>
                </c:pt>
                <c:pt idx="15">
                  <c:v>6215.9439999999995</c:v>
                </c:pt>
                <c:pt idx="16">
                  <c:v>6242.3121749999991</c:v>
                </c:pt>
                <c:pt idx="17">
                  <c:v>6224.2991999999995</c:v>
                </c:pt>
                <c:pt idx="18">
                  <c:v>7629.0489999999991</c:v>
                </c:pt>
                <c:pt idx="19">
                  <c:v>5925.6551999999992</c:v>
                </c:pt>
                <c:pt idx="20">
                  <c:v>6864.9472500000002</c:v>
                </c:pt>
                <c:pt idx="21">
                  <c:v>7218.5007999999998</c:v>
                </c:pt>
                <c:pt idx="22">
                  <c:v>8558.3390999999992</c:v>
                </c:pt>
                <c:pt idx="23">
                  <c:v>6828.5139999999992</c:v>
                </c:pt>
                <c:pt idx="24">
                  <c:v>18960.577899999997</c:v>
                </c:pt>
                <c:pt idx="25">
                  <c:v>10162.131749999999</c:v>
                </c:pt>
                <c:pt idx="26">
                  <c:v>8592.1489499999989</c:v>
                </c:pt>
                <c:pt idx="27">
                  <c:v>19420.824675</c:v>
                </c:pt>
                <c:pt idx="28">
                  <c:v>20456.843000000001</c:v>
                </c:pt>
                <c:pt idx="29">
                  <c:v>24112.236399999994</c:v>
                </c:pt>
                <c:pt idx="30">
                  <c:v>25261.924500000001</c:v>
                </c:pt>
                <c:pt idx="31">
                  <c:v>22432.319649999998</c:v>
                </c:pt>
                <c:pt idx="32">
                  <c:v>21832.748099999997</c:v>
                </c:pt>
                <c:pt idx="33">
                  <c:v>18092.389149999995</c:v>
                </c:pt>
                <c:pt idx="34">
                  <c:v>20111.918399999995</c:v>
                </c:pt>
                <c:pt idx="35">
                  <c:v>18555.391499999998</c:v>
                </c:pt>
                <c:pt idx="36">
                  <c:v>19240.465549999994</c:v>
                </c:pt>
                <c:pt idx="37">
                  <c:v>19885.00675</c:v>
                </c:pt>
                <c:pt idx="38">
                  <c:v>19446.682499999999</c:v>
                </c:pt>
                <c:pt idx="39">
                  <c:v>18853.597399999995</c:v>
                </c:pt>
                <c:pt idx="40">
                  <c:v>18306.553</c:v>
                </c:pt>
                <c:pt idx="41">
                  <c:v>18676.033074999999</c:v>
                </c:pt>
                <c:pt idx="42">
                  <c:v>18344.936849999998</c:v>
                </c:pt>
                <c:pt idx="43">
                  <c:v>17613.188000000002</c:v>
                </c:pt>
                <c:pt idx="44">
                  <c:v>17790.863000000001</c:v>
                </c:pt>
                <c:pt idx="45">
                  <c:v>17706.783125000002</c:v>
                </c:pt>
                <c:pt idx="46">
                  <c:v>17468.561249999999</c:v>
                </c:pt>
                <c:pt idx="47">
                  <c:v>17325.54</c:v>
                </c:pt>
                <c:pt idx="48">
                  <c:v>16728.828299999997</c:v>
                </c:pt>
                <c:pt idx="49">
                  <c:v>16120.099799999998</c:v>
                </c:pt>
                <c:pt idx="50">
                  <c:v>16291.212574999998</c:v>
                </c:pt>
                <c:pt idx="51">
                  <c:v>15493.501374999996</c:v>
                </c:pt>
                <c:pt idx="52">
                  <c:v>14727.898349999998</c:v>
                </c:pt>
                <c:pt idx="53">
                  <c:v>14937.32625</c:v>
                </c:pt>
                <c:pt idx="54">
                  <c:v>15013.224225</c:v>
                </c:pt>
                <c:pt idx="55">
                  <c:v>14457.001624999997</c:v>
                </c:pt>
                <c:pt idx="56">
                  <c:v>13846.09</c:v>
                </c:pt>
                <c:pt idx="57">
                  <c:v>13270.879999999997</c:v>
                </c:pt>
                <c:pt idx="58">
                  <c:v>13226.468999999999</c:v>
                </c:pt>
                <c:pt idx="59">
                  <c:v>13116.163</c:v>
                </c:pt>
                <c:pt idx="60">
                  <c:v>12356.823049999999</c:v>
                </c:pt>
                <c:pt idx="61">
                  <c:v>12541.9218</c:v>
                </c:pt>
                <c:pt idx="62">
                  <c:v>11807.903025</c:v>
                </c:pt>
                <c:pt idx="63">
                  <c:v>11823.056774999999</c:v>
                </c:pt>
                <c:pt idx="64">
                  <c:v>11518.891600000001</c:v>
                </c:pt>
                <c:pt idx="65">
                  <c:v>11062.843649999999</c:v>
                </c:pt>
                <c:pt idx="66">
                  <c:v>11095.0879</c:v>
                </c:pt>
                <c:pt idx="67">
                  <c:v>9824.4539999999979</c:v>
                </c:pt>
                <c:pt idx="68">
                  <c:v>9777.4092499999988</c:v>
                </c:pt>
                <c:pt idx="69">
                  <c:v>9992.980125</c:v>
                </c:pt>
                <c:pt idx="70">
                  <c:v>8827.0668750000004</c:v>
                </c:pt>
                <c:pt idx="71">
                  <c:v>8373.7472499999985</c:v>
                </c:pt>
                <c:pt idx="72">
                  <c:v>7512.9261749999996</c:v>
                </c:pt>
                <c:pt idx="73">
                  <c:v>4945.5269499999995</c:v>
                </c:pt>
                <c:pt idx="74">
                  <c:v>6465.7852999999996</c:v>
                </c:pt>
                <c:pt idx="75">
                  <c:v>5368.8505999999988</c:v>
                </c:pt>
                <c:pt idx="76">
                  <c:v>4852.0014749999991</c:v>
                </c:pt>
                <c:pt idx="77">
                  <c:v>2981.7284249999998</c:v>
                </c:pt>
                <c:pt idx="78">
                  <c:v>2963.8726249999995</c:v>
                </c:pt>
                <c:pt idx="79">
                  <c:v>2972.9189749999996</c:v>
                </c:pt>
                <c:pt idx="80">
                  <c:v>2942.433</c:v>
                </c:pt>
                <c:pt idx="81">
                  <c:v>3000.7659999999996</c:v>
                </c:pt>
                <c:pt idx="82">
                  <c:v>2990.6711499999997</c:v>
                </c:pt>
                <c:pt idx="83">
                  <c:v>2887.7388999999994</c:v>
                </c:pt>
                <c:pt idx="84">
                  <c:v>2975.0974499999998</c:v>
                </c:pt>
                <c:pt idx="85">
                  <c:v>2938.6115999999997</c:v>
                </c:pt>
                <c:pt idx="86">
                  <c:v>2898.58835</c:v>
                </c:pt>
                <c:pt idx="87">
                  <c:v>2835.478975</c:v>
                </c:pt>
                <c:pt idx="88">
                  <c:v>2896.68</c:v>
                </c:pt>
                <c:pt idx="89">
                  <c:v>2917.95975</c:v>
                </c:pt>
                <c:pt idx="90">
                  <c:v>2839.3197</c:v>
                </c:pt>
                <c:pt idx="91">
                  <c:v>2816.0093499999998</c:v>
                </c:pt>
                <c:pt idx="92">
                  <c:v>2846.1871999999994</c:v>
                </c:pt>
                <c:pt idx="93">
                  <c:v>2751.4905499999995</c:v>
                </c:pt>
                <c:pt idx="94">
                  <c:v>2824.768</c:v>
                </c:pt>
                <c:pt idx="95">
                  <c:v>2783.7300999999998</c:v>
                </c:pt>
                <c:pt idx="96">
                  <c:v>2809.2577999999999</c:v>
                </c:pt>
                <c:pt idx="97">
                  <c:v>2433.8957249999999</c:v>
                </c:pt>
                <c:pt idx="98">
                  <c:v>2560.9671999999996</c:v>
                </c:pt>
                <c:pt idx="99">
                  <c:v>3570.6302499999997</c:v>
                </c:pt>
                <c:pt idx="100">
                  <c:v>3298.9629999999997</c:v>
                </c:pt>
                <c:pt idx="101">
                  <c:v>3137.4809500000001</c:v>
                </c:pt>
                <c:pt idx="102">
                  <c:v>3033.8995499999992</c:v>
                </c:pt>
                <c:pt idx="103">
                  <c:v>3596.9292249999999</c:v>
                </c:pt>
                <c:pt idx="104">
                  <c:v>3344.1537249999992</c:v>
                </c:pt>
                <c:pt idx="105">
                  <c:v>2338.4233249999997</c:v>
                </c:pt>
                <c:pt idx="106">
                  <c:v>3123.444375</c:v>
                </c:pt>
                <c:pt idx="107">
                  <c:v>3168.3828749999998</c:v>
                </c:pt>
                <c:pt idx="108">
                  <c:v>3119.7235999999998</c:v>
                </c:pt>
                <c:pt idx="109">
                  <c:v>2663.6195250000001</c:v>
                </c:pt>
                <c:pt idx="110">
                  <c:v>2331.8879999999999</c:v>
                </c:pt>
                <c:pt idx="111">
                  <c:v>2460.7447499999998</c:v>
                </c:pt>
                <c:pt idx="112">
                  <c:v>2365.9847749999999</c:v>
                </c:pt>
                <c:pt idx="113">
                  <c:v>2322.7279249999997</c:v>
                </c:pt>
                <c:pt idx="114">
                  <c:v>1928.8244499999998</c:v>
                </c:pt>
                <c:pt idx="115">
                  <c:v>2003.335</c:v>
                </c:pt>
                <c:pt idx="116">
                  <c:v>1794.60445</c:v>
                </c:pt>
                <c:pt idx="117">
                  <c:v>1649.4766749999999</c:v>
                </c:pt>
                <c:pt idx="118">
                  <c:v>1358.2125999999998</c:v>
                </c:pt>
                <c:pt idx="119">
                  <c:v>1520.673</c:v>
                </c:pt>
                <c:pt idx="120">
                  <c:v>1345.5313499999997</c:v>
                </c:pt>
                <c:pt idx="121">
                  <c:v>1164.0494999999999</c:v>
                </c:pt>
                <c:pt idx="122">
                  <c:v>1225.1101999999998</c:v>
                </c:pt>
                <c:pt idx="123">
                  <c:v>1213.9454249999997</c:v>
                </c:pt>
                <c:pt idx="124">
                  <c:v>1403.7450000000001</c:v>
                </c:pt>
                <c:pt idx="125">
                  <c:v>1225.5159999999998</c:v>
                </c:pt>
                <c:pt idx="126">
                  <c:v>1166.3027999999997</c:v>
                </c:pt>
                <c:pt idx="127">
                  <c:v>1078.6792499999999</c:v>
                </c:pt>
                <c:pt idx="128">
                  <c:v>1272.8931499999999</c:v>
                </c:pt>
                <c:pt idx="129">
                  <c:v>1522.0313999999998</c:v>
                </c:pt>
                <c:pt idx="130">
                  <c:v>1569.2202750000001</c:v>
                </c:pt>
                <c:pt idx="131">
                  <c:v>1665.5912499999997</c:v>
                </c:pt>
                <c:pt idx="132">
                  <c:v>1582.2671249999999</c:v>
                </c:pt>
                <c:pt idx="133">
                  <c:v>1126.0506249999999</c:v>
                </c:pt>
                <c:pt idx="134">
                  <c:v>1084.3675499999999</c:v>
                </c:pt>
                <c:pt idx="135">
                  <c:v>1231.5877749999997</c:v>
                </c:pt>
                <c:pt idx="136">
                  <c:v>1218.5709499999998</c:v>
                </c:pt>
                <c:pt idx="137">
                  <c:v>1330.0991999999997</c:v>
                </c:pt>
                <c:pt idx="138">
                  <c:v>1182.5946249999997</c:v>
                </c:pt>
                <c:pt idx="139">
                  <c:v>1257.0767999999998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7E-439F-A92C-EF7A881196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1921928"/>
        <c:axId val="-2001916312"/>
      </c:scatterChart>
      <c:valAx>
        <c:axId val="-2001921928"/>
        <c:scaling>
          <c:orientation val="minMax"/>
          <c:max val="4327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2001916312"/>
        <c:crosses val="autoZero"/>
        <c:crossBetween val="midCat"/>
      </c:valAx>
      <c:valAx>
        <c:axId val="-2001916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92192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TOC during purge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9707234582254"/>
          <c:y val="0.11859312549959999"/>
          <c:w val="0.865684264299177"/>
          <c:h val="0.7081110544635159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'R-28 TOC'!$C$74:$C$102</c:f>
              <c:numCache>
                <c:formatCode>m/d/yyyy\ h:mm</c:formatCode>
                <c:ptCount val="29"/>
                <c:pt idx="0">
                  <c:v>43053.423611111109</c:v>
                </c:pt>
                <c:pt idx="1">
                  <c:v>43054.440972222219</c:v>
                </c:pt>
                <c:pt idx="2">
                  <c:v>43055.430555555555</c:v>
                </c:pt>
                <c:pt idx="3">
                  <c:v>43056.444444444445</c:v>
                </c:pt>
                <c:pt idx="4">
                  <c:v>43059.402777777781</c:v>
                </c:pt>
                <c:pt idx="5">
                  <c:v>43059.416666666672</c:v>
                </c:pt>
                <c:pt idx="6">
                  <c:v>43059.430555555562</c:v>
                </c:pt>
                <c:pt idx="7">
                  <c:v>43059.444444444453</c:v>
                </c:pt>
                <c:pt idx="8">
                  <c:v>43059.458333333343</c:v>
                </c:pt>
                <c:pt idx="9">
                  <c:v>43059.472222222234</c:v>
                </c:pt>
                <c:pt idx="10">
                  <c:v>43059.486111111124</c:v>
                </c:pt>
                <c:pt idx="11">
                  <c:v>43059.500000000015</c:v>
                </c:pt>
                <c:pt idx="12">
                  <c:v>43059.513888888905</c:v>
                </c:pt>
                <c:pt idx="13">
                  <c:v>43059.527777777796</c:v>
                </c:pt>
                <c:pt idx="14">
                  <c:v>43059.541666666686</c:v>
                </c:pt>
                <c:pt idx="15">
                  <c:v>43059.555555555577</c:v>
                </c:pt>
                <c:pt idx="16">
                  <c:v>43059.569444444467</c:v>
                </c:pt>
                <c:pt idx="17">
                  <c:v>43059.583333333358</c:v>
                </c:pt>
                <c:pt idx="18">
                  <c:v>43059.597222222248</c:v>
                </c:pt>
                <c:pt idx="19">
                  <c:v>43059.611111111139</c:v>
                </c:pt>
                <c:pt idx="20">
                  <c:v>43059.625000000029</c:v>
                </c:pt>
                <c:pt idx="21">
                  <c:v>43059.63888888892</c:v>
                </c:pt>
                <c:pt idx="22">
                  <c:v>43059.65277777781</c:v>
                </c:pt>
                <c:pt idx="23">
                  <c:v>43059.666666666701</c:v>
                </c:pt>
                <c:pt idx="24">
                  <c:v>43059.680555555591</c:v>
                </c:pt>
                <c:pt idx="25">
                  <c:v>43060.454861111109</c:v>
                </c:pt>
                <c:pt idx="26">
                  <c:v>43061.416666666664</c:v>
                </c:pt>
                <c:pt idx="27">
                  <c:v>43066.565972222219</c:v>
                </c:pt>
                <c:pt idx="28">
                  <c:v>43067.447916666664</c:v>
                </c:pt>
              </c:numCache>
            </c:numRef>
          </c:xVal>
          <c:yVal>
            <c:numRef>
              <c:f>'R-28 TOC'!$F$74:$F$102</c:f>
              <c:numCache>
                <c:formatCode>0.00</c:formatCode>
                <c:ptCount val="29"/>
                <c:pt idx="0">
                  <c:v>7512.9261749999996</c:v>
                </c:pt>
                <c:pt idx="1">
                  <c:v>4945.5269499999995</c:v>
                </c:pt>
                <c:pt idx="2">
                  <c:v>6465.7852999999996</c:v>
                </c:pt>
                <c:pt idx="3">
                  <c:v>5368.8505999999988</c:v>
                </c:pt>
                <c:pt idx="4">
                  <c:v>4852.0014749999991</c:v>
                </c:pt>
                <c:pt idx="5">
                  <c:v>2981.7284249999998</c:v>
                </c:pt>
                <c:pt idx="6">
                  <c:v>2963.8726249999995</c:v>
                </c:pt>
                <c:pt idx="7">
                  <c:v>2972.9189749999996</c:v>
                </c:pt>
                <c:pt idx="8">
                  <c:v>2942.433</c:v>
                </c:pt>
                <c:pt idx="9">
                  <c:v>3000.7659999999996</c:v>
                </c:pt>
                <c:pt idx="10">
                  <c:v>2990.6711499999997</c:v>
                </c:pt>
                <c:pt idx="11">
                  <c:v>2887.7388999999994</c:v>
                </c:pt>
                <c:pt idx="12">
                  <c:v>2975.0974499999998</c:v>
                </c:pt>
                <c:pt idx="13">
                  <c:v>2938.6115999999997</c:v>
                </c:pt>
                <c:pt idx="14">
                  <c:v>2898.58835</c:v>
                </c:pt>
                <c:pt idx="15">
                  <c:v>2835.478975</c:v>
                </c:pt>
                <c:pt idx="16">
                  <c:v>2896.68</c:v>
                </c:pt>
                <c:pt idx="17">
                  <c:v>2917.95975</c:v>
                </c:pt>
                <c:pt idx="18">
                  <c:v>2839.3197</c:v>
                </c:pt>
                <c:pt idx="19">
                  <c:v>2816.0093499999998</c:v>
                </c:pt>
                <c:pt idx="20">
                  <c:v>2846.1871999999994</c:v>
                </c:pt>
                <c:pt idx="21">
                  <c:v>2751.4905499999995</c:v>
                </c:pt>
                <c:pt idx="22">
                  <c:v>2824.768</c:v>
                </c:pt>
                <c:pt idx="23">
                  <c:v>2783.7300999999998</c:v>
                </c:pt>
                <c:pt idx="24">
                  <c:v>2809.2577999999999</c:v>
                </c:pt>
                <c:pt idx="25">
                  <c:v>2433.8957249999999</c:v>
                </c:pt>
                <c:pt idx="26">
                  <c:v>2560.9671999999996</c:v>
                </c:pt>
                <c:pt idx="27">
                  <c:v>3570.6302499999997</c:v>
                </c:pt>
                <c:pt idx="28">
                  <c:v>3298.9629999999997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BB-48D2-8048-46E5185B5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1884680"/>
        <c:axId val="-2001878328"/>
      </c:scatterChart>
      <c:valAx>
        <c:axId val="-2001884680"/>
        <c:scaling>
          <c:orientation val="minMax"/>
          <c:max val="43059.695"/>
          <c:min val="43059.39583000000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[$-F400]h:mm:ss\ AM/PM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2001878328"/>
        <c:crosses val="autoZero"/>
        <c:crossBetween val="midCat"/>
        <c:majorUnit val="4.3060000000000001E-2"/>
      </c:valAx>
      <c:valAx>
        <c:axId val="-2001878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0188468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Relationship Id="rId9" Type="http://schemas.openxmlformats.org/officeDocument/2006/relationships/chart" Target="../charts/chart19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4" Type="http://schemas.openxmlformats.org/officeDocument/2006/relationships/chart" Target="../charts/chart23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5" Type="http://schemas.openxmlformats.org/officeDocument/2006/relationships/chart" Target="../charts/chart28.xml"/><Relationship Id="rId4" Type="http://schemas.openxmlformats.org/officeDocument/2006/relationships/chart" Target="../charts/chart27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305066</xdr:colOff>
      <xdr:row>46</xdr:row>
      <xdr:rowOff>91302</xdr:rowOff>
    </xdr:from>
    <xdr:to>
      <xdr:col>32</xdr:col>
      <xdr:colOff>149679</xdr:colOff>
      <xdr:row>75</xdr:row>
      <xdr:rowOff>81644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110</xdr:col>
      <xdr:colOff>582706</xdr:colOff>
      <xdr:row>100</xdr:row>
      <xdr:rowOff>13608</xdr:rowOff>
    </xdr:from>
    <xdr:to>
      <xdr:col>121</xdr:col>
      <xdr:colOff>176893</xdr:colOff>
      <xdr:row>124</xdr:row>
      <xdr:rowOff>162486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110</xdr:col>
      <xdr:colOff>457200</xdr:colOff>
      <xdr:row>195</xdr:row>
      <xdr:rowOff>15688</xdr:rowOff>
    </xdr:from>
    <xdr:to>
      <xdr:col>120</xdr:col>
      <xdr:colOff>199464</xdr:colOff>
      <xdr:row>213</xdr:row>
      <xdr:rowOff>182655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111</xdr:col>
      <xdr:colOff>285749</xdr:colOff>
      <xdr:row>126</xdr:row>
      <xdr:rowOff>163605</xdr:rowOff>
    </xdr:from>
    <xdr:to>
      <xdr:col>122</xdr:col>
      <xdr:colOff>54428</xdr:colOff>
      <xdr:row>152</xdr:row>
      <xdr:rowOff>76200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190500</xdr:colOff>
      <xdr:row>155</xdr:row>
      <xdr:rowOff>152401</xdr:rowOff>
    </xdr:from>
    <xdr:to>
      <xdr:col>119</xdr:col>
      <xdr:colOff>68357</xdr:colOff>
      <xdr:row>171</xdr:row>
      <xdr:rowOff>152400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731158</xdr:colOff>
      <xdr:row>45</xdr:row>
      <xdr:rowOff>68036</xdr:rowOff>
    </xdr:from>
    <xdr:to>
      <xdr:col>16</xdr:col>
      <xdr:colOff>112915</xdr:colOff>
      <xdr:row>70</xdr:row>
      <xdr:rowOff>12006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20</xdr:col>
      <xdr:colOff>476250</xdr:colOff>
      <xdr:row>7</xdr:row>
      <xdr:rowOff>95250</xdr:rowOff>
    </xdr:from>
    <xdr:to>
      <xdr:col>38</xdr:col>
      <xdr:colOff>598714</xdr:colOff>
      <xdr:row>43</xdr:row>
      <xdr:rowOff>122465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653144</xdr:colOff>
      <xdr:row>71</xdr:row>
      <xdr:rowOff>73263</xdr:rowOff>
    </xdr:from>
    <xdr:to>
      <xdr:col>17</xdr:col>
      <xdr:colOff>312058</xdr:colOff>
      <xdr:row>96</xdr:row>
      <xdr:rowOff>9602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111</xdr:col>
      <xdr:colOff>254000</xdr:colOff>
      <xdr:row>175</xdr:row>
      <xdr:rowOff>114300</xdr:rowOff>
    </xdr:from>
    <xdr:to>
      <xdr:col>119</xdr:col>
      <xdr:colOff>131857</xdr:colOff>
      <xdr:row>191</xdr:row>
      <xdr:rowOff>114299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149678</xdr:colOff>
      <xdr:row>8</xdr:row>
      <xdr:rowOff>1</xdr:rowOff>
    </xdr:from>
    <xdr:to>
      <xdr:col>20</xdr:col>
      <xdr:colOff>190500</xdr:colOff>
      <xdr:row>43</xdr:row>
      <xdr:rowOff>176892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0.74669</cdr:x>
      <cdr:y>0.06769</cdr:y>
    </cdr:from>
    <cdr:to>
      <cdr:x>0.74669</cdr:x>
      <cdr:y>0.88674</cdr:y>
    </cdr:to>
    <cdr:cxnSp macro="">
      <cdr:nvCxnSpPr>
        <cdr:cNvPr id="7" name="Straight Connector 6"/>
        <cdr:cNvCxnSpPr/>
      </cdr:nvCxnSpPr>
      <cdr:spPr>
        <a:xfrm xmlns:a="http://schemas.openxmlformats.org/drawingml/2006/main">
          <a:off x="5617093" y="318563"/>
          <a:ext cx="0" cy="385483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0.37008</cdr:x>
      <cdr:y>0.14286</cdr:y>
    </cdr:from>
    <cdr:to>
      <cdr:x>0.62677</cdr:x>
      <cdr:y>0.22381</cdr:y>
    </cdr:to>
    <cdr:sp macro="" textlink="">
      <cdr:nvSpPr>
        <cdr:cNvPr id="8" name="TextBox 2"/>
        <cdr:cNvSpPr txBox="1"/>
      </cdr:nvSpPr>
      <cdr:spPr>
        <a:xfrm xmlns:a="http://schemas.openxmlformats.org/drawingml/2006/main">
          <a:off x="2633379" y="672352"/>
          <a:ext cx="1826559" cy="381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Continuous Pumping</a:t>
          </a:r>
          <a:r>
            <a:rPr lang="en-US" sz="1100" baseline="0"/>
            <a:t> (~2 gpm)</a:t>
          </a:r>
          <a:endParaRPr lang="en-US" sz="1100"/>
        </a:p>
      </cdr:txBody>
    </cdr:sp>
  </cdr:relSizeAnchor>
  <cdr:relSizeAnchor xmlns:cdr="http://schemas.openxmlformats.org/drawingml/2006/chartDrawing">
    <cdr:from>
      <cdr:x>0.76674</cdr:x>
      <cdr:y>0.22262</cdr:y>
    </cdr:from>
    <cdr:to>
      <cdr:x>0.81739</cdr:x>
      <cdr:y>0.58141</cdr:y>
    </cdr:to>
    <cdr:sp macro="" textlink="">
      <cdr:nvSpPr>
        <cdr:cNvPr id="9" name="TextBox 1"/>
        <cdr:cNvSpPr txBox="1"/>
      </cdr:nvSpPr>
      <cdr:spPr>
        <a:xfrm xmlns:a="http://schemas.openxmlformats.org/drawingml/2006/main" rot="16200000">
          <a:off x="5114135" y="1701555"/>
          <a:ext cx="1688646" cy="3810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Pumping 7-8 hr/day,</a:t>
          </a:r>
          <a:r>
            <a:rPr lang="en-US" sz="1100" baseline="0"/>
            <a:t> 5 day/wk</a:t>
          </a:r>
          <a:endParaRPr lang="en-US" sz="1100"/>
        </a:p>
      </cdr:txBody>
    </cdr:sp>
  </cdr:relSizeAnchor>
  <cdr:relSizeAnchor xmlns:cdr="http://schemas.openxmlformats.org/drawingml/2006/chartDrawing">
    <cdr:from>
      <cdr:x>0.86006</cdr:x>
      <cdr:y>0.13971</cdr:y>
    </cdr:from>
    <cdr:to>
      <cdr:x>0.96515</cdr:x>
      <cdr:y>0.22066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6469973" y="657538"/>
          <a:ext cx="790532" cy="3809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No</a:t>
          </a:r>
          <a:r>
            <a:rPr lang="en-US" sz="1100" baseline="0"/>
            <a:t> Net </a:t>
          </a:r>
        </a:p>
        <a:p xmlns:a="http://schemas.openxmlformats.org/drawingml/2006/main">
          <a:r>
            <a:rPr lang="en-US" sz="1100" baseline="0"/>
            <a:t>Pumping</a:t>
          </a:r>
          <a:endParaRPr lang="en-US" sz="1100"/>
        </a:p>
      </cdr:txBody>
    </cdr:sp>
  </cdr:relSizeAnchor>
  <cdr:relSizeAnchor xmlns:cdr="http://schemas.openxmlformats.org/drawingml/2006/chartDrawing">
    <cdr:from>
      <cdr:x>0.85835</cdr:x>
      <cdr:y>0.06402</cdr:y>
    </cdr:from>
    <cdr:to>
      <cdr:x>0.85835</cdr:x>
      <cdr:y>0.88307</cdr:y>
    </cdr:to>
    <cdr:cxnSp macro="">
      <cdr:nvCxnSpPr>
        <cdr:cNvPr id="18" name="Straight Connector 17"/>
        <cdr:cNvCxnSpPr/>
      </cdr:nvCxnSpPr>
      <cdr:spPr>
        <a:xfrm xmlns:a="http://schemas.openxmlformats.org/drawingml/2006/main">
          <a:off x="6457108" y="301327"/>
          <a:ext cx="0" cy="385483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0.74488</cdr:x>
      <cdr:y>0.07143</cdr:y>
    </cdr:from>
    <cdr:to>
      <cdr:x>0.74488</cdr:x>
      <cdr:y>0.89048</cdr:y>
    </cdr:to>
    <cdr:cxnSp macro="">
      <cdr:nvCxnSpPr>
        <cdr:cNvPr id="2" name="Straight Connector 1"/>
        <cdr:cNvCxnSpPr/>
      </cdr:nvCxnSpPr>
      <cdr:spPr>
        <a:xfrm xmlns:a="http://schemas.openxmlformats.org/drawingml/2006/main">
          <a:off x="5300369" y="336183"/>
          <a:ext cx="0" cy="3854834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0.37008</cdr:x>
      <cdr:y>0.12381</cdr:y>
    </cdr:from>
    <cdr:to>
      <cdr:x>0.62677</cdr:x>
      <cdr:y>0.20476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2633379" y="582704"/>
          <a:ext cx="1826559" cy="381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/>
            <a:t>Continuous </a:t>
          </a:r>
          <a:r>
            <a:rPr lang="en-US" sz="1100" b="0"/>
            <a:t>Pumping</a:t>
          </a:r>
          <a:r>
            <a:rPr lang="en-US" sz="1100" b="1" baseline="0"/>
            <a:t> (~2 gpm)</a:t>
          </a:r>
          <a:endParaRPr lang="en-US" sz="1100" b="1"/>
        </a:p>
      </cdr:txBody>
    </cdr:sp>
  </cdr:relSizeAnchor>
  <cdr:relSizeAnchor xmlns:cdr="http://schemas.openxmlformats.org/drawingml/2006/chartDrawing">
    <cdr:from>
      <cdr:x>0.74392</cdr:x>
      <cdr:y>0.11073</cdr:y>
    </cdr:from>
    <cdr:to>
      <cdr:x>0.861</cdr:x>
      <cdr:y>0.22804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5461814" y="521153"/>
          <a:ext cx="859614" cy="5520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/>
            <a:t>Pumping </a:t>
          </a:r>
        </a:p>
        <a:p xmlns:a="http://schemas.openxmlformats.org/drawingml/2006/main">
          <a:pPr algn="ctr"/>
          <a:r>
            <a:rPr lang="en-US" sz="1100" b="0"/>
            <a:t>7-8 hr/day,</a:t>
          </a:r>
          <a:endParaRPr lang="en-US" sz="1100" b="0" baseline="0"/>
        </a:p>
        <a:p xmlns:a="http://schemas.openxmlformats.org/drawingml/2006/main">
          <a:pPr algn="ctr"/>
          <a:r>
            <a:rPr lang="en-US" sz="1100" b="0" baseline="0"/>
            <a:t>5 day/wk</a:t>
          </a:r>
          <a:endParaRPr lang="en-US" sz="1100" b="0"/>
        </a:p>
      </cdr:txBody>
    </cdr:sp>
  </cdr:relSizeAnchor>
  <cdr:relSizeAnchor xmlns:cdr="http://schemas.openxmlformats.org/drawingml/2006/chartDrawing">
    <cdr:from>
      <cdr:x>0.85448</cdr:x>
      <cdr:y>0.12644</cdr:y>
    </cdr:from>
    <cdr:to>
      <cdr:x>0.95682</cdr:x>
      <cdr:y>0.20739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6273537" y="595093"/>
          <a:ext cx="751377" cy="380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0"/>
            <a:t>No</a:t>
          </a:r>
          <a:r>
            <a:rPr lang="en-US" sz="1100" b="0" baseline="0"/>
            <a:t> Net </a:t>
          </a:r>
        </a:p>
        <a:p xmlns:a="http://schemas.openxmlformats.org/drawingml/2006/main">
          <a:r>
            <a:rPr lang="en-US" sz="1100" b="0" baseline="0"/>
            <a:t>Pumping</a:t>
          </a:r>
          <a:endParaRPr lang="en-US" sz="1100" b="0"/>
        </a:p>
      </cdr:txBody>
    </cdr:sp>
  </cdr:relSizeAnchor>
  <cdr:relSizeAnchor xmlns:cdr="http://schemas.openxmlformats.org/drawingml/2006/chartDrawing">
    <cdr:from>
      <cdr:x>0.85373</cdr:x>
      <cdr:y>0.06199</cdr:y>
    </cdr:from>
    <cdr:to>
      <cdr:x>0.85373</cdr:x>
      <cdr:y>0.88104</cdr:y>
    </cdr:to>
    <cdr:cxnSp macro="">
      <cdr:nvCxnSpPr>
        <cdr:cNvPr id="7" name="Straight Connector 6"/>
        <cdr:cNvCxnSpPr/>
      </cdr:nvCxnSpPr>
      <cdr:spPr>
        <a:xfrm xmlns:a="http://schemas.openxmlformats.org/drawingml/2006/main">
          <a:off x="6268054" y="291733"/>
          <a:ext cx="0" cy="3854834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0.16855</cdr:x>
      <cdr:y>0.05264</cdr:y>
    </cdr:from>
    <cdr:to>
      <cdr:x>0.16855</cdr:x>
      <cdr:y>0.87168</cdr:y>
    </cdr:to>
    <cdr:cxnSp macro="">
      <cdr:nvCxnSpPr>
        <cdr:cNvPr id="2" name="Straight Connector 1"/>
        <cdr:cNvCxnSpPr/>
      </cdr:nvCxnSpPr>
      <cdr:spPr>
        <a:xfrm xmlns:a="http://schemas.openxmlformats.org/drawingml/2006/main">
          <a:off x="1878341" y="362412"/>
          <a:ext cx="0" cy="563926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0.22411</cdr:x>
      <cdr:y>0.06523</cdr:y>
    </cdr:from>
    <cdr:to>
      <cdr:x>0.22411</cdr:x>
      <cdr:y>0.88427</cdr:y>
    </cdr:to>
    <cdr:cxnSp macro="">
      <cdr:nvCxnSpPr>
        <cdr:cNvPr id="3" name="Straight Connector 2"/>
        <cdr:cNvCxnSpPr/>
      </cdr:nvCxnSpPr>
      <cdr:spPr>
        <a:xfrm xmlns:a="http://schemas.openxmlformats.org/drawingml/2006/main">
          <a:off x="2497548" y="449140"/>
          <a:ext cx="0" cy="563926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0.079</cdr:x>
      <cdr:y>0.02618</cdr:y>
    </cdr:from>
    <cdr:to>
      <cdr:x>0.18169</cdr:x>
      <cdr:y>0.15123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880385" y="180278"/>
          <a:ext cx="1144403" cy="8609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/>
            <a:t>Continuous </a:t>
          </a:r>
        </a:p>
        <a:p xmlns:a="http://schemas.openxmlformats.org/drawingml/2006/main">
          <a:pPr algn="ctr"/>
          <a:r>
            <a:rPr lang="en-US" sz="1100"/>
            <a:t>Pumping</a:t>
          </a:r>
          <a:r>
            <a:rPr lang="en-US" sz="1100" baseline="0"/>
            <a:t> </a:t>
          </a:r>
        </a:p>
        <a:p xmlns:a="http://schemas.openxmlformats.org/drawingml/2006/main">
          <a:pPr algn="ctr"/>
          <a:r>
            <a:rPr lang="en-US" sz="1100" baseline="0"/>
            <a:t>(~2 gpm)</a:t>
          </a:r>
          <a:endParaRPr lang="en-US" sz="1100"/>
        </a:p>
      </cdr:txBody>
    </cdr:sp>
  </cdr:relSizeAnchor>
  <cdr:relSizeAnchor xmlns:cdr="http://schemas.openxmlformats.org/drawingml/2006/chartDrawing">
    <cdr:from>
      <cdr:x>0.22001</cdr:x>
      <cdr:y>0.08535</cdr:y>
    </cdr:from>
    <cdr:to>
      <cdr:x>0.32321</cdr:x>
      <cdr:y>0.21947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2451836" y="587653"/>
          <a:ext cx="1150086" cy="9234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/>
            <a:t>Pumping </a:t>
          </a:r>
        </a:p>
        <a:p xmlns:a="http://schemas.openxmlformats.org/drawingml/2006/main">
          <a:pPr algn="ctr"/>
          <a:r>
            <a:rPr lang="en-US" sz="1100"/>
            <a:t>7-8 hr/day,</a:t>
          </a:r>
          <a:r>
            <a:rPr lang="en-US" sz="1100" baseline="0"/>
            <a:t> </a:t>
          </a:r>
        </a:p>
        <a:p xmlns:a="http://schemas.openxmlformats.org/drawingml/2006/main">
          <a:pPr algn="ctr"/>
          <a:r>
            <a:rPr lang="en-US" sz="1100" baseline="0"/>
            <a:t>5 day/wk</a:t>
          </a:r>
          <a:endParaRPr lang="en-US" sz="1100"/>
        </a:p>
      </cdr:txBody>
    </cdr:sp>
  </cdr:relSizeAnchor>
  <cdr:relSizeAnchor xmlns:cdr="http://schemas.openxmlformats.org/drawingml/2006/chartDrawing">
    <cdr:from>
      <cdr:x>0.3012</cdr:x>
      <cdr:y>0.17193</cdr:y>
    </cdr:from>
    <cdr:to>
      <cdr:x>0.45784</cdr:x>
      <cdr:y>0.25288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3356703" y="1183783"/>
          <a:ext cx="1745636" cy="5573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No</a:t>
          </a:r>
          <a:r>
            <a:rPr lang="en-US" sz="1100" baseline="0"/>
            <a:t> Net Pumping</a:t>
          </a:r>
          <a:endParaRPr lang="en-US" sz="1100"/>
        </a:p>
      </cdr:txBody>
    </cdr:sp>
  </cdr:relSizeAnchor>
  <cdr:relSizeAnchor xmlns:cdr="http://schemas.openxmlformats.org/drawingml/2006/chartDrawing">
    <cdr:from>
      <cdr:x>0.05924</cdr:x>
      <cdr:y>0.80104</cdr:y>
    </cdr:from>
    <cdr:to>
      <cdr:x>0.15761</cdr:x>
      <cdr:y>0.88199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660196" y="5515307"/>
          <a:ext cx="1096260" cy="5573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Injection</a:t>
          </a:r>
        </a:p>
      </cdr:txBody>
    </cdr:sp>
  </cdr:relSizeAnchor>
  <cdr:relSizeAnchor xmlns:cdr="http://schemas.openxmlformats.org/drawingml/2006/chartDrawing">
    <cdr:from>
      <cdr:x>0.09314</cdr:x>
      <cdr:y>0.06394</cdr:y>
    </cdr:from>
    <cdr:to>
      <cdr:x>0.09314</cdr:x>
      <cdr:y>0.88298</cdr:y>
    </cdr:to>
    <cdr:cxnSp macro="">
      <cdr:nvCxnSpPr>
        <cdr:cNvPr id="8" name="Straight Connector 7"/>
        <cdr:cNvCxnSpPr/>
      </cdr:nvCxnSpPr>
      <cdr:spPr>
        <a:xfrm xmlns:a="http://schemas.openxmlformats.org/drawingml/2006/main">
          <a:off x="1037942" y="440241"/>
          <a:ext cx="0" cy="563926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0.08547</cdr:x>
      <cdr:y>0.73913</cdr:y>
    </cdr:from>
    <cdr:to>
      <cdr:x>0.0889</cdr:x>
      <cdr:y>0.80548</cdr:y>
    </cdr:to>
    <cdr:cxnSp macro="">
      <cdr:nvCxnSpPr>
        <cdr:cNvPr id="9" name="Straight Arrow Connector 8"/>
        <cdr:cNvCxnSpPr/>
      </cdr:nvCxnSpPr>
      <cdr:spPr>
        <a:xfrm xmlns:a="http://schemas.openxmlformats.org/drawingml/2006/main" flipH="1" flipV="1">
          <a:off x="952500" y="5089072"/>
          <a:ext cx="38224" cy="45683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0.54739</cdr:x>
      <cdr:y>0.1423</cdr:y>
    </cdr:from>
    <cdr:to>
      <cdr:x>0.68145</cdr:x>
      <cdr:y>0.26424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6100205" y="979771"/>
          <a:ext cx="1493998" cy="839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/>
            <a:t>Purging about </a:t>
          </a:r>
        </a:p>
        <a:p xmlns:a="http://schemas.openxmlformats.org/drawingml/2006/main">
          <a:pPr algn="ctr"/>
          <a:r>
            <a:rPr lang="en-US" sz="1200"/>
            <a:t>50 gal each </a:t>
          </a:r>
        </a:p>
        <a:p xmlns:a="http://schemas.openxmlformats.org/drawingml/2006/main">
          <a:pPr algn="ctr"/>
          <a:r>
            <a:rPr lang="en-US" sz="1200"/>
            <a:t>sample</a:t>
          </a:r>
        </a:p>
      </cdr:txBody>
    </cdr:sp>
  </cdr:relSizeAnchor>
  <cdr:relSizeAnchor xmlns:cdr="http://schemas.openxmlformats.org/drawingml/2006/chartDrawing">
    <cdr:from>
      <cdr:x>0.20269</cdr:x>
      <cdr:y>0.13697</cdr:y>
    </cdr:from>
    <cdr:to>
      <cdr:x>0.23509</cdr:x>
      <cdr:y>0.14625</cdr:y>
    </cdr:to>
    <cdr:cxnSp macro="">
      <cdr:nvCxnSpPr>
        <cdr:cNvPr id="13" name="Straight Arrow Connector 12"/>
        <cdr:cNvCxnSpPr/>
      </cdr:nvCxnSpPr>
      <cdr:spPr>
        <a:xfrm xmlns:a="http://schemas.openxmlformats.org/drawingml/2006/main" flipH="1">
          <a:off x="2258786" y="943061"/>
          <a:ext cx="361166" cy="6386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0.47881</cdr:x>
      <cdr:y>0.07345</cdr:y>
    </cdr:from>
    <cdr:to>
      <cdr:x>0.47881</cdr:x>
      <cdr:y>0.88764</cdr:y>
    </cdr:to>
    <cdr:cxnSp macro="">
      <cdr:nvCxnSpPr>
        <cdr:cNvPr id="15" name="Straight Connector 14"/>
        <cdr:cNvCxnSpPr/>
      </cdr:nvCxnSpPr>
      <cdr:spPr>
        <a:xfrm xmlns:a="http://schemas.openxmlformats.org/drawingml/2006/main">
          <a:off x="5335998" y="505723"/>
          <a:ext cx="0" cy="560589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0.48581</cdr:x>
      <cdr:y>0.07292</cdr:y>
    </cdr:from>
    <cdr:to>
      <cdr:x>0.48581</cdr:x>
      <cdr:y>0.88712</cdr:y>
    </cdr:to>
    <cdr:cxnSp macro="">
      <cdr:nvCxnSpPr>
        <cdr:cNvPr id="16" name="Straight Connector 15"/>
        <cdr:cNvCxnSpPr/>
      </cdr:nvCxnSpPr>
      <cdr:spPr>
        <a:xfrm xmlns:a="http://schemas.openxmlformats.org/drawingml/2006/main">
          <a:off x="5414014" y="502095"/>
          <a:ext cx="0" cy="560589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0.38673</cdr:x>
      <cdr:y>0.02516</cdr:y>
    </cdr:from>
    <cdr:to>
      <cdr:x>0.56793</cdr:x>
      <cdr:y>0.07574</cdr:y>
    </cdr:to>
    <cdr:sp macro="" textlink="">
      <cdr:nvSpPr>
        <cdr:cNvPr id="17" name="TextBox 1"/>
        <cdr:cNvSpPr txBox="1"/>
      </cdr:nvSpPr>
      <cdr:spPr>
        <a:xfrm xmlns:a="http://schemas.openxmlformats.org/drawingml/2006/main">
          <a:off x="4309836" y="173265"/>
          <a:ext cx="2019273" cy="3482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Borehole dilution</a:t>
          </a:r>
          <a:r>
            <a:rPr lang="en-US" sz="1200" baseline="0"/>
            <a:t> tracer</a:t>
          </a:r>
          <a:r>
            <a:rPr lang="en-US" sz="1200"/>
            <a:t> test</a:t>
          </a:r>
        </a:p>
      </cdr:txBody>
    </cdr:sp>
  </cdr:relSizeAnchor>
  <cdr:relSizeAnchor xmlns:cdr="http://schemas.openxmlformats.org/drawingml/2006/chartDrawing">
    <cdr:from>
      <cdr:x>0.4823</cdr:x>
      <cdr:y>0.06074</cdr:y>
    </cdr:from>
    <cdr:to>
      <cdr:x>0.48319</cdr:x>
      <cdr:y>0.10277</cdr:y>
    </cdr:to>
    <cdr:cxnSp macro="">
      <cdr:nvCxnSpPr>
        <cdr:cNvPr id="18" name="Straight Arrow Connector 17"/>
        <cdr:cNvCxnSpPr/>
      </cdr:nvCxnSpPr>
      <cdr:spPr>
        <a:xfrm xmlns:a="http://schemas.openxmlformats.org/drawingml/2006/main" flipH="1">
          <a:off x="5374822" y="418193"/>
          <a:ext cx="9977" cy="28937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0.16748</cdr:x>
      <cdr:y>0.04564</cdr:y>
    </cdr:from>
    <cdr:to>
      <cdr:x>0.16748</cdr:x>
      <cdr:y>0.86468</cdr:y>
    </cdr:to>
    <cdr:cxnSp macro="">
      <cdr:nvCxnSpPr>
        <cdr:cNvPr id="3" name="Straight Connector 2"/>
        <cdr:cNvCxnSpPr/>
      </cdr:nvCxnSpPr>
      <cdr:spPr>
        <a:xfrm xmlns:a="http://schemas.openxmlformats.org/drawingml/2006/main">
          <a:off x="1750175" y="312391"/>
          <a:ext cx="0" cy="56058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0.22508</cdr:x>
      <cdr:y>0.04475</cdr:y>
    </cdr:from>
    <cdr:to>
      <cdr:x>0.22508</cdr:x>
      <cdr:y>0.8638</cdr:y>
    </cdr:to>
    <cdr:cxnSp macro="">
      <cdr:nvCxnSpPr>
        <cdr:cNvPr id="5" name="Straight Connector 4"/>
        <cdr:cNvCxnSpPr/>
      </cdr:nvCxnSpPr>
      <cdr:spPr>
        <a:xfrm xmlns:a="http://schemas.openxmlformats.org/drawingml/2006/main">
          <a:off x="2352145" y="306285"/>
          <a:ext cx="0" cy="560589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0.07509</cdr:x>
      <cdr:y>0.01003</cdr:y>
    </cdr:from>
    <cdr:to>
      <cdr:x>0.18107</cdr:x>
      <cdr:y>0.14149</cdr:y>
    </cdr:to>
    <cdr:sp macro="" textlink="">
      <cdr:nvSpPr>
        <cdr:cNvPr id="6" name="TextBox 5"/>
        <cdr:cNvSpPr txBox="1"/>
      </cdr:nvSpPr>
      <cdr:spPr>
        <a:xfrm xmlns:a="http://schemas.openxmlformats.org/drawingml/2006/main">
          <a:off x="784738" y="68621"/>
          <a:ext cx="1107521" cy="8997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en-US" sz="1100"/>
            <a:t>Continuous </a:t>
          </a:r>
        </a:p>
        <a:p xmlns:a="http://schemas.openxmlformats.org/drawingml/2006/main">
          <a:pPr algn="ctr"/>
          <a:r>
            <a:rPr lang="en-US" sz="1100"/>
            <a:t>Pumping</a:t>
          </a:r>
          <a:r>
            <a:rPr lang="en-US" sz="1100" baseline="0"/>
            <a:t> </a:t>
          </a:r>
        </a:p>
        <a:p xmlns:a="http://schemas.openxmlformats.org/drawingml/2006/main">
          <a:pPr algn="ctr"/>
          <a:r>
            <a:rPr lang="en-US" sz="1100" baseline="0"/>
            <a:t>(~2 gpm)</a:t>
          </a:r>
          <a:endParaRPr lang="en-US" sz="1100"/>
        </a:p>
      </cdr:txBody>
    </cdr:sp>
  </cdr:relSizeAnchor>
  <cdr:relSizeAnchor xmlns:cdr="http://schemas.openxmlformats.org/drawingml/2006/chartDrawing">
    <cdr:from>
      <cdr:x>0.22961</cdr:x>
      <cdr:y>0.0689</cdr:y>
    </cdr:from>
    <cdr:to>
      <cdr:x>0.31897</cdr:x>
      <cdr:y>0.20726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2399455" y="471565"/>
          <a:ext cx="933837" cy="9469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Pumping </a:t>
          </a:r>
        </a:p>
        <a:p xmlns:a="http://schemas.openxmlformats.org/drawingml/2006/main">
          <a:r>
            <a:rPr lang="en-US" sz="1100"/>
            <a:t>7-8 hr/day,</a:t>
          </a:r>
        </a:p>
        <a:p xmlns:a="http://schemas.openxmlformats.org/drawingml/2006/main">
          <a:r>
            <a:rPr lang="en-US" sz="1100" baseline="0"/>
            <a:t>5 day/wk</a:t>
          </a:r>
          <a:endParaRPr lang="en-US" sz="1100"/>
        </a:p>
      </cdr:txBody>
    </cdr:sp>
  </cdr:relSizeAnchor>
  <cdr:relSizeAnchor xmlns:cdr="http://schemas.openxmlformats.org/drawingml/2006/chartDrawing">
    <cdr:from>
      <cdr:x>0.29891</cdr:x>
      <cdr:y>0.17975</cdr:y>
    </cdr:from>
    <cdr:to>
      <cdr:x>0.45555</cdr:x>
      <cdr:y>0.2607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3123730" y="1230309"/>
          <a:ext cx="1636933" cy="5540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No</a:t>
          </a:r>
          <a:r>
            <a:rPr lang="en-US" sz="1100" baseline="0"/>
            <a:t> Net Pumping</a:t>
          </a:r>
          <a:endParaRPr lang="en-US" sz="1100"/>
        </a:p>
      </cdr:txBody>
    </cdr:sp>
  </cdr:relSizeAnchor>
  <cdr:relSizeAnchor xmlns:cdr="http://schemas.openxmlformats.org/drawingml/2006/chartDrawing">
    <cdr:from>
      <cdr:x>0.06856</cdr:x>
      <cdr:y>0.79208</cdr:y>
    </cdr:from>
    <cdr:to>
      <cdr:x>0.16693</cdr:x>
      <cdr:y>0.87304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538287" y="3727908"/>
          <a:ext cx="772334" cy="3810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Injection</a:t>
          </a:r>
        </a:p>
      </cdr:txBody>
    </cdr:sp>
  </cdr:relSizeAnchor>
  <cdr:relSizeAnchor xmlns:cdr="http://schemas.openxmlformats.org/drawingml/2006/chartDrawing">
    <cdr:from>
      <cdr:x>0.09223</cdr:x>
      <cdr:y>0.04753</cdr:y>
    </cdr:from>
    <cdr:to>
      <cdr:x>0.09223</cdr:x>
      <cdr:y>0.86658</cdr:y>
    </cdr:to>
    <cdr:cxnSp macro="">
      <cdr:nvCxnSpPr>
        <cdr:cNvPr id="10" name="Straight Connector 9"/>
        <cdr:cNvCxnSpPr/>
      </cdr:nvCxnSpPr>
      <cdr:spPr>
        <a:xfrm xmlns:a="http://schemas.openxmlformats.org/drawingml/2006/main">
          <a:off x="963787" y="325314"/>
          <a:ext cx="0" cy="560589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0.0877</cdr:x>
      <cdr:y>0.72546</cdr:y>
    </cdr:from>
    <cdr:to>
      <cdr:x>0.09557</cdr:x>
      <cdr:y>0.80404</cdr:y>
    </cdr:to>
    <cdr:cxnSp macro="">
      <cdr:nvCxnSpPr>
        <cdr:cNvPr id="12" name="Straight Arrow Connector 11"/>
        <cdr:cNvCxnSpPr/>
      </cdr:nvCxnSpPr>
      <cdr:spPr>
        <a:xfrm xmlns:a="http://schemas.openxmlformats.org/drawingml/2006/main" flipH="1" flipV="1">
          <a:off x="916508" y="4965347"/>
          <a:ext cx="82244" cy="53783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0.48457</cdr:x>
      <cdr:y>0.05997</cdr:y>
    </cdr:from>
    <cdr:to>
      <cdr:x>0.48457</cdr:x>
      <cdr:y>0.87902</cdr:y>
    </cdr:to>
    <cdr:cxnSp macro="">
      <cdr:nvCxnSpPr>
        <cdr:cNvPr id="15" name="Straight Connector 14"/>
        <cdr:cNvCxnSpPr/>
      </cdr:nvCxnSpPr>
      <cdr:spPr>
        <a:xfrm xmlns:a="http://schemas.openxmlformats.org/drawingml/2006/main">
          <a:off x="5063855" y="410473"/>
          <a:ext cx="0" cy="560589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0.62941</cdr:x>
      <cdr:y>0.15717</cdr:y>
    </cdr:from>
    <cdr:to>
      <cdr:x>0.77231</cdr:x>
      <cdr:y>0.2707</cdr:y>
    </cdr:to>
    <cdr:sp macro="" textlink="">
      <cdr:nvSpPr>
        <cdr:cNvPr id="16" name="TextBox 1"/>
        <cdr:cNvSpPr txBox="1"/>
      </cdr:nvSpPr>
      <cdr:spPr>
        <a:xfrm xmlns:a="http://schemas.openxmlformats.org/drawingml/2006/main">
          <a:off x="6577559" y="1075748"/>
          <a:ext cx="1493346" cy="7770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/>
            <a:t>Purging about </a:t>
          </a:r>
        </a:p>
        <a:p xmlns:a="http://schemas.openxmlformats.org/drawingml/2006/main">
          <a:pPr algn="ctr"/>
          <a:r>
            <a:rPr lang="en-US" sz="1200"/>
            <a:t>50 gal each </a:t>
          </a:r>
        </a:p>
        <a:p xmlns:a="http://schemas.openxmlformats.org/drawingml/2006/main">
          <a:pPr algn="ctr"/>
          <a:r>
            <a:rPr lang="en-US" sz="1200"/>
            <a:t>sample</a:t>
          </a:r>
        </a:p>
      </cdr:txBody>
    </cdr:sp>
  </cdr:relSizeAnchor>
  <cdr:relSizeAnchor xmlns:cdr="http://schemas.openxmlformats.org/drawingml/2006/chartDrawing">
    <cdr:from>
      <cdr:x>0.19531</cdr:x>
      <cdr:y>0.10736</cdr:y>
    </cdr:from>
    <cdr:to>
      <cdr:x>0.22786</cdr:x>
      <cdr:y>0.11133</cdr:y>
    </cdr:to>
    <cdr:cxnSp macro="">
      <cdr:nvCxnSpPr>
        <cdr:cNvPr id="13" name="Straight Arrow Connector 12"/>
        <cdr:cNvCxnSpPr/>
      </cdr:nvCxnSpPr>
      <cdr:spPr>
        <a:xfrm xmlns:a="http://schemas.openxmlformats.org/drawingml/2006/main" flipH="1">
          <a:off x="2041072" y="734785"/>
          <a:ext cx="340178" cy="2721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0.49203</cdr:x>
      <cdr:y>0.05944</cdr:y>
    </cdr:from>
    <cdr:to>
      <cdr:x>0.49203</cdr:x>
      <cdr:y>0.87849</cdr:y>
    </cdr:to>
    <cdr:cxnSp macro="">
      <cdr:nvCxnSpPr>
        <cdr:cNvPr id="18" name="Straight Connector 17"/>
        <cdr:cNvCxnSpPr/>
      </cdr:nvCxnSpPr>
      <cdr:spPr>
        <a:xfrm xmlns:a="http://schemas.openxmlformats.org/drawingml/2006/main">
          <a:off x="5141871" y="406845"/>
          <a:ext cx="0" cy="560589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0.38637</cdr:x>
      <cdr:y>0.0114</cdr:y>
    </cdr:from>
    <cdr:to>
      <cdr:x>0.5796</cdr:x>
      <cdr:y>0.06228</cdr:y>
    </cdr:to>
    <cdr:sp macro="" textlink="">
      <cdr:nvSpPr>
        <cdr:cNvPr id="19" name="TextBox 1"/>
        <cdr:cNvSpPr txBox="1"/>
      </cdr:nvSpPr>
      <cdr:spPr>
        <a:xfrm xmlns:a="http://schemas.openxmlformats.org/drawingml/2006/main">
          <a:off x="4037693" y="78015"/>
          <a:ext cx="2019273" cy="3482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Borehole dilution</a:t>
          </a:r>
          <a:r>
            <a:rPr lang="en-US" sz="1200" baseline="0"/>
            <a:t> tracer</a:t>
          </a:r>
          <a:r>
            <a:rPr lang="en-US" sz="1200"/>
            <a:t> test</a:t>
          </a:r>
        </a:p>
      </cdr:txBody>
    </cdr:sp>
  </cdr:relSizeAnchor>
  <cdr:relSizeAnchor xmlns:cdr="http://schemas.openxmlformats.org/drawingml/2006/chartDrawing">
    <cdr:from>
      <cdr:x>0.48828</cdr:x>
      <cdr:y>0.04718</cdr:y>
    </cdr:from>
    <cdr:to>
      <cdr:x>0.48924</cdr:x>
      <cdr:y>0.08946</cdr:y>
    </cdr:to>
    <cdr:cxnSp macro="">
      <cdr:nvCxnSpPr>
        <cdr:cNvPr id="20" name="Straight Arrow Connector 19"/>
        <cdr:cNvCxnSpPr/>
      </cdr:nvCxnSpPr>
      <cdr:spPr>
        <a:xfrm xmlns:a="http://schemas.openxmlformats.org/drawingml/2006/main" flipH="1">
          <a:off x="5102679" y="322943"/>
          <a:ext cx="9977" cy="28937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76200</xdr:colOff>
      <xdr:row>1</xdr:row>
      <xdr:rowOff>444500</xdr:rowOff>
    </xdr:from>
    <xdr:to>
      <xdr:col>60</xdr:col>
      <xdr:colOff>212165</xdr:colOff>
      <xdr:row>24</xdr:row>
      <xdr:rowOff>149412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516219</xdr:colOff>
      <xdr:row>35</xdr:row>
      <xdr:rowOff>140447</xdr:rowOff>
    </xdr:from>
    <xdr:to>
      <xdr:col>36</xdr:col>
      <xdr:colOff>520700</xdr:colOff>
      <xdr:row>61</xdr:row>
      <xdr:rowOff>162859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166595</xdr:colOff>
      <xdr:row>118</xdr:row>
      <xdr:rowOff>38100</xdr:rowOff>
    </xdr:from>
    <xdr:to>
      <xdr:col>51</xdr:col>
      <xdr:colOff>114301</xdr:colOff>
      <xdr:row>136</xdr:row>
      <xdr:rowOff>138580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52</xdr:col>
      <xdr:colOff>537135</xdr:colOff>
      <xdr:row>141</xdr:row>
      <xdr:rowOff>165100</xdr:rowOff>
    </xdr:from>
    <xdr:to>
      <xdr:col>61</xdr:col>
      <xdr:colOff>503518</xdr:colOff>
      <xdr:row>164</xdr:row>
      <xdr:rowOff>12700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54</xdr:col>
      <xdr:colOff>326464</xdr:colOff>
      <xdr:row>26</xdr:row>
      <xdr:rowOff>120278</xdr:rowOff>
    </xdr:from>
    <xdr:to>
      <xdr:col>62</xdr:col>
      <xdr:colOff>409387</xdr:colOff>
      <xdr:row>45</xdr:row>
      <xdr:rowOff>113554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41</xdr:col>
      <xdr:colOff>228600</xdr:colOff>
      <xdr:row>138</xdr:row>
      <xdr:rowOff>88900</xdr:rowOff>
    </xdr:from>
    <xdr:to>
      <xdr:col>52</xdr:col>
      <xdr:colOff>69477</xdr:colOff>
      <xdr:row>162</xdr:row>
      <xdr:rowOff>38100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51</xdr:col>
      <xdr:colOff>431800</xdr:colOff>
      <xdr:row>47</xdr:row>
      <xdr:rowOff>127000</xdr:rowOff>
    </xdr:from>
    <xdr:to>
      <xdr:col>60</xdr:col>
      <xdr:colOff>88900</xdr:colOff>
      <xdr:row>66</xdr:row>
      <xdr:rowOff>25400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139700</xdr:colOff>
      <xdr:row>2</xdr:row>
      <xdr:rowOff>76200</xdr:rowOff>
    </xdr:from>
    <xdr:to>
      <xdr:col>48</xdr:col>
      <xdr:colOff>457200</xdr:colOff>
      <xdr:row>32</xdr:row>
      <xdr:rowOff>177800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38</xdr:col>
      <xdr:colOff>0</xdr:colOff>
      <xdr:row>37</xdr:row>
      <xdr:rowOff>0</xdr:rowOff>
    </xdr:from>
    <xdr:to>
      <xdr:col>53</xdr:col>
      <xdr:colOff>317500</xdr:colOff>
      <xdr:row>67</xdr:row>
      <xdr:rowOff>101600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0.72463</cdr:x>
      <cdr:y>0.09459</cdr:y>
    </cdr:from>
    <cdr:to>
      <cdr:x>0.72463</cdr:x>
      <cdr:y>0.86937</cdr:y>
    </cdr:to>
    <cdr:cxnSp macro="">
      <cdr:nvCxnSpPr>
        <cdr:cNvPr id="10" name="Straight Connector 9"/>
        <cdr:cNvCxnSpPr/>
      </cdr:nvCxnSpPr>
      <cdr:spPr>
        <a:xfrm xmlns:a="http://schemas.openxmlformats.org/drawingml/2006/main">
          <a:off x="5351184" y="470648"/>
          <a:ext cx="0" cy="38548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0.36348</cdr:x>
      <cdr:y>0.13288</cdr:y>
    </cdr:from>
    <cdr:to>
      <cdr:x>0.61082</cdr:x>
      <cdr:y>0.20946</cdr:y>
    </cdr:to>
    <cdr:sp macro="" textlink="">
      <cdr:nvSpPr>
        <cdr:cNvPr id="11" name="TextBox 2"/>
        <cdr:cNvSpPr txBox="1"/>
      </cdr:nvSpPr>
      <cdr:spPr>
        <a:xfrm xmlns:a="http://schemas.openxmlformats.org/drawingml/2006/main">
          <a:off x="2684182" y="661147"/>
          <a:ext cx="1826559" cy="381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Continuous Pumping</a:t>
          </a:r>
          <a:r>
            <a:rPr lang="en-US" sz="1200" baseline="0"/>
            <a:t> (~2 gpm)</a:t>
          </a:r>
          <a:endParaRPr lang="en-US" sz="1200"/>
        </a:p>
      </cdr:txBody>
    </cdr:sp>
  </cdr:relSizeAnchor>
  <cdr:relSizeAnchor xmlns:cdr="http://schemas.openxmlformats.org/drawingml/2006/chartDrawing">
    <cdr:from>
      <cdr:x>0.68686</cdr:x>
      <cdr:y>0.09818</cdr:y>
    </cdr:from>
    <cdr:to>
      <cdr:x>0.87584</cdr:x>
      <cdr:y>0.24627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5865052" y="488492"/>
          <a:ext cx="1613671" cy="73679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/>
            <a:t>Pumping </a:t>
          </a:r>
        </a:p>
        <a:p xmlns:a="http://schemas.openxmlformats.org/drawingml/2006/main">
          <a:pPr algn="ctr"/>
          <a:r>
            <a:rPr lang="en-US" sz="1200"/>
            <a:t>7-8 hr/day,</a:t>
          </a:r>
        </a:p>
        <a:p xmlns:a="http://schemas.openxmlformats.org/drawingml/2006/main">
          <a:pPr algn="ctr"/>
          <a:r>
            <a:rPr lang="en-US" sz="1200" baseline="0"/>
            <a:t> 5 day/wk</a:t>
          </a:r>
          <a:endParaRPr lang="en-US" sz="1200"/>
        </a:p>
      </cdr:txBody>
    </cdr:sp>
  </cdr:relSizeAnchor>
  <cdr:relSizeAnchor xmlns:cdr="http://schemas.openxmlformats.org/drawingml/2006/chartDrawing">
    <cdr:from>
      <cdr:x>0.82918</cdr:x>
      <cdr:y>0.17267</cdr:y>
    </cdr:from>
    <cdr:to>
      <cdr:x>0.98011</cdr:x>
      <cdr:y>0.24925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080304" y="859126"/>
          <a:ext cx="1288773" cy="3810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</a:t>
          </a:r>
          <a:r>
            <a:rPr lang="en-US" sz="1200" baseline="0"/>
            <a:t> Net Pumping</a:t>
          </a:r>
          <a:endParaRPr lang="en-US" sz="1200"/>
        </a:p>
      </cdr:txBody>
    </cdr:sp>
  </cdr:relSizeAnchor>
  <cdr:relSizeAnchor xmlns:cdr="http://schemas.openxmlformats.org/drawingml/2006/chartDrawing">
    <cdr:from>
      <cdr:x>0.83023</cdr:x>
      <cdr:y>0.08693</cdr:y>
    </cdr:from>
    <cdr:to>
      <cdr:x>0.83023</cdr:x>
      <cdr:y>0.86171</cdr:y>
    </cdr:to>
    <cdr:cxnSp macro="">
      <cdr:nvCxnSpPr>
        <cdr:cNvPr id="8" name="Straight Connector 7"/>
        <cdr:cNvCxnSpPr/>
      </cdr:nvCxnSpPr>
      <cdr:spPr>
        <a:xfrm xmlns:a="http://schemas.openxmlformats.org/drawingml/2006/main">
          <a:off x="7089229" y="432524"/>
          <a:ext cx="0" cy="38548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0.19966</cdr:x>
      <cdr:y>0.08235</cdr:y>
    </cdr:from>
    <cdr:to>
      <cdr:x>0.19966</cdr:x>
      <cdr:y>0.85712</cdr:y>
    </cdr:to>
    <cdr:cxnSp macro="">
      <cdr:nvCxnSpPr>
        <cdr:cNvPr id="2" name="Straight Connector 1"/>
        <cdr:cNvCxnSpPr/>
      </cdr:nvCxnSpPr>
      <cdr:spPr>
        <a:xfrm xmlns:a="http://schemas.openxmlformats.org/drawingml/2006/main">
          <a:off x="1889048" y="437029"/>
          <a:ext cx="0" cy="411178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0.27132</cdr:x>
      <cdr:y>0.08009</cdr:y>
    </cdr:from>
    <cdr:to>
      <cdr:x>0.27132</cdr:x>
      <cdr:y>0.85486</cdr:y>
    </cdr:to>
    <cdr:cxnSp macro="">
      <cdr:nvCxnSpPr>
        <cdr:cNvPr id="3" name="Straight Connector 2"/>
        <cdr:cNvCxnSpPr/>
      </cdr:nvCxnSpPr>
      <cdr:spPr>
        <a:xfrm xmlns:a="http://schemas.openxmlformats.org/drawingml/2006/main">
          <a:off x="2567068" y="425072"/>
          <a:ext cx="0" cy="411178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0.08271</cdr:x>
      <cdr:y>0.087</cdr:y>
    </cdr:from>
    <cdr:to>
      <cdr:x>0.22507</cdr:x>
      <cdr:y>0.22494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782556" y="461718"/>
          <a:ext cx="1346939" cy="7320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/>
            <a:t>Continuous </a:t>
          </a:r>
        </a:p>
        <a:p xmlns:a="http://schemas.openxmlformats.org/drawingml/2006/main">
          <a:pPr algn="ctr"/>
          <a:r>
            <a:rPr lang="en-US" sz="1200"/>
            <a:t>Pumping</a:t>
          </a:r>
        </a:p>
        <a:p xmlns:a="http://schemas.openxmlformats.org/drawingml/2006/main">
          <a:pPr algn="ctr"/>
          <a:r>
            <a:rPr lang="en-US" sz="1200" baseline="0"/>
            <a:t> (~2 gpm)</a:t>
          </a:r>
          <a:endParaRPr lang="en-US" sz="1200"/>
        </a:p>
      </cdr:txBody>
    </cdr:sp>
  </cdr:relSizeAnchor>
  <cdr:relSizeAnchor xmlns:cdr="http://schemas.openxmlformats.org/drawingml/2006/chartDrawing">
    <cdr:from>
      <cdr:x>0.19379</cdr:x>
      <cdr:y>0.08834</cdr:y>
    </cdr:from>
    <cdr:to>
      <cdr:x>0.28012</cdr:x>
      <cdr:y>0.20819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1833539" y="468830"/>
          <a:ext cx="816811" cy="6360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/>
            <a:t>Pumping</a:t>
          </a:r>
        </a:p>
        <a:p xmlns:a="http://schemas.openxmlformats.org/drawingml/2006/main">
          <a:pPr algn="ctr"/>
          <a:r>
            <a:rPr lang="en-US" sz="1200"/>
            <a:t> 7-8 hr/day,</a:t>
          </a:r>
          <a:r>
            <a:rPr lang="en-US" sz="1200" baseline="0"/>
            <a:t> </a:t>
          </a:r>
        </a:p>
        <a:p xmlns:a="http://schemas.openxmlformats.org/drawingml/2006/main">
          <a:pPr algn="ctr"/>
          <a:r>
            <a:rPr lang="en-US" sz="1200" baseline="0"/>
            <a:t>5 day/wk</a:t>
          </a:r>
          <a:endParaRPr lang="en-US" sz="1200"/>
        </a:p>
      </cdr:txBody>
    </cdr:sp>
  </cdr:relSizeAnchor>
  <cdr:relSizeAnchor xmlns:cdr="http://schemas.openxmlformats.org/drawingml/2006/chartDrawing">
    <cdr:from>
      <cdr:x>0.36571</cdr:x>
      <cdr:y>0.12873</cdr:y>
    </cdr:from>
    <cdr:to>
      <cdr:x>0.51665</cdr:x>
      <cdr:y>0.20531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3460185" y="683189"/>
          <a:ext cx="1428119" cy="4064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</a:t>
          </a:r>
          <a:r>
            <a:rPr lang="en-US" sz="1200" baseline="0"/>
            <a:t> Net Pumping</a:t>
          </a:r>
          <a:endParaRPr lang="en-US" sz="1200"/>
        </a:p>
      </cdr:txBody>
    </cdr:sp>
  </cdr:relSizeAnchor>
  <cdr:relSizeAnchor xmlns:cdr="http://schemas.openxmlformats.org/drawingml/2006/chartDrawing">
    <cdr:from>
      <cdr:x>0.09898</cdr:x>
      <cdr:y>0.79653</cdr:y>
    </cdr:from>
    <cdr:to>
      <cdr:x>0.19377</cdr:x>
      <cdr:y>0.87311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936458" y="4227248"/>
          <a:ext cx="896856" cy="4064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Injection</a:t>
          </a:r>
        </a:p>
      </cdr:txBody>
    </cdr:sp>
  </cdr:relSizeAnchor>
  <cdr:relSizeAnchor xmlns:cdr="http://schemas.openxmlformats.org/drawingml/2006/chartDrawing">
    <cdr:from>
      <cdr:x>0.1039</cdr:x>
      <cdr:y>0.08221</cdr:y>
    </cdr:from>
    <cdr:to>
      <cdr:x>0.1039</cdr:x>
      <cdr:y>0.85699</cdr:y>
    </cdr:to>
    <cdr:cxnSp macro="">
      <cdr:nvCxnSpPr>
        <cdr:cNvPr id="8" name="Straight Connector 7"/>
        <cdr:cNvCxnSpPr/>
      </cdr:nvCxnSpPr>
      <cdr:spPr>
        <a:xfrm xmlns:a="http://schemas.openxmlformats.org/drawingml/2006/main">
          <a:off x="983058" y="436275"/>
          <a:ext cx="0" cy="411184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0.09516</cdr:x>
      <cdr:y>0.72086</cdr:y>
    </cdr:from>
    <cdr:to>
      <cdr:x>0.12215</cdr:x>
      <cdr:y>0.80645</cdr:y>
    </cdr:to>
    <cdr:cxnSp macro="">
      <cdr:nvCxnSpPr>
        <cdr:cNvPr id="9" name="Straight Arrow Connector 8"/>
        <cdr:cNvCxnSpPr/>
      </cdr:nvCxnSpPr>
      <cdr:spPr>
        <a:xfrm xmlns:a="http://schemas.openxmlformats.org/drawingml/2006/main" flipH="1" flipV="1">
          <a:off x="900357" y="3825681"/>
          <a:ext cx="255343" cy="45421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0.58851</cdr:x>
      <cdr:y>0.0801</cdr:y>
    </cdr:from>
    <cdr:to>
      <cdr:x>0.58851</cdr:x>
      <cdr:y>0.85487</cdr:y>
    </cdr:to>
    <cdr:cxnSp macro="">
      <cdr:nvCxnSpPr>
        <cdr:cNvPr id="11" name="Straight Connector 10"/>
        <cdr:cNvCxnSpPr/>
      </cdr:nvCxnSpPr>
      <cdr:spPr>
        <a:xfrm xmlns:a="http://schemas.openxmlformats.org/drawingml/2006/main">
          <a:off x="5568209" y="425109"/>
          <a:ext cx="0" cy="411178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0.66817</cdr:x>
      <cdr:y>0.10768</cdr:y>
    </cdr:from>
    <cdr:to>
      <cdr:x>0.78674</cdr:x>
      <cdr:y>0.26562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6321894" y="571495"/>
          <a:ext cx="1121850" cy="838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/>
            <a:t>Purging about </a:t>
          </a:r>
        </a:p>
        <a:p xmlns:a="http://schemas.openxmlformats.org/drawingml/2006/main">
          <a:pPr algn="ctr"/>
          <a:r>
            <a:rPr lang="en-US" sz="1200"/>
            <a:t>50 gal each sample</a:t>
          </a:r>
        </a:p>
      </cdr:txBody>
    </cdr:sp>
  </cdr:relSizeAnchor>
  <cdr:relSizeAnchor xmlns:cdr="http://schemas.openxmlformats.org/drawingml/2006/chartDrawing">
    <cdr:from>
      <cdr:x>0.59925</cdr:x>
      <cdr:y>0.08249</cdr:y>
    </cdr:from>
    <cdr:to>
      <cdr:x>0.59925</cdr:x>
      <cdr:y>0.85726</cdr:y>
    </cdr:to>
    <cdr:cxnSp macro="">
      <cdr:nvCxnSpPr>
        <cdr:cNvPr id="13" name="Straight Connector 12"/>
        <cdr:cNvCxnSpPr/>
      </cdr:nvCxnSpPr>
      <cdr:spPr>
        <a:xfrm xmlns:a="http://schemas.openxmlformats.org/drawingml/2006/main">
          <a:off x="5669809" y="437809"/>
          <a:ext cx="0" cy="411178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0.48322</cdr:x>
      <cdr:y>0.02528</cdr:y>
    </cdr:from>
    <cdr:to>
      <cdr:x>0.69664</cdr:x>
      <cdr:y>0.08515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4572000" y="147015"/>
          <a:ext cx="2019300" cy="3482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Borehole dilution</a:t>
          </a:r>
          <a:r>
            <a:rPr lang="en-US" sz="1200" baseline="0"/>
            <a:t> tracer</a:t>
          </a:r>
          <a:r>
            <a:rPr lang="en-US" sz="1200"/>
            <a:t> test</a:t>
          </a:r>
        </a:p>
      </cdr:txBody>
    </cdr:sp>
  </cdr:relSizeAnchor>
  <cdr:relSizeAnchor xmlns:cdr="http://schemas.openxmlformats.org/drawingml/2006/chartDrawing">
    <cdr:from>
      <cdr:x>0.59329</cdr:x>
      <cdr:y>0.06461</cdr:y>
    </cdr:from>
    <cdr:to>
      <cdr:x>0.59329</cdr:x>
      <cdr:y>0.2058</cdr:y>
    </cdr:to>
    <cdr:cxnSp macro="">
      <cdr:nvCxnSpPr>
        <cdr:cNvPr id="15" name="Straight Arrow Connector 14"/>
        <cdr:cNvCxnSpPr/>
      </cdr:nvCxnSpPr>
      <cdr:spPr>
        <a:xfrm xmlns:a="http://schemas.openxmlformats.org/drawingml/2006/main">
          <a:off x="5613400" y="342900"/>
          <a:ext cx="0" cy="7493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0.17013</cdr:x>
      <cdr:y>0.08235</cdr:y>
    </cdr:from>
    <cdr:to>
      <cdr:x>0.17013</cdr:x>
      <cdr:y>0.85712</cdr:y>
    </cdr:to>
    <cdr:cxnSp macro="">
      <cdr:nvCxnSpPr>
        <cdr:cNvPr id="2" name="Straight Connector 1"/>
        <cdr:cNvCxnSpPr/>
      </cdr:nvCxnSpPr>
      <cdr:spPr>
        <a:xfrm xmlns:a="http://schemas.openxmlformats.org/drawingml/2006/main">
          <a:off x="1609683" y="478997"/>
          <a:ext cx="0" cy="450652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0.223</cdr:x>
      <cdr:y>0.08009</cdr:y>
    </cdr:from>
    <cdr:to>
      <cdr:x>0.223</cdr:x>
      <cdr:y>0.85486</cdr:y>
    </cdr:to>
    <cdr:cxnSp macro="">
      <cdr:nvCxnSpPr>
        <cdr:cNvPr id="3" name="Straight Connector 2"/>
        <cdr:cNvCxnSpPr/>
      </cdr:nvCxnSpPr>
      <cdr:spPr>
        <a:xfrm xmlns:a="http://schemas.openxmlformats.org/drawingml/2006/main">
          <a:off x="2109894" y="465851"/>
          <a:ext cx="0" cy="450652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0.06258</cdr:x>
      <cdr:y>0.01931</cdr:y>
    </cdr:from>
    <cdr:to>
      <cdr:x>0.20494</cdr:x>
      <cdr:y>0.15725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592061" y="112344"/>
          <a:ext cx="1346939" cy="8023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/>
            <a:t>Continuous </a:t>
          </a:r>
        </a:p>
        <a:p xmlns:a="http://schemas.openxmlformats.org/drawingml/2006/main">
          <a:pPr algn="ctr"/>
          <a:r>
            <a:rPr lang="en-US" sz="1200"/>
            <a:t>Pumping</a:t>
          </a:r>
        </a:p>
        <a:p xmlns:a="http://schemas.openxmlformats.org/drawingml/2006/main">
          <a:pPr algn="ctr"/>
          <a:r>
            <a:rPr lang="en-US" sz="1200" baseline="0"/>
            <a:t> (~2 gpm)</a:t>
          </a:r>
          <a:endParaRPr lang="en-US" sz="1200"/>
        </a:p>
      </cdr:txBody>
    </cdr:sp>
  </cdr:relSizeAnchor>
  <cdr:relSizeAnchor xmlns:cdr="http://schemas.openxmlformats.org/drawingml/2006/chartDrawing">
    <cdr:from>
      <cdr:x>0.2354</cdr:x>
      <cdr:y>0.08834</cdr:y>
    </cdr:from>
    <cdr:to>
      <cdr:x>0.32173</cdr:x>
      <cdr:y>0.20819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2227244" y="513838"/>
          <a:ext cx="816811" cy="697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/>
            <a:t>Pumping</a:t>
          </a:r>
        </a:p>
        <a:p xmlns:a="http://schemas.openxmlformats.org/drawingml/2006/main">
          <a:pPr algn="ctr"/>
          <a:r>
            <a:rPr lang="en-US" sz="1200"/>
            <a:t> 7-8 hr/day,</a:t>
          </a:r>
          <a:r>
            <a:rPr lang="en-US" sz="1200" baseline="0"/>
            <a:t> </a:t>
          </a:r>
        </a:p>
        <a:p xmlns:a="http://schemas.openxmlformats.org/drawingml/2006/main">
          <a:pPr algn="ctr"/>
          <a:r>
            <a:rPr lang="en-US" sz="1200" baseline="0"/>
            <a:t>5 day/wk</a:t>
          </a:r>
          <a:endParaRPr lang="en-US" sz="1200"/>
        </a:p>
      </cdr:txBody>
    </cdr:sp>
  </cdr:relSizeAnchor>
  <cdr:relSizeAnchor xmlns:cdr="http://schemas.openxmlformats.org/drawingml/2006/chartDrawing">
    <cdr:from>
      <cdr:x>0.25162</cdr:x>
      <cdr:y>0.25537</cdr:y>
    </cdr:from>
    <cdr:to>
      <cdr:x>0.40256</cdr:x>
      <cdr:y>0.33195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2380665" y="1485371"/>
          <a:ext cx="1428119" cy="4454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</a:t>
          </a:r>
          <a:r>
            <a:rPr lang="en-US" sz="1200" baseline="0"/>
            <a:t> Net Pumping</a:t>
          </a:r>
          <a:endParaRPr lang="en-US" sz="1200"/>
        </a:p>
      </cdr:txBody>
    </cdr:sp>
  </cdr:relSizeAnchor>
  <cdr:relSizeAnchor xmlns:cdr="http://schemas.openxmlformats.org/drawingml/2006/chartDrawing">
    <cdr:from>
      <cdr:x>0.09898</cdr:x>
      <cdr:y>0.79653</cdr:y>
    </cdr:from>
    <cdr:to>
      <cdr:x>0.19377</cdr:x>
      <cdr:y>0.87311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936458" y="4227248"/>
          <a:ext cx="896856" cy="4064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Injection</a:t>
          </a:r>
        </a:p>
      </cdr:txBody>
    </cdr:sp>
  </cdr:relSizeAnchor>
  <cdr:relSizeAnchor xmlns:cdr="http://schemas.openxmlformats.org/drawingml/2006/chartDrawing">
    <cdr:from>
      <cdr:x>0.09987</cdr:x>
      <cdr:y>0.08221</cdr:y>
    </cdr:from>
    <cdr:to>
      <cdr:x>0.09987</cdr:x>
      <cdr:y>0.85699</cdr:y>
    </cdr:to>
    <cdr:cxnSp macro="">
      <cdr:nvCxnSpPr>
        <cdr:cNvPr id="8" name="Straight Connector 7"/>
        <cdr:cNvCxnSpPr/>
      </cdr:nvCxnSpPr>
      <cdr:spPr>
        <a:xfrm xmlns:a="http://schemas.openxmlformats.org/drawingml/2006/main">
          <a:off x="944950" y="478183"/>
          <a:ext cx="0" cy="450658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0.09516</cdr:x>
      <cdr:y>0.72086</cdr:y>
    </cdr:from>
    <cdr:to>
      <cdr:x>0.12215</cdr:x>
      <cdr:y>0.80645</cdr:y>
    </cdr:to>
    <cdr:cxnSp macro="">
      <cdr:nvCxnSpPr>
        <cdr:cNvPr id="9" name="Straight Arrow Connector 8"/>
        <cdr:cNvCxnSpPr/>
      </cdr:nvCxnSpPr>
      <cdr:spPr>
        <a:xfrm xmlns:a="http://schemas.openxmlformats.org/drawingml/2006/main" flipH="1" flipV="1">
          <a:off x="900357" y="3825681"/>
          <a:ext cx="255343" cy="45421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0.45831</cdr:x>
      <cdr:y>0.07573</cdr:y>
    </cdr:from>
    <cdr:to>
      <cdr:x>0.45831</cdr:x>
      <cdr:y>0.8505</cdr:y>
    </cdr:to>
    <cdr:cxnSp macro="">
      <cdr:nvCxnSpPr>
        <cdr:cNvPr id="11" name="Straight Connector 10"/>
        <cdr:cNvCxnSpPr/>
      </cdr:nvCxnSpPr>
      <cdr:spPr>
        <a:xfrm xmlns:a="http://schemas.openxmlformats.org/drawingml/2006/main">
          <a:off x="4336287" y="440510"/>
          <a:ext cx="0" cy="450652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0.55139</cdr:x>
      <cdr:y>0.22995</cdr:y>
    </cdr:from>
    <cdr:to>
      <cdr:x>0.66996</cdr:x>
      <cdr:y>0.38789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5216990" y="1337531"/>
          <a:ext cx="1121851" cy="9186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/>
            <a:t>Purging about </a:t>
          </a:r>
        </a:p>
        <a:p xmlns:a="http://schemas.openxmlformats.org/drawingml/2006/main">
          <a:pPr algn="ctr"/>
          <a:r>
            <a:rPr lang="en-US" sz="1200"/>
            <a:t>50 gal each sample</a:t>
          </a:r>
        </a:p>
      </cdr:txBody>
    </cdr:sp>
  </cdr:relSizeAnchor>
  <cdr:relSizeAnchor xmlns:cdr="http://schemas.openxmlformats.org/drawingml/2006/chartDrawing">
    <cdr:from>
      <cdr:x>0.46905</cdr:x>
      <cdr:y>0.07812</cdr:y>
    </cdr:from>
    <cdr:to>
      <cdr:x>0.46905</cdr:x>
      <cdr:y>0.85289</cdr:y>
    </cdr:to>
    <cdr:cxnSp macro="">
      <cdr:nvCxnSpPr>
        <cdr:cNvPr id="13" name="Straight Connector 12"/>
        <cdr:cNvCxnSpPr/>
      </cdr:nvCxnSpPr>
      <cdr:spPr>
        <a:xfrm xmlns:a="http://schemas.openxmlformats.org/drawingml/2006/main">
          <a:off x="4437904" y="454411"/>
          <a:ext cx="0" cy="450652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0.35302</cdr:x>
      <cdr:y>0.02091</cdr:y>
    </cdr:from>
    <cdr:to>
      <cdr:x>0.56644</cdr:x>
      <cdr:y>0.08078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3340086" y="121644"/>
          <a:ext cx="2019273" cy="3482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Borehole dilution</a:t>
          </a:r>
          <a:r>
            <a:rPr lang="en-US" sz="1200" baseline="0"/>
            <a:t> tracer</a:t>
          </a:r>
          <a:r>
            <a:rPr lang="en-US" sz="1200"/>
            <a:t> test</a:t>
          </a:r>
        </a:p>
      </cdr:txBody>
    </cdr:sp>
  </cdr:relSizeAnchor>
  <cdr:relSizeAnchor xmlns:cdr="http://schemas.openxmlformats.org/drawingml/2006/chartDrawing">
    <cdr:from>
      <cdr:x>0.46309</cdr:x>
      <cdr:y>0.06024</cdr:y>
    </cdr:from>
    <cdr:to>
      <cdr:x>0.46309</cdr:x>
      <cdr:y>0.20143</cdr:y>
    </cdr:to>
    <cdr:cxnSp macro="">
      <cdr:nvCxnSpPr>
        <cdr:cNvPr id="15" name="Straight Arrow Connector 14"/>
        <cdr:cNvCxnSpPr/>
      </cdr:nvCxnSpPr>
      <cdr:spPr>
        <a:xfrm xmlns:a="http://schemas.openxmlformats.org/drawingml/2006/main">
          <a:off x="4381513" y="350411"/>
          <a:ext cx="0" cy="82124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0.19597</cdr:x>
      <cdr:y>0.1441</cdr:y>
    </cdr:from>
    <cdr:to>
      <cdr:x>0.2349</cdr:x>
      <cdr:y>0.15502</cdr:y>
    </cdr:to>
    <cdr:cxnSp macro="">
      <cdr:nvCxnSpPr>
        <cdr:cNvPr id="16" name="Straight Arrow Connector 15"/>
        <cdr:cNvCxnSpPr/>
      </cdr:nvCxnSpPr>
      <cdr:spPr>
        <a:xfrm xmlns:a="http://schemas.openxmlformats.org/drawingml/2006/main" flipH="1">
          <a:off x="1854200" y="838200"/>
          <a:ext cx="368300" cy="635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42</xdr:col>
      <xdr:colOff>217391</xdr:colOff>
      <xdr:row>34</xdr:row>
      <xdr:rowOff>157627</xdr:rowOff>
    </xdr:from>
    <xdr:to>
      <xdr:col>51</xdr:col>
      <xdr:colOff>268940</xdr:colOff>
      <xdr:row>55</xdr:row>
      <xdr:rowOff>179293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464672</xdr:colOff>
      <xdr:row>3</xdr:row>
      <xdr:rowOff>41837</xdr:rowOff>
    </xdr:from>
    <xdr:to>
      <xdr:col>41</xdr:col>
      <xdr:colOff>156884</xdr:colOff>
      <xdr:row>26</xdr:row>
      <xdr:rowOff>176306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33616</xdr:colOff>
      <xdr:row>3</xdr:row>
      <xdr:rowOff>67235</xdr:rowOff>
    </xdr:from>
    <xdr:to>
      <xdr:col>56</xdr:col>
      <xdr:colOff>89646</xdr:colOff>
      <xdr:row>32</xdr:row>
      <xdr:rowOff>145676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57</xdr:col>
      <xdr:colOff>0</xdr:colOff>
      <xdr:row>3</xdr:row>
      <xdr:rowOff>0</xdr:rowOff>
    </xdr:from>
    <xdr:to>
      <xdr:col>71</xdr:col>
      <xdr:colOff>392206</xdr:colOff>
      <xdr:row>32</xdr:row>
      <xdr:rowOff>78441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0.08631</cdr:x>
      <cdr:y>0.32864</cdr:y>
    </cdr:from>
    <cdr:to>
      <cdr:x>0.12143</cdr:x>
      <cdr:y>0.8044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541621" y="1484128"/>
          <a:ext cx="220380" cy="21485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0.07073</cdr:x>
      <cdr:y>0.166</cdr:y>
    </cdr:from>
    <cdr:to>
      <cdr:x>0.14812</cdr:x>
      <cdr:y>0.33523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532622" y="846396"/>
          <a:ext cx="582774" cy="8628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1"/>
            <a:t>R-28</a:t>
          </a:r>
        </a:p>
        <a:p xmlns:a="http://schemas.openxmlformats.org/drawingml/2006/main">
          <a:pPr algn="ctr"/>
          <a:r>
            <a:rPr lang="en-US" sz="1100" b="1"/>
            <a:t>Used</a:t>
          </a:r>
        </a:p>
        <a:p xmlns:a="http://schemas.openxmlformats.org/drawingml/2006/main">
          <a:pPr algn="ctr"/>
          <a:r>
            <a:rPr lang="en-US" sz="1100" b="1"/>
            <a:t>for</a:t>
          </a:r>
          <a:r>
            <a:rPr lang="en-US" sz="1100" b="1" baseline="0"/>
            <a:t> </a:t>
          </a:r>
        </a:p>
        <a:p xmlns:a="http://schemas.openxmlformats.org/drawingml/2006/main">
          <a:pPr algn="ctr"/>
          <a:r>
            <a:rPr lang="en-US" sz="1100" b="1" baseline="0"/>
            <a:t>Mixing</a:t>
          </a:r>
          <a:endParaRPr lang="en-US" sz="1100" b="1"/>
        </a:p>
      </cdr:txBody>
    </cdr:sp>
  </cdr:relSizeAnchor>
  <cdr:relSizeAnchor xmlns:cdr="http://schemas.openxmlformats.org/drawingml/2006/chartDrawing">
    <cdr:from>
      <cdr:x>0.09385</cdr:x>
      <cdr:y>0.01319</cdr:y>
    </cdr:from>
    <cdr:to>
      <cdr:x>0.17123</cdr:x>
      <cdr:y>0.0989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706721" y="67235"/>
          <a:ext cx="582698" cy="4370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1"/>
            <a:t>Molasses</a:t>
          </a:r>
        </a:p>
        <a:p xmlns:a="http://schemas.openxmlformats.org/drawingml/2006/main">
          <a:pPr algn="ctr"/>
          <a:r>
            <a:rPr lang="en-US" sz="1100" b="1"/>
            <a:t>Batches and</a:t>
          </a:r>
        </a:p>
        <a:p xmlns:a="http://schemas.openxmlformats.org/drawingml/2006/main">
          <a:pPr algn="ctr"/>
          <a:r>
            <a:rPr lang="en-US" sz="1100" b="1"/>
            <a:t>Chase Water</a:t>
          </a:r>
        </a:p>
      </cdr:txBody>
    </cdr:sp>
  </cdr:relSizeAnchor>
  <cdr:relSizeAnchor xmlns:cdr="http://schemas.openxmlformats.org/drawingml/2006/chartDrawing">
    <cdr:from>
      <cdr:x>0.18829</cdr:x>
      <cdr:y>0.13744</cdr:y>
    </cdr:from>
    <cdr:to>
      <cdr:x>0.18829</cdr:x>
      <cdr:y>0.65832</cdr:y>
    </cdr:to>
    <cdr:cxnSp macro="">
      <cdr:nvCxnSpPr>
        <cdr:cNvPr id="8" name="Straight Connector 7"/>
        <cdr:cNvCxnSpPr/>
      </cdr:nvCxnSpPr>
      <cdr:spPr>
        <a:xfrm xmlns:a="http://schemas.openxmlformats.org/drawingml/2006/main" flipH="1">
          <a:off x="1417913" y="700741"/>
          <a:ext cx="0" cy="2655798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0.19276</cdr:x>
      <cdr:y>0.61875</cdr:y>
    </cdr:from>
    <cdr:to>
      <cdr:x>0.33562</cdr:x>
      <cdr:y>0.73963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1451524" y="3154812"/>
          <a:ext cx="1075786" cy="6163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/>
            <a:t>Start Sampling</a:t>
          </a:r>
        </a:p>
      </cdr:txBody>
    </cdr:sp>
  </cdr:relSizeAnchor>
  <cdr:relSizeAnchor xmlns:cdr="http://schemas.openxmlformats.org/drawingml/2006/chartDrawing">
    <cdr:from>
      <cdr:x>0.19127</cdr:x>
      <cdr:y>0.60557</cdr:y>
    </cdr:from>
    <cdr:to>
      <cdr:x>0.27758</cdr:x>
      <cdr:y>0.60557</cdr:y>
    </cdr:to>
    <cdr:cxnSp macro="">
      <cdr:nvCxnSpPr>
        <cdr:cNvPr id="10" name="Straight Arrow Connector 9"/>
        <cdr:cNvCxnSpPr/>
      </cdr:nvCxnSpPr>
      <cdr:spPr>
        <a:xfrm xmlns:a="http://schemas.openxmlformats.org/drawingml/2006/main">
          <a:off x="1440353" y="3087584"/>
          <a:ext cx="649945" cy="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0.81346</cdr:x>
      <cdr:y>0.59631</cdr:y>
    </cdr:from>
    <cdr:to>
      <cdr:x>0.87308</cdr:x>
      <cdr:y>0.70166</cdr:y>
    </cdr:to>
    <cdr:cxnSp macro="">
      <cdr:nvCxnSpPr>
        <cdr:cNvPr id="11" name="Straight Arrow Connector 10"/>
        <cdr:cNvCxnSpPr/>
      </cdr:nvCxnSpPr>
      <cdr:spPr>
        <a:xfrm xmlns:a="http://schemas.openxmlformats.org/drawingml/2006/main" flipV="1">
          <a:off x="5040922" y="2692930"/>
          <a:ext cx="369456" cy="47575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0.7002</cdr:x>
      <cdr:y>0.69788</cdr:y>
    </cdr:from>
    <cdr:to>
      <cdr:x>0.84306</cdr:x>
      <cdr:y>0.81876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5272741" y="3558241"/>
          <a:ext cx="1075786" cy="6163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/>
            <a:t>Purge on 11/20/17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0.10872</cdr:x>
      <cdr:y>0.064</cdr:y>
    </cdr:from>
    <cdr:to>
      <cdr:x>0.10872</cdr:x>
      <cdr:y>0.838</cdr:y>
    </cdr:to>
    <cdr:cxnSp macro="">
      <cdr:nvCxnSpPr>
        <cdr:cNvPr id="8" name="Straight Connector 7"/>
        <cdr:cNvCxnSpPr/>
      </cdr:nvCxnSpPr>
      <cdr:spPr>
        <a:xfrm xmlns:a="http://schemas.openxmlformats.org/drawingml/2006/main">
          <a:off x="963707" y="358588"/>
          <a:ext cx="0" cy="433667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0.10415</cdr:x>
      <cdr:y>0.55475</cdr:y>
    </cdr:from>
    <cdr:to>
      <cdr:x>0.24701</cdr:x>
      <cdr:y>0.606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923150" y="3108232"/>
          <a:ext cx="1266290" cy="2871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b="0"/>
            <a:t>Start Sampling</a:t>
          </a:r>
        </a:p>
      </cdr:txBody>
    </cdr:sp>
  </cdr:relSizeAnchor>
  <cdr:relSizeAnchor xmlns:cdr="http://schemas.openxmlformats.org/drawingml/2006/chartDrawing">
    <cdr:from>
      <cdr:x>0.10772</cdr:x>
      <cdr:y>0.60157</cdr:y>
    </cdr:from>
    <cdr:to>
      <cdr:x>0.19403</cdr:x>
      <cdr:y>0.60157</cdr:y>
    </cdr:to>
    <cdr:cxnSp macro="">
      <cdr:nvCxnSpPr>
        <cdr:cNvPr id="10" name="Straight Arrow Connector 9"/>
        <cdr:cNvCxnSpPr/>
      </cdr:nvCxnSpPr>
      <cdr:spPr>
        <a:xfrm xmlns:a="http://schemas.openxmlformats.org/drawingml/2006/main">
          <a:off x="954794" y="3370562"/>
          <a:ext cx="765039" cy="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0.27813</cdr:x>
      <cdr:y>0.612</cdr:y>
    </cdr:from>
    <cdr:to>
      <cdr:x>0.2933</cdr:x>
      <cdr:y>0.694</cdr:y>
    </cdr:to>
    <cdr:cxnSp macro="">
      <cdr:nvCxnSpPr>
        <cdr:cNvPr id="11" name="Straight Arrow Connector 10"/>
        <cdr:cNvCxnSpPr/>
      </cdr:nvCxnSpPr>
      <cdr:spPr>
        <a:xfrm xmlns:a="http://schemas.openxmlformats.org/drawingml/2006/main" flipV="1">
          <a:off x="2465296" y="3429000"/>
          <a:ext cx="134508" cy="45944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0.22979</cdr:x>
      <cdr:y>0.70118</cdr:y>
    </cdr:from>
    <cdr:to>
      <cdr:x>0.37265</cdr:x>
      <cdr:y>0.82206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2036859" y="3928671"/>
          <a:ext cx="1266290" cy="6772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b="0"/>
            <a:t>1000-gallon</a:t>
          </a:r>
        </a:p>
        <a:p xmlns:a="http://schemas.openxmlformats.org/drawingml/2006/main">
          <a:pPr algn="ctr"/>
          <a:r>
            <a:rPr lang="en-US" sz="1200" b="0"/>
            <a:t>purge on 11/20/17</a:t>
          </a:r>
        </a:p>
      </cdr:txBody>
    </cdr:sp>
  </cdr:relSizeAnchor>
  <cdr:relSizeAnchor xmlns:cdr="http://schemas.openxmlformats.org/drawingml/2006/chartDrawing">
    <cdr:from>
      <cdr:x>0.50624</cdr:x>
      <cdr:y>0.03354</cdr:y>
    </cdr:from>
    <cdr:to>
      <cdr:x>0.50777</cdr:x>
      <cdr:y>0.85197</cdr:y>
    </cdr:to>
    <cdr:cxnSp macro="">
      <cdr:nvCxnSpPr>
        <cdr:cNvPr id="26" name="Straight Connector 25"/>
        <cdr:cNvCxnSpPr/>
      </cdr:nvCxnSpPr>
      <cdr:spPr>
        <a:xfrm xmlns:a="http://schemas.openxmlformats.org/drawingml/2006/main">
          <a:off x="4487280" y="187923"/>
          <a:ext cx="13561" cy="4585615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0.55266</cdr:x>
      <cdr:y>0.11508</cdr:y>
    </cdr:from>
    <cdr:to>
      <cdr:x>0.64028</cdr:x>
      <cdr:y>0.25046</cdr:y>
    </cdr:to>
    <cdr:sp macro="" textlink="">
      <cdr:nvSpPr>
        <cdr:cNvPr id="27" name="TextBox 1"/>
        <cdr:cNvSpPr txBox="1"/>
      </cdr:nvSpPr>
      <cdr:spPr>
        <a:xfrm xmlns:a="http://schemas.openxmlformats.org/drawingml/2006/main">
          <a:off x="4898704" y="644786"/>
          <a:ext cx="776651" cy="7585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/>
            <a:t>50-gallon purges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0.10872</cdr:x>
      <cdr:y>0.058</cdr:y>
    </cdr:from>
    <cdr:to>
      <cdr:x>0.10872</cdr:x>
      <cdr:y>0.84</cdr:y>
    </cdr:to>
    <cdr:cxnSp macro="">
      <cdr:nvCxnSpPr>
        <cdr:cNvPr id="8" name="Straight Connector 7"/>
        <cdr:cNvCxnSpPr/>
      </cdr:nvCxnSpPr>
      <cdr:spPr>
        <a:xfrm xmlns:a="http://schemas.openxmlformats.org/drawingml/2006/main">
          <a:off x="963706" y="324970"/>
          <a:ext cx="0" cy="43815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0.10541</cdr:x>
      <cdr:y>0.60875</cdr:y>
    </cdr:from>
    <cdr:to>
      <cdr:x>0.24827</cdr:x>
      <cdr:y>0.66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934360" y="3410790"/>
          <a:ext cx="1266291" cy="2871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b="0"/>
            <a:t>Start Sampling</a:t>
          </a:r>
        </a:p>
      </cdr:txBody>
    </cdr:sp>
  </cdr:relSizeAnchor>
  <cdr:relSizeAnchor xmlns:cdr="http://schemas.openxmlformats.org/drawingml/2006/chartDrawing">
    <cdr:from>
      <cdr:x>0.10898</cdr:x>
      <cdr:y>0.60557</cdr:y>
    </cdr:from>
    <cdr:to>
      <cdr:x>0.19529</cdr:x>
      <cdr:y>0.60557</cdr:y>
    </cdr:to>
    <cdr:cxnSp macro="">
      <cdr:nvCxnSpPr>
        <cdr:cNvPr id="10" name="Straight Arrow Connector 9"/>
        <cdr:cNvCxnSpPr/>
      </cdr:nvCxnSpPr>
      <cdr:spPr>
        <a:xfrm xmlns:a="http://schemas.openxmlformats.org/drawingml/2006/main">
          <a:off x="966000" y="3392973"/>
          <a:ext cx="765039" cy="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0.26088</cdr:x>
      <cdr:y>0.612</cdr:y>
    </cdr:from>
    <cdr:to>
      <cdr:x>0.29078</cdr:x>
      <cdr:y>0.69496</cdr:y>
    </cdr:to>
    <cdr:cxnSp macro="">
      <cdr:nvCxnSpPr>
        <cdr:cNvPr id="11" name="Straight Arrow Connector 10"/>
        <cdr:cNvCxnSpPr/>
      </cdr:nvCxnSpPr>
      <cdr:spPr>
        <a:xfrm xmlns:a="http://schemas.openxmlformats.org/drawingml/2006/main" flipV="1">
          <a:off x="2312363" y="3428999"/>
          <a:ext cx="265029" cy="46482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0.20956</cdr:x>
      <cdr:y>0.69518</cdr:y>
    </cdr:from>
    <cdr:to>
      <cdr:x>0.35242</cdr:x>
      <cdr:y>0.81606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857531" y="3895052"/>
          <a:ext cx="1266290" cy="67728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b="0"/>
            <a:t>1000-gallon</a:t>
          </a:r>
        </a:p>
        <a:p xmlns:a="http://schemas.openxmlformats.org/drawingml/2006/main">
          <a:pPr algn="ctr"/>
          <a:r>
            <a:rPr lang="en-US" sz="1200" b="0"/>
            <a:t>purge on 11/20/17</a:t>
          </a:r>
        </a:p>
      </cdr:txBody>
    </cdr:sp>
  </cdr:relSizeAnchor>
  <cdr:relSizeAnchor xmlns:cdr="http://schemas.openxmlformats.org/drawingml/2006/chartDrawing">
    <cdr:from>
      <cdr:x>0.50751</cdr:x>
      <cdr:y>0.03154</cdr:y>
    </cdr:from>
    <cdr:to>
      <cdr:x>0.50904</cdr:x>
      <cdr:y>0.84997</cdr:y>
    </cdr:to>
    <cdr:cxnSp macro="">
      <cdr:nvCxnSpPr>
        <cdr:cNvPr id="26" name="Straight Connector 25"/>
        <cdr:cNvCxnSpPr/>
      </cdr:nvCxnSpPr>
      <cdr:spPr>
        <a:xfrm xmlns:a="http://schemas.openxmlformats.org/drawingml/2006/main">
          <a:off x="4498487" y="176717"/>
          <a:ext cx="13561" cy="4585615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0.54634</cdr:x>
      <cdr:y>0.23708</cdr:y>
    </cdr:from>
    <cdr:to>
      <cdr:x>0.63396</cdr:x>
      <cdr:y>0.37246</cdr:y>
    </cdr:to>
    <cdr:sp macro="" textlink="">
      <cdr:nvSpPr>
        <cdr:cNvPr id="27" name="TextBox 1"/>
        <cdr:cNvSpPr txBox="1"/>
      </cdr:nvSpPr>
      <cdr:spPr>
        <a:xfrm xmlns:a="http://schemas.openxmlformats.org/drawingml/2006/main">
          <a:off x="4842701" y="1328346"/>
          <a:ext cx="776651" cy="7585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/>
            <a:t>50-gallon purges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108858</xdr:colOff>
      <xdr:row>34</xdr:row>
      <xdr:rowOff>18273</xdr:rowOff>
    </xdr:from>
    <xdr:to>
      <xdr:col>34</xdr:col>
      <xdr:colOff>299358</xdr:colOff>
      <xdr:row>66</xdr:row>
      <xdr:rowOff>45355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530678</xdr:colOff>
      <xdr:row>3</xdr:row>
      <xdr:rowOff>13606</xdr:rowOff>
    </xdr:from>
    <xdr:to>
      <xdr:col>34</xdr:col>
      <xdr:colOff>258536</xdr:colOff>
      <xdr:row>31</xdr:row>
      <xdr:rowOff>163285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324970</xdr:colOff>
      <xdr:row>3</xdr:row>
      <xdr:rowOff>122464</xdr:rowOff>
    </xdr:from>
    <xdr:to>
      <xdr:col>48</xdr:col>
      <xdr:colOff>122465</xdr:colOff>
      <xdr:row>34</xdr:row>
      <xdr:rowOff>40821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35</xdr:col>
      <xdr:colOff>272143</xdr:colOff>
      <xdr:row>35</xdr:row>
      <xdr:rowOff>27214</xdr:rowOff>
    </xdr:from>
    <xdr:to>
      <xdr:col>47</xdr:col>
      <xdr:colOff>199571</xdr:colOff>
      <xdr:row>62</xdr:row>
      <xdr:rowOff>57150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34</xdr:col>
      <xdr:colOff>462644</xdr:colOff>
      <xdr:row>64</xdr:row>
      <xdr:rowOff>176892</xdr:rowOff>
    </xdr:from>
    <xdr:to>
      <xdr:col>46</xdr:col>
      <xdr:colOff>462644</xdr:colOff>
      <xdr:row>91</xdr:row>
      <xdr:rowOff>95249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0.11491</cdr:x>
      <cdr:y>0.0753</cdr:y>
    </cdr:from>
    <cdr:to>
      <cdr:x>0.11491</cdr:x>
      <cdr:y>0.8516</cdr:y>
    </cdr:to>
    <cdr:cxnSp macro="">
      <cdr:nvCxnSpPr>
        <cdr:cNvPr id="9" name="Straight Connector 8"/>
        <cdr:cNvCxnSpPr/>
      </cdr:nvCxnSpPr>
      <cdr:spPr>
        <a:xfrm xmlns:a="http://schemas.openxmlformats.org/drawingml/2006/main">
          <a:off x="1006928" y="457977"/>
          <a:ext cx="0" cy="4721679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0.11569</cdr:x>
      <cdr:y>0.48426</cdr:y>
    </cdr:from>
    <cdr:to>
      <cdr:x>0.26136</cdr:x>
      <cdr:y>0.60813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1013786" y="2945396"/>
          <a:ext cx="1276506" cy="7534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200" b="0"/>
            <a:t>Start Sampling</a:t>
          </a:r>
        </a:p>
      </cdr:txBody>
    </cdr:sp>
  </cdr:relSizeAnchor>
  <cdr:relSizeAnchor xmlns:cdr="http://schemas.openxmlformats.org/drawingml/2006/chartDrawing">
    <cdr:from>
      <cdr:x>0.11276</cdr:x>
      <cdr:y>0.52721</cdr:y>
    </cdr:from>
    <cdr:to>
      <cdr:x>0.20077</cdr:x>
      <cdr:y>0.52721</cdr:y>
    </cdr:to>
    <cdr:cxnSp macro="">
      <cdr:nvCxnSpPr>
        <cdr:cNvPr id="13" name="Straight Arrow Connector 12"/>
        <cdr:cNvCxnSpPr/>
      </cdr:nvCxnSpPr>
      <cdr:spPr>
        <a:xfrm xmlns:a="http://schemas.openxmlformats.org/drawingml/2006/main">
          <a:off x="988148" y="3206637"/>
          <a:ext cx="771231" cy="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0.24511</cdr:x>
      <cdr:y>0.59946</cdr:y>
    </cdr:from>
    <cdr:to>
      <cdr:x>0.30591</cdr:x>
      <cdr:y>0.70742</cdr:y>
    </cdr:to>
    <cdr:cxnSp macro="">
      <cdr:nvCxnSpPr>
        <cdr:cNvPr id="12" name="Straight Arrow Connector 11"/>
        <cdr:cNvCxnSpPr/>
      </cdr:nvCxnSpPr>
      <cdr:spPr>
        <a:xfrm xmlns:a="http://schemas.openxmlformats.org/drawingml/2006/main" flipV="1">
          <a:off x="2147862" y="3646070"/>
          <a:ext cx="532791" cy="65664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0.1693</cdr:x>
      <cdr:y>0.70191</cdr:y>
    </cdr:from>
    <cdr:to>
      <cdr:x>0.31498</cdr:x>
      <cdr:y>0.82579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483539" y="4269198"/>
          <a:ext cx="1276594" cy="7534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/>
            <a:t>1000-gallon</a:t>
          </a:r>
        </a:p>
        <a:p xmlns:a="http://schemas.openxmlformats.org/drawingml/2006/main">
          <a:pPr algn="ctr"/>
          <a:r>
            <a:rPr lang="en-US" sz="1200" b="0"/>
            <a:t>purge on 11/20/17</a:t>
          </a:r>
        </a:p>
      </cdr:txBody>
    </cdr:sp>
  </cdr:relSizeAnchor>
  <cdr:relSizeAnchor xmlns:cdr="http://schemas.openxmlformats.org/drawingml/2006/chartDrawing">
    <cdr:from>
      <cdr:x>0.52019</cdr:x>
      <cdr:y>0.08201</cdr:y>
    </cdr:from>
    <cdr:to>
      <cdr:x>0.52329</cdr:x>
      <cdr:y>0.84265</cdr:y>
    </cdr:to>
    <cdr:cxnSp macro="">
      <cdr:nvCxnSpPr>
        <cdr:cNvPr id="29" name="Straight Connector 28"/>
        <cdr:cNvCxnSpPr/>
      </cdr:nvCxnSpPr>
      <cdr:spPr>
        <a:xfrm xmlns:a="http://schemas.openxmlformats.org/drawingml/2006/main">
          <a:off x="4558404" y="498823"/>
          <a:ext cx="27166" cy="4626411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0.54462</cdr:x>
      <cdr:y>0.15601</cdr:y>
    </cdr:from>
    <cdr:to>
      <cdr:x>0.6903</cdr:x>
      <cdr:y>0.27989</cdr:y>
    </cdr:to>
    <cdr:sp macro="" textlink="">
      <cdr:nvSpPr>
        <cdr:cNvPr id="30" name="TextBox 1"/>
        <cdr:cNvSpPr txBox="1"/>
      </cdr:nvSpPr>
      <cdr:spPr>
        <a:xfrm xmlns:a="http://schemas.openxmlformats.org/drawingml/2006/main">
          <a:off x="4772485" y="948885"/>
          <a:ext cx="1276594" cy="7534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b="0"/>
            <a:t>50 gallon purges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0.30767</cdr:x>
      <cdr:y>0.42113</cdr:y>
    </cdr:from>
    <cdr:to>
      <cdr:x>0.35375</cdr:x>
      <cdr:y>0.58753</cdr:y>
    </cdr:to>
    <cdr:cxnSp macro="">
      <cdr:nvCxnSpPr>
        <cdr:cNvPr id="5" name="Straight Arrow Connector 4"/>
        <cdr:cNvCxnSpPr/>
      </cdr:nvCxnSpPr>
      <cdr:spPr>
        <a:xfrm xmlns:a="http://schemas.openxmlformats.org/drawingml/2006/main" flipH="1">
          <a:off x="2365404" y="2309342"/>
          <a:ext cx="354264" cy="91248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0.30527</cdr:x>
      <cdr:y>0.33384</cdr:y>
    </cdr:from>
    <cdr:to>
      <cdr:x>0.46446</cdr:x>
      <cdr:y>0.4828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2346951" y="1830671"/>
          <a:ext cx="1223858" cy="8168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b="1"/>
            <a:t>1000-gallon</a:t>
          </a:r>
        </a:p>
        <a:p xmlns:a="http://schemas.openxmlformats.org/drawingml/2006/main">
          <a:r>
            <a:rPr lang="en-US" sz="1200" b="1"/>
            <a:t>purge on 11/20/17</a:t>
          </a:r>
        </a:p>
      </cdr:txBody>
    </cdr:sp>
  </cdr:relSizeAnchor>
  <cdr:relSizeAnchor xmlns:cdr="http://schemas.openxmlformats.org/drawingml/2006/chartDrawing">
    <cdr:from>
      <cdr:x>0.51151</cdr:x>
      <cdr:y>0.03722</cdr:y>
    </cdr:from>
    <cdr:to>
      <cdr:x>0.51505</cdr:x>
      <cdr:y>0.83623</cdr:y>
    </cdr:to>
    <cdr:cxnSp macro="">
      <cdr:nvCxnSpPr>
        <cdr:cNvPr id="3" name="Straight Connector 2"/>
        <cdr:cNvCxnSpPr/>
      </cdr:nvCxnSpPr>
      <cdr:spPr>
        <a:xfrm xmlns:a="http://schemas.openxmlformats.org/drawingml/2006/main" flipH="1">
          <a:off x="3932483" y="204117"/>
          <a:ext cx="27216" cy="438151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0.56413</cdr:x>
      <cdr:y>0.50306</cdr:y>
    </cdr:from>
    <cdr:to>
      <cdr:x>0.73018</cdr:x>
      <cdr:y>0.64046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4337023" y="2758626"/>
          <a:ext cx="1276599" cy="7534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b="1"/>
            <a:t>50 gallon purges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0.14428</cdr:x>
      <cdr:y>0.27626</cdr:y>
    </cdr:from>
    <cdr:to>
      <cdr:x>0.14428</cdr:x>
      <cdr:y>0.81004</cdr:y>
    </cdr:to>
    <cdr:cxnSp macro="">
      <cdr:nvCxnSpPr>
        <cdr:cNvPr id="9" name="Straight Connector 8"/>
        <cdr:cNvCxnSpPr/>
      </cdr:nvCxnSpPr>
      <cdr:spPr>
        <a:xfrm xmlns:a="http://schemas.openxmlformats.org/drawingml/2006/main" flipH="1">
          <a:off x="1207635" y="1608916"/>
          <a:ext cx="0" cy="3108659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0.15562</cdr:x>
      <cdr:y>0.69899</cdr:y>
    </cdr:from>
    <cdr:to>
      <cdr:x>0.30129</cdr:x>
      <cdr:y>0.82286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1175465" y="3968433"/>
          <a:ext cx="1100328" cy="7032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200" b="1"/>
            <a:t>Start Sampling</a:t>
          </a:r>
        </a:p>
      </cdr:txBody>
    </cdr:sp>
  </cdr:relSizeAnchor>
  <cdr:relSizeAnchor xmlns:cdr="http://schemas.openxmlformats.org/drawingml/2006/chartDrawing">
    <cdr:from>
      <cdr:x>0.14379</cdr:x>
      <cdr:y>0.71129</cdr:y>
    </cdr:from>
    <cdr:to>
      <cdr:x>0.2318</cdr:x>
      <cdr:y>0.71129</cdr:y>
    </cdr:to>
    <cdr:cxnSp macro="">
      <cdr:nvCxnSpPr>
        <cdr:cNvPr id="13" name="Straight Arrow Connector 12"/>
        <cdr:cNvCxnSpPr/>
      </cdr:nvCxnSpPr>
      <cdr:spPr>
        <a:xfrm xmlns:a="http://schemas.openxmlformats.org/drawingml/2006/main">
          <a:off x="1203558" y="4142444"/>
          <a:ext cx="736643" cy="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0.42879</cdr:x>
      <cdr:y>0.51318</cdr:y>
    </cdr:from>
    <cdr:to>
      <cdr:x>0.47096</cdr:x>
      <cdr:y>0.65157</cdr:y>
    </cdr:to>
    <cdr:cxnSp macro="">
      <cdr:nvCxnSpPr>
        <cdr:cNvPr id="12" name="Straight Arrow Connector 11"/>
        <cdr:cNvCxnSpPr/>
      </cdr:nvCxnSpPr>
      <cdr:spPr>
        <a:xfrm xmlns:a="http://schemas.openxmlformats.org/drawingml/2006/main" flipH="1">
          <a:off x="3238865" y="2913519"/>
          <a:ext cx="318534" cy="78569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0.41687</cdr:x>
      <cdr:y>0.4571</cdr:y>
    </cdr:from>
    <cdr:to>
      <cdr:x>0.56255</cdr:x>
      <cdr:y>0.58098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3148827" y="2595131"/>
          <a:ext cx="1100403" cy="7033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b="1"/>
            <a:t>Purge on 11/20/17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0.42677</cdr:x>
      <cdr:y>0.12335</cdr:y>
    </cdr:from>
    <cdr:to>
      <cdr:x>0.68031</cdr:x>
      <cdr:y>0.34361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3036793" y="627530"/>
          <a:ext cx="1804147" cy="11205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0.43937</cdr:x>
      <cdr:y>0.08423</cdr:y>
    </cdr:from>
    <cdr:to>
      <cdr:x>0.93228</cdr:x>
      <cdr:y>0.34414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3126469" y="396440"/>
          <a:ext cx="3507418" cy="12232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200"/>
            <a:t>NDS</a:t>
          </a:r>
          <a:r>
            <a:rPr lang="en-US" sz="1200" baseline="0"/>
            <a:t>:  15,000 gals tracer, 15,000 gals chase (2016)</a:t>
          </a:r>
        </a:p>
        <a:p xmlns:a="http://schemas.openxmlformats.org/drawingml/2006/main">
          <a:r>
            <a:rPr lang="en-US" sz="1200" baseline="0"/>
            <a:t>Br:  30,000 gals tracer/molasses, 1500 gals chase</a:t>
          </a:r>
        </a:p>
        <a:p xmlns:a="http://schemas.openxmlformats.org/drawingml/2006/main">
          <a:endParaRPr lang="en-US" sz="1200" baseline="0"/>
        </a:p>
        <a:p xmlns:a="http://schemas.openxmlformats.org/drawingml/2006/main">
          <a:r>
            <a:rPr lang="en-US" sz="1200"/>
            <a:t>For</a:t>
          </a:r>
          <a:r>
            <a:rPr lang="en-US" sz="1200" baseline="0"/>
            <a:t> </a:t>
          </a:r>
          <a:r>
            <a:rPr lang="en-US" sz="1200"/>
            <a:t>NDS CrEX-3</a:t>
          </a:r>
          <a:r>
            <a:rPr lang="en-US" sz="1200" baseline="0"/>
            <a:t> was pumping @ ~40 gpm</a:t>
          </a:r>
        </a:p>
        <a:p xmlns:a="http://schemas.openxmlformats.org/drawingml/2006/main">
          <a:r>
            <a:rPr lang="en-US" sz="1200" baseline="0"/>
            <a:t>For Br CrEX-3 was not pumping</a:t>
          </a:r>
          <a:endParaRPr lang="en-US" sz="1200"/>
        </a:p>
      </cdr:txBody>
    </cdr:sp>
  </cdr:relSizeAnchor>
  <cdr:relSizeAnchor xmlns:cdr="http://schemas.openxmlformats.org/drawingml/2006/chartDrawing">
    <cdr:from>
      <cdr:x>0.38064</cdr:x>
      <cdr:y>0.18996</cdr:y>
    </cdr:from>
    <cdr:to>
      <cdr:x>0.38159</cdr:x>
      <cdr:y>0.88737</cdr:y>
    </cdr:to>
    <cdr:cxnSp macro="">
      <cdr:nvCxnSpPr>
        <cdr:cNvPr id="9" name="Straight Connector 8"/>
        <cdr:cNvCxnSpPr/>
      </cdr:nvCxnSpPr>
      <cdr:spPr>
        <a:xfrm xmlns:a="http://schemas.openxmlformats.org/drawingml/2006/main" flipV="1">
          <a:off x="3079376" y="1143000"/>
          <a:ext cx="7631" cy="419639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lg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0.38444</cdr:x>
      <cdr:y>0.31144</cdr:y>
    </cdr:from>
    <cdr:to>
      <cdr:x>0.60019</cdr:x>
      <cdr:y>0.37884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3110052" y="1873963"/>
          <a:ext cx="1745396" cy="4055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200"/>
            <a:t>CrEX-3</a:t>
          </a:r>
          <a:r>
            <a:rPr lang="en-US" sz="1200" baseline="0"/>
            <a:t> stopped pumping in 2016</a:t>
          </a:r>
          <a:endParaRPr lang="en-US" sz="1200"/>
        </a:p>
      </cdr:txBody>
    </cdr:sp>
  </cdr:relSizeAnchor>
  <cdr:relSizeAnchor xmlns:cdr="http://schemas.openxmlformats.org/drawingml/2006/chartDrawing">
    <cdr:from>
      <cdr:x>0.52996</cdr:x>
      <cdr:y>0.51732</cdr:y>
    </cdr:from>
    <cdr:to>
      <cdr:x>0.57374</cdr:x>
      <cdr:y>0.6704</cdr:y>
    </cdr:to>
    <cdr:cxnSp macro="">
      <cdr:nvCxnSpPr>
        <cdr:cNvPr id="6" name="Straight Arrow Connector 5"/>
        <cdr:cNvCxnSpPr/>
      </cdr:nvCxnSpPr>
      <cdr:spPr>
        <a:xfrm xmlns:a="http://schemas.openxmlformats.org/drawingml/2006/main" flipH="1">
          <a:off x="3855589" y="2655188"/>
          <a:ext cx="318533" cy="78569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0.51758</cdr:x>
      <cdr:y>0.45528</cdr:y>
    </cdr:from>
    <cdr:to>
      <cdr:x>0.66883</cdr:x>
      <cdr:y>0.59231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3765550" y="2336800"/>
          <a:ext cx="1100404" cy="7033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b="1"/>
            <a:t>Purge on 11/20/17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228600</xdr:colOff>
      <xdr:row>16</xdr:row>
      <xdr:rowOff>85725</xdr:rowOff>
    </xdr:from>
    <xdr:to>
      <xdr:col>17</xdr:col>
      <xdr:colOff>419100</xdr:colOff>
      <xdr:row>38</xdr:row>
      <xdr:rowOff>9525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371475</xdr:colOff>
      <xdr:row>40</xdr:row>
      <xdr:rowOff>9525</xdr:rowOff>
    </xdr:from>
    <xdr:to>
      <xdr:col>17</xdr:col>
      <xdr:colOff>561975</xdr:colOff>
      <xdr:row>60</xdr:row>
      <xdr:rowOff>95250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298"/>
  <sheetViews>
    <sheetView topLeftCell="CM1" zoomScale="70" zoomScaleNormal="70" zoomScalePageLayoutView="70" workbookViewId="0">
      <pane ySplit="2" topLeftCell="A3" activePane="bottomLeft" state="frozen"/>
      <selection activeCell="J1" sqref="J1"/>
      <selection pane="bottomLeft" activeCell="U42" sqref="U42"/>
    </sheetView>
  </sheetViews>
  <sheetFormatPr defaultColWidth="8.85546875" defaultRowHeight="15" x14ac:dyDescent="0.25"/>
  <cols>
    <col min="1" max="1" width="24.7109375" bestFit="1" customWidth="1"/>
    <col min="2" max="2" width="12" customWidth="1"/>
    <col min="3" max="3" width="11.85546875" customWidth="1"/>
    <col min="4" max="4" width="10.85546875" customWidth="1"/>
    <col min="6" max="6" width="20.28515625" customWidth="1"/>
    <col min="7" max="7" width="21.42578125" customWidth="1"/>
    <col min="8" max="8" width="19.42578125" customWidth="1"/>
    <col min="9" max="9" width="10.42578125" customWidth="1"/>
    <col min="10" max="10" width="13.140625" customWidth="1"/>
    <col min="11" max="42" width="9.140625" customWidth="1"/>
    <col min="43" max="43" width="12.28515625" customWidth="1"/>
    <col min="44" max="52" width="9.140625" customWidth="1"/>
    <col min="53" max="53" width="10.85546875" bestFit="1" customWidth="1"/>
    <col min="54" max="92" width="9.140625" customWidth="1"/>
    <col min="93" max="99" width="8.85546875" customWidth="1"/>
  </cols>
  <sheetData>
    <row r="1" spans="1:98" ht="15.75" thickBot="1" x14ac:dyDescent="0.3">
      <c r="H1" s="49"/>
      <c r="I1" s="49"/>
    </row>
    <row r="2" spans="1:98" s="17" customFormat="1" ht="39.75" thickBot="1" x14ac:dyDescent="0.3">
      <c r="A2" s="27" t="s">
        <v>0</v>
      </c>
      <c r="B2" s="27" t="s">
        <v>1</v>
      </c>
      <c r="C2" s="27" t="s">
        <v>47</v>
      </c>
      <c r="D2" s="27" t="s">
        <v>48</v>
      </c>
      <c r="E2" s="27" t="s">
        <v>49</v>
      </c>
      <c r="F2" s="27" t="s">
        <v>2</v>
      </c>
      <c r="G2" s="27" t="s">
        <v>3</v>
      </c>
      <c r="H2" s="27" t="s">
        <v>4</v>
      </c>
      <c r="I2" s="27" t="s">
        <v>740</v>
      </c>
      <c r="J2" s="2" t="s">
        <v>341</v>
      </c>
      <c r="K2" s="3" t="s">
        <v>342</v>
      </c>
      <c r="L2" s="3" t="s">
        <v>8</v>
      </c>
      <c r="M2" s="3" t="s">
        <v>343</v>
      </c>
      <c r="N2" s="3" t="s">
        <v>344</v>
      </c>
      <c r="O2" s="3" t="s">
        <v>345</v>
      </c>
      <c r="P2" s="3" t="s">
        <v>12</v>
      </c>
      <c r="Q2" s="3" t="s">
        <v>346</v>
      </c>
      <c r="R2" s="3" t="s">
        <v>347</v>
      </c>
      <c r="S2" s="3" t="s">
        <v>348</v>
      </c>
      <c r="T2" s="3" t="s">
        <v>349</v>
      </c>
      <c r="U2" s="4" t="s">
        <v>350</v>
      </c>
      <c r="V2" s="3" t="s">
        <v>351</v>
      </c>
      <c r="W2" s="3" t="s">
        <v>352</v>
      </c>
      <c r="X2" s="3" t="s">
        <v>26</v>
      </c>
      <c r="Y2" s="3" t="s">
        <v>353</v>
      </c>
      <c r="Z2" s="3" t="s">
        <v>354</v>
      </c>
      <c r="AA2" s="3" t="s">
        <v>355</v>
      </c>
      <c r="AB2" s="3" t="s">
        <v>28</v>
      </c>
      <c r="AC2" s="3" t="s">
        <v>356</v>
      </c>
      <c r="AD2" s="3" t="s">
        <v>357</v>
      </c>
      <c r="AE2" s="3" t="s">
        <v>358</v>
      </c>
      <c r="AF2" s="3" t="s">
        <v>359</v>
      </c>
      <c r="AG2" s="3" t="s">
        <v>360</v>
      </c>
      <c r="AH2" s="3" t="s">
        <v>361</v>
      </c>
      <c r="AI2" s="3" t="s">
        <v>362</v>
      </c>
      <c r="AJ2" s="3" t="s">
        <v>38</v>
      </c>
      <c r="AK2" s="3" t="s">
        <v>363</v>
      </c>
      <c r="AL2" s="3" t="s">
        <v>364</v>
      </c>
      <c r="AM2" s="3" t="s">
        <v>365</v>
      </c>
      <c r="AN2" s="3" t="s">
        <v>46</v>
      </c>
      <c r="AO2" s="3" t="s">
        <v>429</v>
      </c>
      <c r="AP2" s="5" t="s">
        <v>366</v>
      </c>
      <c r="AQ2" s="14" t="s">
        <v>289</v>
      </c>
      <c r="AR2" s="71" t="s">
        <v>367</v>
      </c>
      <c r="AS2" s="72" t="s">
        <v>368</v>
      </c>
      <c r="AT2" s="73" t="s">
        <v>369</v>
      </c>
      <c r="AU2" s="74" t="s">
        <v>370</v>
      </c>
      <c r="AV2" s="75" t="s">
        <v>371</v>
      </c>
      <c r="AW2" s="74" t="s">
        <v>372</v>
      </c>
      <c r="AX2" s="73" t="s">
        <v>373</v>
      </c>
      <c r="AY2" s="66" t="s">
        <v>374</v>
      </c>
      <c r="AZ2" s="66" t="s">
        <v>375</v>
      </c>
      <c r="BA2" s="76" t="s">
        <v>376</v>
      </c>
      <c r="BB2" s="16" t="s">
        <v>5</v>
      </c>
      <c r="BC2" s="7" t="s">
        <v>6</v>
      </c>
      <c r="BD2" s="8" t="s">
        <v>7</v>
      </c>
      <c r="BE2" s="9" t="s">
        <v>8</v>
      </c>
      <c r="BF2" s="8" t="s">
        <v>9</v>
      </c>
      <c r="BG2" s="7" t="s">
        <v>10</v>
      </c>
      <c r="BH2" s="8" t="s">
        <v>11</v>
      </c>
      <c r="BI2" s="7" t="s">
        <v>12</v>
      </c>
      <c r="BJ2" s="8" t="s">
        <v>13</v>
      </c>
      <c r="BK2" s="7" t="s">
        <v>14</v>
      </c>
      <c r="BL2" s="8" t="s">
        <v>15</v>
      </c>
      <c r="BM2" s="7" t="s">
        <v>16</v>
      </c>
      <c r="BN2" s="8" t="s">
        <v>17</v>
      </c>
      <c r="BO2" s="7" t="s">
        <v>18</v>
      </c>
      <c r="BP2" s="8" t="s">
        <v>19</v>
      </c>
      <c r="BQ2" s="7" t="s">
        <v>20</v>
      </c>
      <c r="BR2" s="8" t="s">
        <v>21</v>
      </c>
      <c r="BS2" s="7" t="s">
        <v>22</v>
      </c>
      <c r="BT2" s="8" t="s">
        <v>23</v>
      </c>
      <c r="BU2" s="7" t="s">
        <v>24</v>
      </c>
      <c r="BV2" s="8" t="s">
        <v>25</v>
      </c>
      <c r="BW2" s="7" t="s">
        <v>26</v>
      </c>
      <c r="BX2" s="8" t="s">
        <v>27</v>
      </c>
      <c r="BY2" s="7" t="s">
        <v>28</v>
      </c>
      <c r="BZ2" s="8" t="s">
        <v>29</v>
      </c>
      <c r="CA2" s="7" t="s">
        <v>30</v>
      </c>
      <c r="CB2" s="8" t="s">
        <v>31</v>
      </c>
      <c r="CC2" s="7" t="s">
        <v>32</v>
      </c>
      <c r="CD2" s="8" t="s">
        <v>33</v>
      </c>
      <c r="CE2" s="7" t="s">
        <v>34</v>
      </c>
      <c r="CF2" s="8" t="s">
        <v>35</v>
      </c>
      <c r="CG2" s="7" t="s">
        <v>36</v>
      </c>
      <c r="CH2" s="8" t="s">
        <v>37</v>
      </c>
      <c r="CI2" s="7" t="s">
        <v>38</v>
      </c>
      <c r="CJ2" s="8" t="s">
        <v>39</v>
      </c>
      <c r="CK2" s="7" t="s">
        <v>40</v>
      </c>
      <c r="CL2" s="16" t="s">
        <v>41</v>
      </c>
      <c r="CM2" s="7" t="s">
        <v>42</v>
      </c>
      <c r="CN2" s="8" t="s">
        <v>43</v>
      </c>
      <c r="CO2" s="7" t="s">
        <v>44</v>
      </c>
      <c r="CP2" s="8" t="s">
        <v>45</v>
      </c>
      <c r="CQ2" s="7" t="s">
        <v>46</v>
      </c>
      <c r="CR2" s="21"/>
      <c r="CS2" s="20"/>
      <c r="CT2" s="21"/>
    </row>
    <row r="3" spans="1:98" x14ac:dyDescent="0.25">
      <c r="A3" s="110" t="s">
        <v>50</v>
      </c>
      <c r="B3" s="111">
        <v>42975</v>
      </c>
      <c r="C3" s="111">
        <v>43039</v>
      </c>
      <c r="D3" s="111">
        <v>43039</v>
      </c>
      <c r="E3" s="112">
        <v>32</v>
      </c>
      <c r="F3" s="110" t="s">
        <v>55</v>
      </c>
      <c r="G3" s="110" t="s">
        <v>52</v>
      </c>
      <c r="H3" s="113">
        <v>42971.427083333336</v>
      </c>
      <c r="I3" s="25"/>
      <c r="J3" s="10">
        <v>42978</v>
      </c>
      <c r="K3" s="67">
        <v>0</v>
      </c>
      <c r="L3" s="67"/>
      <c r="M3" s="67">
        <v>0</v>
      </c>
      <c r="N3" s="67"/>
      <c r="O3" s="67">
        <v>8.9901499499999996E-2</v>
      </c>
      <c r="P3" s="67">
        <v>1.660348518E-3</v>
      </c>
      <c r="Q3" s="67">
        <v>29.30961847</v>
      </c>
      <c r="R3" s="67">
        <v>0.1583166369</v>
      </c>
      <c r="S3" s="67">
        <v>1.323510065</v>
      </c>
      <c r="T3" s="67">
        <v>1.7933182839999999E-2</v>
      </c>
      <c r="U3" s="67">
        <v>0</v>
      </c>
      <c r="V3" s="67"/>
      <c r="W3" s="67">
        <v>0</v>
      </c>
      <c r="X3" s="67"/>
      <c r="Y3" s="67">
        <v>11.097400070000001</v>
      </c>
      <c r="Z3" s="67">
        <v>0.1051125374</v>
      </c>
      <c r="AA3" s="67">
        <v>1.6584131429999999E-2</v>
      </c>
      <c r="AB3" s="67">
        <v>4.0518924230000001E-3</v>
      </c>
      <c r="AC3" s="67">
        <v>4962.5051000000003</v>
      </c>
      <c r="AD3" s="67">
        <v>23.17030634</v>
      </c>
      <c r="AE3" s="13">
        <v>31.702796490000001</v>
      </c>
      <c r="AF3" s="13">
        <v>9.1234739869999998E-2</v>
      </c>
      <c r="AG3" s="67">
        <v>67.8439844886</v>
      </c>
      <c r="AH3" s="67">
        <v>0.19524234332180002</v>
      </c>
      <c r="AI3" s="67">
        <v>0.15326515530000001</v>
      </c>
      <c r="AJ3" s="67">
        <v>3.040859397E-5</v>
      </c>
      <c r="AK3" s="67">
        <v>0</v>
      </c>
      <c r="AL3" s="68"/>
      <c r="AM3" s="67">
        <v>0</v>
      </c>
      <c r="AN3" s="67"/>
      <c r="AO3" s="67">
        <v>0.77512788970000002</v>
      </c>
      <c r="AP3" s="67">
        <v>6.421039737E-3</v>
      </c>
      <c r="AR3" s="30"/>
      <c r="AS3" s="30"/>
      <c r="AT3" s="30"/>
      <c r="AU3" s="30"/>
      <c r="AV3" s="30"/>
      <c r="AW3" s="30"/>
      <c r="AX3" s="30"/>
      <c r="AY3" s="30"/>
      <c r="AZ3" s="30"/>
      <c r="BA3" s="10">
        <v>43038</v>
      </c>
      <c r="BB3" s="47">
        <v>3.3641308955018778E-3</v>
      </c>
      <c r="BC3" s="47">
        <v>6.3735794614962107E-4</v>
      </c>
      <c r="BD3" s="47">
        <v>0.12832927550941239</v>
      </c>
      <c r="BE3" s="47">
        <v>5.8441617330922411E-3</v>
      </c>
      <c r="BF3" s="47">
        <v>7.3115530818456949E-4</v>
      </c>
      <c r="BG3" s="47">
        <v>3.1419489475731642E-4</v>
      </c>
      <c r="BH3" s="47">
        <v>5.4853590325524587E-2</v>
      </c>
      <c r="BI3" s="47">
        <v>3.3923017695395918E-4</v>
      </c>
      <c r="BJ3" s="47">
        <v>0</v>
      </c>
      <c r="BK3" s="47"/>
      <c r="BL3" s="47">
        <v>0</v>
      </c>
      <c r="BM3" s="47"/>
      <c r="BN3" s="47">
        <v>5.3070724415601284E-4</v>
      </c>
      <c r="BO3" s="47">
        <v>1.4242448449255305E-4</v>
      </c>
      <c r="BP3" s="47">
        <v>0.72113006120894307</v>
      </c>
      <c r="BQ3" s="47">
        <v>2.0706035620567505E-2</v>
      </c>
      <c r="BR3" s="47">
        <v>4.9681993574374975E-4</v>
      </c>
      <c r="BS3" s="47">
        <v>4.4788229130119777E-5</v>
      </c>
      <c r="BT3" s="47">
        <v>0.17182219995058076</v>
      </c>
      <c r="BU3" s="47">
        <v>1.0606621414588915E-3</v>
      </c>
      <c r="BV3" s="47">
        <v>5.627540724340023E-2</v>
      </c>
      <c r="BW3" s="47">
        <v>1.327718445399887E-3</v>
      </c>
      <c r="BX3" s="47">
        <v>1.3323080634723913E-2</v>
      </c>
      <c r="BY3" s="47">
        <v>3.5371617854133836E-4</v>
      </c>
      <c r="BZ3" s="47">
        <v>1.4835817645513283E-2</v>
      </c>
      <c r="CA3" s="47">
        <v>9.1606565687140902E-4</v>
      </c>
      <c r="CB3" s="47">
        <v>1.5251132078232656E-3</v>
      </c>
      <c r="CC3" s="47">
        <v>8.2814000481282938E-5</v>
      </c>
      <c r="CD3" s="47"/>
      <c r="CE3" s="47"/>
      <c r="CF3" s="47">
        <v>0.50655738493141689</v>
      </c>
      <c r="CG3" s="47"/>
      <c r="CH3" s="47">
        <v>0.155232539206234</v>
      </c>
      <c r="CI3" s="47">
        <v>2.004594712465248E-3</v>
      </c>
      <c r="CJ3" s="47">
        <v>0</v>
      </c>
      <c r="CK3" s="47"/>
      <c r="CL3" s="47">
        <v>0</v>
      </c>
      <c r="CM3" s="47"/>
      <c r="CN3" s="47">
        <v>7.3142216755263008E-3</v>
      </c>
      <c r="CO3" s="47">
        <v>6.1866506483588071E-4</v>
      </c>
      <c r="CP3" s="47">
        <v>0.18042721195037795</v>
      </c>
      <c r="CQ3" s="47">
        <v>6.4739638437938353E-3</v>
      </c>
      <c r="CR3" s="22"/>
    </row>
    <row r="4" spans="1:98" x14ac:dyDescent="0.25">
      <c r="A4" s="110" t="s">
        <v>50</v>
      </c>
      <c r="B4" s="111">
        <v>42975</v>
      </c>
      <c r="C4" s="111">
        <v>43039</v>
      </c>
      <c r="D4" s="111">
        <v>43039</v>
      </c>
      <c r="E4" s="112">
        <v>32</v>
      </c>
      <c r="F4" s="110" t="s">
        <v>56</v>
      </c>
      <c r="G4" s="110" t="s">
        <v>738</v>
      </c>
      <c r="H4" s="113">
        <v>42971.464583333334</v>
      </c>
      <c r="I4" s="25"/>
      <c r="J4" s="10">
        <v>42976</v>
      </c>
      <c r="K4" s="152">
        <v>0</v>
      </c>
      <c r="L4" s="152"/>
      <c r="M4" s="152">
        <v>0</v>
      </c>
      <c r="N4" s="152"/>
      <c r="O4" s="153">
        <v>5.5360721809999999E-2</v>
      </c>
      <c r="P4" s="152">
        <v>1.1186843470000001E-6</v>
      </c>
      <c r="Q4" s="152">
        <v>29.542064450000002</v>
      </c>
      <c r="R4" s="152">
        <v>8.0033612320000003E-2</v>
      </c>
      <c r="S4" s="152">
        <v>1.6788721539999999E-2</v>
      </c>
      <c r="T4" s="152">
        <v>2.1931623119999999E-5</v>
      </c>
      <c r="U4" s="152">
        <v>2.4075401159999998</v>
      </c>
      <c r="V4" s="152">
        <v>2.7445448810000002E-4</v>
      </c>
      <c r="W4" s="152">
        <v>3.8587720540000002E-2</v>
      </c>
      <c r="X4" s="152">
        <v>2.040966388E-4</v>
      </c>
      <c r="Y4" s="152">
        <v>11.263663080000001</v>
      </c>
      <c r="Z4" s="152">
        <v>4.1675810180000002E-2</v>
      </c>
      <c r="AA4" s="152">
        <v>2.666079444E-3</v>
      </c>
      <c r="AB4" s="152">
        <v>1.137182551E-5</v>
      </c>
      <c r="AC4" s="152">
        <v>60.272865449999998</v>
      </c>
      <c r="AD4" s="152">
        <v>1.079690544</v>
      </c>
      <c r="AE4" s="152">
        <v>32.541426119999997</v>
      </c>
      <c r="AF4" s="152">
        <v>0.29353190489999997</v>
      </c>
      <c r="AG4" s="152">
        <v>69.638651896799999</v>
      </c>
      <c r="AH4" s="152">
        <v>0.62815827648599998</v>
      </c>
      <c r="AI4" s="152">
        <v>0.14246814790000001</v>
      </c>
      <c r="AJ4" s="152">
        <v>7.9975353630000001E-4</v>
      </c>
      <c r="AK4" s="152">
        <v>0</v>
      </c>
      <c r="AL4" s="152"/>
      <c r="AM4" s="152">
        <v>0.2390408513</v>
      </c>
      <c r="AN4" s="152">
        <v>3.0409611560000001E-4</v>
      </c>
      <c r="AO4" s="152">
        <v>0.74487428079999995</v>
      </c>
      <c r="AP4" s="152">
        <v>2.6204865749999999E-3</v>
      </c>
      <c r="AR4" s="30"/>
      <c r="AS4" s="30"/>
      <c r="AT4" s="30"/>
      <c r="AU4" s="30"/>
      <c r="AV4" s="30"/>
      <c r="AW4" s="30"/>
      <c r="AX4" s="30"/>
      <c r="AY4" s="30"/>
      <c r="AZ4" s="30"/>
      <c r="BA4" s="10">
        <v>43020</v>
      </c>
      <c r="BB4" s="22">
        <v>0</v>
      </c>
      <c r="BC4" s="22"/>
      <c r="BD4" s="22">
        <v>0</v>
      </c>
      <c r="BE4" s="22"/>
      <c r="BF4" s="22">
        <v>0</v>
      </c>
      <c r="BG4" s="22"/>
      <c r="BH4" s="22">
        <v>4.9821559955799614E-2</v>
      </c>
      <c r="BI4" s="22">
        <v>1.1336641897840675E-3</v>
      </c>
      <c r="BJ4" s="22">
        <v>0</v>
      </c>
      <c r="BK4" s="22"/>
      <c r="BL4" s="22">
        <v>0</v>
      </c>
      <c r="BM4" s="22"/>
      <c r="BN4" s="22">
        <v>0</v>
      </c>
      <c r="BO4" s="22"/>
      <c r="BP4" s="22">
        <v>0.65872055166696741</v>
      </c>
      <c r="BQ4" s="22">
        <v>1.7660241721026978E-2</v>
      </c>
      <c r="BR4" s="22">
        <v>0</v>
      </c>
      <c r="BS4" s="22"/>
      <c r="BT4" s="22">
        <v>0</v>
      </c>
      <c r="BU4" s="22"/>
      <c r="BV4" s="22">
        <v>3.8425058884365371E-2</v>
      </c>
      <c r="BW4" s="22">
        <v>1.4143959949832979E-3</v>
      </c>
      <c r="BX4" s="22">
        <v>0</v>
      </c>
      <c r="BY4" s="22"/>
      <c r="BZ4" s="22">
        <v>1.3569153152844456E-2</v>
      </c>
      <c r="CA4" s="22">
        <v>1.3760409223328562E-4</v>
      </c>
      <c r="CB4" s="22">
        <v>0</v>
      </c>
      <c r="CC4" s="22"/>
      <c r="CD4" s="22"/>
      <c r="CE4" s="22"/>
      <c r="CF4" s="22">
        <v>0</v>
      </c>
      <c r="CG4" s="22"/>
      <c r="CH4" s="22">
        <v>0.13738565054393598</v>
      </c>
      <c r="CI4" s="22">
        <v>4.1770246656852713E-3</v>
      </c>
      <c r="CJ4" s="22">
        <v>0</v>
      </c>
      <c r="CK4" s="22"/>
      <c r="CL4" s="22">
        <v>0</v>
      </c>
      <c r="CM4" s="22"/>
      <c r="CN4" s="22">
        <v>4.9538124091677172E-3</v>
      </c>
      <c r="CO4" s="22">
        <v>7.8859373346000766E-4</v>
      </c>
      <c r="CP4" s="22">
        <v>0.22851468959221566</v>
      </c>
      <c r="CQ4" s="22">
        <v>1.7254918256087812E-2</v>
      </c>
      <c r="CR4" s="22"/>
    </row>
    <row r="5" spans="1:98" x14ac:dyDescent="0.25">
      <c r="A5" s="110" t="s">
        <v>50</v>
      </c>
      <c r="B5" s="111">
        <v>42975</v>
      </c>
      <c r="C5" s="111">
        <v>43039</v>
      </c>
      <c r="D5" s="111">
        <v>43039</v>
      </c>
      <c r="E5" s="112">
        <v>32</v>
      </c>
      <c r="F5" s="110" t="s">
        <v>57</v>
      </c>
      <c r="G5" s="110" t="s">
        <v>52</v>
      </c>
      <c r="H5" s="113">
        <v>42971.486805555556</v>
      </c>
      <c r="I5" s="25"/>
      <c r="J5" s="10">
        <v>42978</v>
      </c>
      <c r="K5" s="67">
        <v>0</v>
      </c>
      <c r="L5" s="67"/>
      <c r="M5" s="67">
        <v>0</v>
      </c>
      <c r="N5" s="67"/>
      <c r="O5" s="67">
        <v>0</v>
      </c>
      <c r="P5" s="67"/>
      <c r="Q5" s="67">
        <v>30.135602670000001</v>
      </c>
      <c r="R5" s="67">
        <v>0.14206562759999999</v>
      </c>
      <c r="S5" s="67">
        <v>1.2686884249999999</v>
      </c>
      <c r="T5" s="67">
        <v>1.328042076E-2</v>
      </c>
      <c r="U5" s="67">
        <v>0</v>
      </c>
      <c r="V5" s="67"/>
      <c r="W5" s="67">
        <v>0</v>
      </c>
      <c r="X5" s="67"/>
      <c r="Y5" s="67">
        <v>11.446899520000001</v>
      </c>
      <c r="Z5" s="67">
        <v>5.4406249499999997E-2</v>
      </c>
      <c r="AA5" s="67">
        <v>0</v>
      </c>
      <c r="AB5" s="67"/>
      <c r="AC5" s="67">
        <v>5058.4572369999996</v>
      </c>
      <c r="AD5" s="67">
        <v>46.144575359999997</v>
      </c>
      <c r="AE5" s="13">
        <v>32.956664420000003</v>
      </c>
      <c r="AF5" s="13">
        <v>0.1925667492</v>
      </c>
      <c r="AG5" s="67">
        <v>70.527261858800003</v>
      </c>
      <c r="AH5" s="67">
        <v>0.412092843288</v>
      </c>
      <c r="AI5" s="67">
        <v>0.1587168696</v>
      </c>
      <c r="AJ5" s="67">
        <v>7.1702152089999998E-4</v>
      </c>
      <c r="AK5" s="67">
        <v>0</v>
      </c>
      <c r="AL5" s="68"/>
      <c r="AM5" s="67">
        <v>0</v>
      </c>
      <c r="AN5" s="67"/>
      <c r="AO5" s="67">
        <v>0.80815663130000004</v>
      </c>
      <c r="AP5" s="67">
        <v>3.5649102300000001E-3</v>
      </c>
      <c r="AR5" s="30"/>
      <c r="AS5" s="30"/>
      <c r="AT5" s="30"/>
      <c r="AU5" s="30"/>
      <c r="AV5" s="30"/>
      <c r="AW5" s="30"/>
      <c r="AX5" s="30"/>
      <c r="AY5" s="30"/>
      <c r="AZ5" s="30"/>
      <c r="BA5" s="10">
        <v>43038</v>
      </c>
      <c r="BB5" s="47">
        <v>1.9944327483312867E-3</v>
      </c>
      <c r="BC5" s="47">
        <v>1.521132432645471E-4</v>
      </c>
      <c r="BD5" s="47">
        <v>0.12569246039079693</v>
      </c>
      <c r="BE5" s="47">
        <v>4.3927005753688049E-3</v>
      </c>
      <c r="BF5" s="47">
        <v>1.2756250942875685E-3</v>
      </c>
      <c r="BG5" s="47">
        <v>6.4439565176773199E-4</v>
      </c>
      <c r="BH5" s="47">
        <v>5.3262088561708915E-2</v>
      </c>
      <c r="BI5" s="47">
        <v>7.3017228382140915E-4</v>
      </c>
      <c r="BJ5" s="47">
        <v>0</v>
      </c>
      <c r="BK5" s="47"/>
      <c r="BL5" s="47">
        <v>0</v>
      </c>
      <c r="BM5" s="47"/>
      <c r="BN5" s="47">
        <v>5.6400114256395669E-4</v>
      </c>
      <c r="BO5" s="47">
        <v>3.0950422229169034E-5</v>
      </c>
      <c r="BP5" s="47">
        <v>0.7351639939492487</v>
      </c>
      <c r="BQ5" s="47">
        <v>3.1243605072371231E-2</v>
      </c>
      <c r="BR5" s="47">
        <v>1.0028326471098021E-3</v>
      </c>
      <c r="BS5" s="47">
        <v>1.1255200397491789E-4</v>
      </c>
      <c r="BT5" s="47">
        <v>0.17671339272273612</v>
      </c>
      <c r="BU5" s="47">
        <v>8.6882095429545673E-3</v>
      </c>
      <c r="BV5" s="47">
        <v>5.7883751455338854E-2</v>
      </c>
      <c r="BW5" s="47">
        <v>1.1776757877156568E-3</v>
      </c>
      <c r="BX5" s="47">
        <v>9.96700791079045E-3</v>
      </c>
      <c r="BY5" s="47">
        <v>8.09440460548114E-4</v>
      </c>
      <c r="BZ5" s="47">
        <v>1.5017007275915532E-2</v>
      </c>
      <c r="CA5" s="47">
        <v>5.1172806103216091E-4</v>
      </c>
      <c r="CB5" s="47">
        <v>8.3046588266089539E-4</v>
      </c>
      <c r="CC5" s="47">
        <v>9.8747645236758034E-5</v>
      </c>
      <c r="CD5" s="47"/>
      <c r="CE5" s="47"/>
      <c r="CF5" s="47">
        <v>0.52951754814887753</v>
      </c>
      <c r="CG5" s="47"/>
      <c r="CH5" s="47">
        <v>0.15214435848904917</v>
      </c>
      <c r="CI5" s="47">
        <v>8.0241650939042349E-3</v>
      </c>
      <c r="CJ5" s="47">
        <v>0</v>
      </c>
      <c r="CK5" s="47"/>
      <c r="CL5" s="47">
        <v>0</v>
      </c>
      <c r="CM5" s="47"/>
      <c r="CN5" s="47">
        <v>7.2803033974793586E-3</v>
      </c>
      <c r="CO5" s="47">
        <v>5.4565156045176461E-4</v>
      </c>
      <c r="CP5" s="47">
        <v>0.10803201845959684</v>
      </c>
      <c r="CQ5" s="47">
        <v>2.4616063965821936E-3</v>
      </c>
      <c r="CR5" s="22"/>
    </row>
    <row r="6" spans="1:98" x14ac:dyDescent="0.25">
      <c r="A6" s="110" t="s">
        <v>58</v>
      </c>
      <c r="B6" s="111">
        <v>42975</v>
      </c>
      <c r="C6" s="111">
        <v>43116</v>
      </c>
      <c r="D6" s="111">
        <v>43116</v>
      </c>
      <c r="E6" s="112">
        <v>32</v>
      </c>
      <c r="F6" s="110" t="s">
        <v>73</v>
      </c>
      <c r="G6" s="110" t="s">
        <v>52</v>
      </c>
      <c r="H6" s="113">
        <v>42971.567361111112</v>
      </c>
      <c r="I6" s="25"/>
      <c r="J6" s="10">
        <v>42978</v>
      </c>
      <c r="K6" s="67">
        <v>0</v>
      </c>
      <c r="L6" s="67"/>
      <c r="M6" s="67">
        <v>0</v>
      </c>
      <c r="N6" s="67"/>
      <c r="O6" s="67">
        <v>0</v>
      </c>
      <c r="P6" s="67"/>
      <c r="Q6" s="67">
        <v>29.691400170000001</v>
      </c>
      <c r="R6" s="67">
        <v>0.32855941690000001</v>
      </c>
      <c r="S6" s="67">
        <v>1.0903023999999999</v>
      </c>
      <c r="T6" s="67">
        <v>1.62576896E-2</v>
      </c>
      <c r="U6" s="67">
        <v>0</v>
      </c>
      <c r="V6" s="67"/>
      <c r="W6" s="67">
        <v>0</v>
      </c>
      <c r="X6" s="67"/>
      <c r="Y6" s="67">
        <v>11.240722659999999</v>
      </c>
      <c r="Z6" s="67">
        <v>0.15137642039999999</v>
      </c>
      <c r="AA6" s="67">
        <v>0</v>
      </c>
      <c r="AB6" s="67"/>
      <c r="AC6" s="67">
        <v>5187.4260329999997</v>
      </c>
      <c r="AD6" s="67">
        <v>47.488942809999998</v>
      </c>
      <c r="AE6" s="13">
        <v>32.590069980000003</v>
      </c>
      <c r="AF6" s="13">
        <v>3.3525493570000002E-2</v>
      </c>
      <c r="AG6" s="67">
        <v>69.742749757200016</v>
      </c>
      <c r="AH6" s="67">
        <v>7.1744556239800014E-2</v>
      </c>
      <c r="AI6" s="67">
        <v>0.15388812709999999</v>
      </c>
      <c r="AJ6" s="67">
        <v>1.3257438539999999E-3</v>
      </c>
      <c r="AK6" s="67">
        <v>0</v>
      </c>
      <c r="AL6" s="68"/>
      <c r="AM6" s="67">
        <v>0</v>
      </c>
      <c r="AN6" s="67"/>
      <c r="AO6" s="67">
        <v>0.81410666899999995</v>
      </c>
      <c r="AP6" s="67">
        <v>3.0580715339999998E-2</v>
      </c>
      <c r="AR6" s="30"/>
      <c r="AS6" s="30"/>
      <c r="AT6" s="30"/>
      <c r="AU6" s="30"/>
      <c r="AV6" s="30"/>
      <c r="AW6" s="30"/>
      <c r="AX6" s="30"/>
      <c r="AY6" s="30"/>
      <c r="AZ6" s="30"/>
      <c r="BA6" s="10">
        <v>43038</v>
      </c>
      <c r="BB6" s="47">
        <v>0</v>
      </c>
      <c r="BC6" s="47"/>
      <c r="BD6" s="47">
        <v>0.12950891377436202</v>
      </c>
      <c r="BE6" s="47">
        <v>4.5354008374356184E-3</v>
      </c>
      <c r="BF6" s="47">
        <v>1.1237734701109883E-3</v>
      </c>
      <c r="BG6" s="47">
        <v>2.1702360596849738E-4</v>
      </c>
      <c r="BH6" s="47">
        <v>5.5171562426883779E-2</v>
      </c>
      <c r="BI6" s="47">
        <v>1.3477062935724721E-3</v>
      </c>
      <c r="BJ6" s="47">
        <v>0</v>
      </c>
      <c r="BK6" s="47"/>
      <c r="BL6" s="47">
        <v>0</v>
      </c>
      <c r="BM6" s="47"/>
      <c r="BN6" s="47">
        <v>7.2233609491469868E-4</v>
      </c>
      <c r="BO6" s="47">
        <v>3.3689041154369533E-5</v>
      </c>
      <c r="BP6" s="47">
        <v>0.75887085645652808</v>
      </c>
      <c r="BQ6" s="47">
        <v>1.6084255503973185E-2</v>
      </c>
      <c r="BR6" s="47">
        <v>5.413106811266885E-4</v>
      </c>
      <c r="BS6" s="47">
        <v>6.9373515373569939E-5</v>
      </c>
      <c r="BT6" s="47">
        <v>0.17409247513970716</v>
      </c>
      <c r="BU6" s="47">
        <v>9.7707900298719154E-3</v>
      </c>
      <c r="BV6" s="47">
        <v>5.7308896341773073E-2</v>
      </c>
      <c r="BW6" s="47">
        <v>2.6939482770903804E-3</v>
      </c>
      <c r="BX6" s="47">
        <v>6.58552466066358E-3</v>
      </c>
      <c r="BY6" s="47">
        <v>3.9043728174427715E-4</v>
      </c>
      <c r="BZ6" s="47">
        <v>1.3641675885896598E-2</v>
      </c>
      <c r="CA6" s="47">
        <v>6.9118008299000344E-4</v>
      </c>
      <c r="CB6" s="47">
        <v>6.2418701734967628E-4</v>
      </c>
      <c r="CC6" s="47">
        <v>1.1498324176795179E-4</v>
      </c>
      <c r="CD6" s="47"/>
      <c r="CE6" s="47"/>
      <c r="CF6" s="47">
        <v>0.49730361476831647</v>
      </c>
      <c r="CG6" s="47"/>
      <c r="CH6" s="47">
        <v>0.15357963268517846</v>
      </c>
      <c r="CI6" s="47">
        <v>1.7142111603268134E-3</v>
      </c>
      <c r="CJ6" s="47">
        <v>0</v>
      </c>
      <c r="CK6" s="47"/>
      <c r="CL6" s="47">
        <v>0</v>
      </c>
      <c r="CM6" s="47"/>
      <c r="CN6" s="47">
        <v>7.0941173744547212E-3</v>
      </c>
      <c r="CO6" s="47">
        <v>4.758796464250737E-5</v>
      </c>
      <c r="CP6" s="47">
        <v>9.4584085384076824E-2</v>
      </c>
      <c r="CQ6" s="47">
        <v>4.9109110643103023E-3</v>
      </c>
      <c r="CR6" s="22"/>
    </row>
    <row r="7" spans="1:98" x14ac:dyDescent="0.25">
      <c r="A7" s="110" t="s">
        <v>58</v>
      </c>
      <c r="B7" s="111">
        <v>42975</v>
      </c>
      <c r="C7" s="111">
        <v>43116</v>
      </c>
      <c r="D7" s="111">
        <v>43116</v>
      </c>
      <c r="E7" s="112">
        <v>32</v>
      </c>
      <c r="F7" s="110" t="s">
        <v>74</v>
      </c>
      <c r="G7" s="110" t="s">
        <v>52</v>
      </c>
      <c r="H7" s="113">
        <v>42971.618055555555</v>
      </c>
      <c r="I7" s="25"/>
      <c r="J7" s="10">
        <v>42978</v>
      </c>
      <c r="K7" s="67">
        <v>0</v>
      </c>
      <c r="L7" s="67"/>
      <c r="M7" s="67">
        <v>0</v>
      </c>
      <c r="N7" s="67"/>
      <c r="O7" s="67">
        <v>6.3557865239999997E-2</v>
      </c>
      <c r="P7" s="67">
        <v>1.573276424E-4</v>
      </c>
      <c r="Q7" s="67">
        <v>29.408490860000001</v>
      </c>
      <c r="R7" s="67">
        <v>5.7492503520000002E-2</v>
      </c>
      <c r="S7" s="67">
        <v>0.56019665259999996</v>
      </c>
      <c r="T7" s="67">
        <v>4.2095177890000002E-3</v>
      </c>
      <c r="U7" s="67">
        <v>0</v>
      </c>
      <c r="V7" s="67"/>
      <c r="W7" s="67">
        <v>0</v>
      </c>
      <c r="X7" s="67"/>
      <c r="Y7" s="67">
        <v>11.20817139</v>
      </c>
      <c r="Z7" s="67">
        <v>9.9013385689999997E-2</v>
      </c>
      <c r="AA7" s="67">
        <v>0</v>
      </c>
      <c r="AB7" s="67"/>
      <c r="AC7" s="67">
        <v>5239.3506209999996</v>
      </c>
      <c r="AD7" s="67">
        <v>31.221115659999999</v>
      </c>
      <c r="AE7" s="13">
        <v>32.600560479999999</v>
      </c>
      <c r="AF7" s="13">
        <v>0.1112447764</v>
      </c>
      <c r="AG7" s="67">
        <v>69.765199427200002</v>
      </c>
      <c r="AH7" s="67">
        <v>0.238063821496</v>
      </c>
      <c r="AI7" s="67">
        <v>0.15279580130000001</v>
      </c>
      <c r="AJ7" s="67">
        <v>6.4406322590000004E-4</v>
      </c>
      <c r="AK7" s="67">
        <v>0</v>
      </c>
      <c r="AL7" s="68"/>
      <c r="AM7" s="67">
        <v>0</v>
      </c>
      <c r="AN7" s="67"/>
      <c r="AO7" s="67">
        <v>0.79838231810000004</v>
      </c>
      <c r="AP7" s="67">
        <v>7.4977810100000002E-3</v>
      </c>
      <c r="AR7" s="30"/>
      <c r="AS7" s="30"/>
      <c r="AT7" s="30"/>
      <c r="AU7" s="30"/>
      <c r="AV7" s="30"/>
      <c r="AW7" s="30"/>
      <c r="AX7" s="30"/>
      <c r="AY7" s="30"/>
      <c r="AZ7" s="30"/>
      <c r="BA7" s="10">
        <v>43038</v>
      </c>
      <c r="BB7" s="47">
        <v>0</v>
      </c>
      <c r="BC7" s="47"/>
      <c r="BD7" s="47">
        <v>0.1418477417592752</v>
      </c>
      <c r="BE7" s="47">
        <v>1.0898754489705845E-2</v>
      </c>
      <c r="BF7" s="47">
        <v>1.7339084401260844E-3</v>
      </c>
      <c r="BG7" s="47">
        <v>5.182661515798295E-4</v>
      </c>
      <c r="BH7" s="47">
        <v>5.1244553082367597E-2</v>
      </c>
      <c r="BI7" s="47">
        <v>3.5645044893120977E-4</v>
      </c>
      <c r="BJ7" s="47">
        <v>0</v>
      </c>
      <c r="BK7" s="47"/>
      <c r="BL7" s="47">
        <v>0</v>
      </c>
      <c r="BM7" s="47"/>
      <c r="BN7" s="47">
        <v>3.8417437649584577E-4</v>
      </c>
      <c r="BO7" s="47">
        <v>5.4440855357939718E-5</v>
      </c>
      <c r="BP7" s="47">
        <v>0.75960878201954807</v>
      </c>
      <c r="BQ7" s="47">
        <v>8.6021776379827178E-3</v>
      </c>
      <c r="BR7" s="47">
        <v>5.1499388454231975E-4</v>
      </c>
      <c r="BS7" s="47">
        <v>3.4968772410601999E-5</v>
      </c>
      <c r="BT7" s="47">
        <v>0.17972127800830426</v>
      </c>
      <c r="BU7" s="47">
        <v>1.10969827611117E-2</v>
      </c>
      <c r="BV7" s="47">
        <v>5.8738236067912106E-2</v>
      </c>
      <c r="BW7" s="47">
        <v>3.8736334403898808E-3</v>
      </c>
      <c r="BX7" s="47">
        <v>5.4482027699866084E-3</v>
      </c>
      <c r="BY7" s="47">
        <v>5.9083228381562477E-4</v>
      </c>
      <c r="BZ7" s="47">
        <v>1.439760385181952E-2</v>
      </c>
      <c r="CA7" s="47">
        <v>7.855755739353663E-4</v>
      </c>
      <c r="CB7" s="47">
        <v>4.4031868265047259E-4</v>
      </c>
      <c r="CC7" s="47">
        <v>5.8138504479839506E-5</v>
      </c>
      <c r="CD7" s="47"/>
      <c r="CE7" s="47"/>
      <c r="CF7" s="47">
        <v>0.56840003984967002</v>
      </c>
      <c r="CG7" s="47"/>
      <c r="CH7" s="47">
        <v>0.1528809877233426</v>
      </c>
      <c r="CI7" s="47">
        <v>2.2457121687221322E-3</v>
      </c>
      <c r="CJ7" s="47">
        <v>0</v>
      </c>
      <c r="CK7" s="47"/>
      <c r="CL7" s="47">
        <v>0</v>
      </c>
      <c r="CM7" s="47"/>
      <c r="CN7" s="47">
        <v>7.5096227649692083E-3</v>
      </c>
      <c r="CO7" s="47">
        <v>3.3640252028634349E-4</v>
      </c>
      <c r="CP7" s="47">
        <v>9.8707244131600341E-2</v>
      </c>
      <c r="CQ7" s="47">
        <v>6.7270968677156078E-3</v>
      </c>
      <c r="CR7" s="22"/>
    </row>
    <row r="8" spans="1:98" x14ac:dyDescent="0.25">
      <c r="A8" s="110" t="s">
        <v>58</v>
      </c>
      <c r="B8" s="111">
        <v>42975</v>
      </c>
      <c r="C8" s="111">
        <v>43116</v>
      </c>
      <c r="D8" s="111">
        <v>43116</v>
      </c>
      <c r="E8" s="112">
        <v>32</v>
      </c>
      <c r="F8" s="110" t="s">
        <v>75</v>
      </c>
      <c r="G8" s="110" t="s">
        <v>52</v>
      </c>
      <c r="H8" s="113">
        <v>42971.663194444445</v>
      </c>
      <c r="I8" s="25"/>
      <c r="J8" s="10">
        <v>42978</v>
      </c>
      <c r="K8" s="67">
        <v>0</v>
      </c>
      <c r="L8" s="67"/>
      <c r="M8" s="67">
        <v>0</v>
      </c>
      <c r="N8" s="67"/>
      <c r="O8" s="67">
        <v>8.3393832449999997E-2</v>
      </c>
      <c r="P8" s="67">
        <v>9.9131712910000003E-3</v>
      </c>
      <c r="Q8" s="67">
        <v>30.240522160000001</v>
      </c>
      <c r="R8" s="67">
        <v>0.16540471640000001</v>
      </c>
      <c r="S8" s="67">
        <v>0.50103572360000004</v>
      </c>
      <c r="T8" s="67">
        <v>4.6466397919999996E-3</v>
      </c>
      <c r="U8" s="67">
        <v>0</v>
      </c>
      <c r="V8" s="67"/>
      <c r="W8" s="67">
        <v>0</v>
      </c>
      <c r="X8" s="67"/>
      <c r="Y8" s="67">
        <v>11.388348179999999</v>
      </c>
      <c r="Z8" s="67">
        <v>0.1758818288</v>
      </c>
      <c r="AA8" s="67">
        <v>0</v>
      </c>
      <c r="AB8" s="67"/>
      <c r="AC8" s="67">
        <v>5266.8551939999998</v>
      </c>
      <c r="AD8" s="67">
        <v>6.6624270750000001</v>
      </c>
      <c r="AE8" s="13">
        <v>33.013585339999999</v>
      </c>
      <c r="AF8" s="13">
        <v>0.18708660790000001</v>
      </c>
      <c r="AG8" s="67">
        <v>70.649072627600006</v>
      </c>
      <c r="AH8" s="67">
        <v>0.40036534090600001</v>
      </c>
      <c r="AI8" s="67">
        <v>0.1553749606</v>
      </c>
      <c r="AJ8" s="67">
        <v>1.603693161E-3</v>
      </c>
      <c r="AK8" s="67">
        <v>0</v>
      </c>
      <c r="AL8" s="68"/>
      <c r="AM8" s="67">
        <v>0</v>
      </c>
      <c r="AN8" s="67"/>
      <c r="AO8" s="67">
        <v>0.79079649269999996</v>
      </c>
      <c r="AP8" s="67">
        <v>1.7722432980000001E-2</v>
      </c>
      <c r="AR8" s="30"/>
      <c r="AS8" s="30"/>
      <c r="AT8" s="30"/>
      <c r="AU8" s="30"/>
      <c r="AV8" s="30"/>
      <c r="AW8" s="30"/>
      <c r="AX8" s="30"/>
      <c r="AY8" s="30"/>
      <c r="AZ8" s="30"/>
      <c r="BA8" s="10">
        <v>43038</v>
      </c>
      <c r="BB8" s="47">
        <v>0</v>
      </c>
      <c r="BC8" s="47"/>
      <c r="BD8" s="47">
        <v>0.15403658010742666</v>
      </c>
      <c r="BE8" s="47">
        <v>3.435792941061121E-3</v>
      </c>
      <c r="BF8" s="47">
        <v>2.4306587944759213E-3</v>
      </c>
      <c r="BG8" s="47">
        <v>1.0586311432532209E-3</v>
      </c>
      <c r="BH8" s="47">
        <v>5.0721100218304491E-2</v>
      </c>
      <c r="BI8" s="47">
        <v>1.1566573625293949E-3</v>
      </c>
      <c r="BJ8" s="47">
        <v>0</v>
      </c>
      <c r="BK8" s="47"/>
      <c r="BL8" s="47">
        <v>0</v>
      </c>
      <c r="BM8" s="47"/>
      <c r="BN8" s="47">
        <v>4.1181258241448785E-4</v>
      </c>
      <c r="BO8" s="47">
        <v>1.8391606302473263E-4</v>
      </c>
      <c r="BP8" s="47">
        <v>0.73872178901394459</v>
      </c>
      <c r="BQ8" s="47">
        <v>2.0433090206254782E-2</v>
      </c>
      <c r="BR8" s="47">
        <v>4.5606964164998068E-4</v>
      </c>
      <c r="BS8" s="47">
        <v>7.9701882336825159E-5</v>
      </c>
      <c r="BT8" s="47">
        <v>0.17303766546973171</v>
      </c>
      <c r="BU8" s="47">
        <v>5.1680802136044304E-3</v>
      </c>
      <c r="BV8" s="47">
        <v>5.5943972346872838E-2</v>
      </c>
      <c r="BW8" s="47">
        <v>1.8376453503138413E-3</v>
      </c>
      <c r="BX8" s="47">
        <v>4.5243366686470781E-3</v>
      </c>
      <c r="BY8" s="47">
        <v>5.5203732121568091E-4</v>
      </c>
      <c r="BZ8" s="47">
        <v>1.3871975059681794E-2</v>
      </c>
      <c r="CA8" s="47">
        <v>3.2287522945154129E-4</v>
      </c>
      <c r="CB8" s="47">
        <v>3.9611632300338713E-4</v>
      </c>
      <c r="CC8" s="47">
        <v>2.4867191330599323E-4</v>
      </c>
      <c r="CD8" s="47"/>
      <c r="CE8" s="47"/>
      <c r="CF8" s="47">
        <v>0.55447061217685334</v>
      </c>
      <c r="CG8" s="47"/>
      <c r="CH8" s="47">
        <v>0.14773955892773064</v>
      </c>
      <c r="CI8" s="47">
        <v>2.5561429988678226E-3</v>
      </c>
      <c r="CJ8" s="47">
        <v>0</v>
      </c>
      <c r="CK8" s="47"/>
      <c r="CL8" s="47">
        <v>0</v>
      </c>
      <c r="CM8" s="47"/>
      <c r="CN8" s="47">
        <v>7.2292846753853621E-3</v>
      </c>
      <c r="CO8" s="47">
        <v>2.2876933909352093E-4</v>
      </c>
      <c r="CP8" s="47">
        <v>9.3532031838085908E-2</v>
      </c>
      <c r="CQ8" s="47">
        <v>5.8785192352694632E-3</v>
      </c>
      <c r="CR8" s="22"/>
    </row>
    <row r="9" spans="1:98" x14ac:dyDescent="0.25">
      <c r="A9" s="110" t="s">
        <v>58</v>
      </c>
      <c r="B9" s="111">
        <v>42975</v>
      </c>
      <c r="C9" s="111">
        <v>43116</v>
      </c>
      <c r="D9" s="111">
        <v>43116</v>
      </c>
      <c r="E9" s="112">
        <v>32</v>
      </c>
      <c r="F9" s="110" t="s">
        <v>76</v>
      </c>
      <c r="G9" s="110" t="s">
        <v>52</v>
      </c>
      <c r="H9" s="113">
        <v>42971.702777777777</v>
      </c>
      <c r="I9" s="25"/>
      <c r="J9" s="10">
        <v>42978</v>
      </c>
      <c r="K9" s="67">
        <v>0</v>
      </c>
      <c r="L9" s="67"/>
      <c r="M9" s="67">
        <v>0</v>
      </c>
      <c r="N9" s="67"/>
      <c r="O9" s="67">
        <v>0</v>
      </c>
      <c r="P9" s="67"/>
      <c r="Q9" s="67">
        <v>29.71483082</v>
      </c>
      <c r="R9" s="67">
        <v>0.24538380779999999</v>
      </c>
      <c r="S9" s="67">
        <v>0.37328741780000002</v>
      </c>
      <c r="T9" s="67">
        <v>6.3872747150000003E-3</v>
      </c>
      <c r="U9" s="67">
        <v>0</v>
      </c>
      <c r="V9" s="67"/>
      <c r="W9" s="67">
        <v>0</v>
      </c>
      <c r="X9" s="67"/>
      <c r="Y9" s="67">
        <v>11.128195659999999</v>
      </c>
      <c r="Z9" s="67">
        <v>0.12821856409999999</v>
      </c>
      <c r="AA9" s="67">
        <v>6.4477216419999997E-2</v>
      </c>
      <c r="AB9" s="67">
        <v>3.3755714519999999E-3</v>
      </c>
      <c r="AC9" s="67">
        <v>5074.1301169999997</v>
      </c>
      <c r="AD9" s="67">
        <v>33.19916903</v>
      </c>
      <c r="AE9" s="13">
        <v>32.202246870000003</v>
      </c>
      <c r="AF9" s="13">
        <v>0.5165163317</v>
      </c>
      <c r="AG9" s="67">
        <v>68.912808301800013</v>
      </c>
      <c r="AH9" s="67">
        <v>1.1053449498380001</v>
      </c>
      <c r="AI9" s="67">
        <v>0.15334317510000001</v>
      </c>
      <c r="AJ9" s="67">
        <v>8.7307914939999999E-4</v>
      </c>
      <c r="AK9" s="67">
        <v>0</v>
      </c>
      <c r="AL9" s="68"/>
      <c r="AM9" s="67">
        <v>0</v>
      </c>
      <c r="AN9" s="67"/>
      <c r="AO9" s="67">
        <v>0.76478210420000003</v>
      </c>
      <c r="AP9" s="67">
        <v>8.1029527369999993E-3</v>
      </c>
      <c r="AR9" s="30"/>
      <c r="AS9" s="30"/>
      <c r="AT9" s="30"/>
      <c r="AU9" s="30"/>
      <c r="AV9" s="30"/>
      <c r="AW9" s="30"/>
      <c r="AX9" s="30"/>
      <c r="AY9" s="30"/>
      <c r="AZ9" s="30"/>
      <c r="BA9" s="10">
        <v>43038</v>
      </c>
      <c r="BB9" s="47">
        <v>1.6307336841164624E-3</v>
      </c>
      <c r="BC9" s="47">
        <v>1.8983551036044887E-3</v>
      </c>
      <c r="BD9" s="47">
        <v>0.14709212398057125</v>
      </c>
      <c r="BE9" s="47">
        <v>4.0355596682467637E-3</v>
      </c>
      <c r="BF9" s="47">
        <v>8.3815521176592732E-4</v>
      </c>
      <c r="BG9" s="47">
        <v>1.0944644950885E-3</v>
      </c>
      <c r="BH9" s="47">
        <v>5.1197421475864639E-2</v>
      </c>
      <c r="BI9" s="47">
        <v>7.948900546553109E-4</v>
      </c>
      <c r="BJ9" s="47">
        <v>0</v>
      </c>
      <c r="BK9" s="47"/>
      <c r="BL9" s="47">
        <v>0</v>
      </c>
      <c r="BM9" s="47"/>
      <c r="BN9" s="47">
        <v>7.652015862663372E-4</v>
      </c>
      <c r="BO9" s="47">
        <v>4.9316205119162276E-5</v>
      </c>
      <c r="BP9" s="47">
        <v>0.75898584799477664</v>
      </c>
      <c r="BQ9" s="47">
        <v>1.40259102205781E-2</v>
      </c>
      <c r="BR9" s="47">
        <v>4.422010639510964E-4</v>
      </c>
      <c r="BS9" s="47">
        <v>8.4407395036978925E-5</v>
      </c>
      <c r="BT9" s="47">
        <v>0.17795903046484446</v>
      </c>
      <c r="BU9" s="47">
        <v>3.5067827094425684E-3</v>
      </c>
      <c r="BV9" s="47">
        <v>5.7946937313360515E-2</v>
      </c>
      <c r="BW9" s="47">
        <v>2.3406354184007543E-3</v>
      </c>
      <c r="BX9" s="47">
        <v>4.0564365590258214E-3</v>
      </c>
      <c r="BY9" s="47">
        <v>4.3798081772001207E-4</v>
      </c>
      <c r="BZ9" s="47">
        <v>1.5282460158369723E-2</v>
      </c>
      <c r="CA9" s="47">
        <v>8.9759684787921754E-4</v>
      </c>
      <c r="CB9" s="47">
        <v>4.437594362165252E-4</v>
      </c>
      <c r="CC9" s="47">
        <v>1.4105985213696596E-4</v>
      </c>
      <c r="CD9" s="47"/>
      <c r="CE9" s="47"/>
      <c r="CF9" s="47">
        <v>0.56939520648087916</v>
      </c>
      <c r="CG9" s="47"/>
      <c r="CH9" s="47">
        <v>0.1502276573437609</v>
      </c>
      <c r="CI9" s="47">
        <v>2.5841558252077718E-3</v>
      </c>
      <c r="CJ9" s="47">
        <v>0</v>
      </c>
      <c r="CK9" s="47"/>
      <c r="CL9" s="47">
        <v>0</v>
      </c>
      <c r="CM9" s="47"/>
      <c r="CN9" s="47">
        <v>7.0981141363551494E-3</v>
      </c>
      <c r="CO9" s="47">
        <v>2.6525171820241891E-4</v>
      </c>
      <c r="CP9" s="47">
        <v>9.4661866848445991E-2</v>
      </c>
      <c r="CQ9" s="47">
        <v>6.5404625212902934E-3</v>
      </c>
      <c r="CR9" s="22"/>
    </row>
    <row r="10" spans="1:98" x14ac:dyDescent="0.25">
      <c r="A10" s="110" t="s">
        <v>58</v>
      </c>
      <c r="B10" s="111">
        <v>42975</v>
      </c>
      <c r="C10" s="111">
        <v>43116</v>
      </c>
      <c r="D10" s="111">
        <v>43116</v>
      </c>
      <c r="E10" s="112">
        <v>32</v>
      </c>
      <c r="F10" s="110" t="s">
        <v>77</v>
      </c>
      <c r="G10" s="110" t="s">
        <v>52</v>
      </c>
      <c r="H10" s="113">
        <v>42971.741666666669</v>
      </c>
      <c r="I10" s="25"/>
      <c r="J10" s="10">
        <v>42978</v>
      </c>
      <c r="K10" s="67">
        <v>0</v>
      </c>
      <c r="L10" s="67"/>
      <c r="M10" s="67">
        <v>0</v>
      </c>
      <c r="N10" s="67"/>
      <c r="O10" s="67">
        <v>0.1039252586</v>
      </c>
      <c r="P10" s="67">
        <v>2.8913608350000001E-3</v>
      </c>
      <c r="Q10" s="67">
        <v>29.86253301</v>
      </c>
      <c r="R10" s="67">
        <v>0.31596480989999998</v>
      </c>
      <c r="S10" s="67">
        <v>0.42584933940000003</v>
      </c>
      <c r="T10" s="67">
        <v>9.7374026200000002E-3</v>
      </c>
      <c r="U10" s="67">
        <v>0</v>
      </c>
      <c r="V10" s="67"/>
      <c r="W10" s="67">
        <v>3.7460820040000002E-2</v>
      </c>
      <c r="X10" s="67">
        <v>4.2837263669999997E-3</v>
      </c>
      <c r="Y10" s="67">
        <v>11.25124126</v>
      </c>
      <c r="Z10" s="67">
        <v>0.2120785939</v>
      </c>
      <c r="AA10" s="67">
        <v>0</v>
      </c>
      <c r="AB10" s="67"/>
      <c r="AC10" s="67">
        <v>5413.0069720000001</v>
      </c>
      <c r="AD10" s="67">
        <v>85.131590639999999</v>
      </c>
      <c r="AE10" s="13">
        <v>32.54934205</v>
      </c>
      <c r="AF10" s="13">
        <v>0.36763692749999999</v>
      </c>
      <c r="AG10" s="67">
        <v>69.655591987000008</v>
      </c>
      <c r="AH10" s="67">
        <v>0.78674302485000003</v>
      </c>
      <c r="AI10" s="67">
        <v>0.15565739579999999</v>
      </c>
      <c r="AJ10" s="67">
        <v>1.9566266769999998E-3</v>
      </c>
      <c r="AK10" s="67">
        <v>0</v>
      </c>
      <c r="AL10" s="68"/>
      <c r="AM10" s="67">
        <v>0</v>
      </c>
      <c r="AN10" s="67"/>
      <c r="AO10" s="67">
        <v>0.79381649649999997</v>
      </c>
      <c r="AP10" s="67">
        <v>2.5876831600000001E-2</v>
      </c>
      <c r="AR10" s="30"/>
      <c r="AS10" s="30"/>
      <c r="AT10" s="30"/>
      <c r="AU10" s="30"/>
      <c r="AV10" s="30"/>
      <c r="AW10" s="30"/>
      <c r="AX10" s="30"/>
      <c r="AY10" s="30"/>
      <c r="AZ10" s="30"/>
      <c r="BA10" s="10">
        <v>43038</v>
      </c>
      <c r="BB10" s="47">
        <v>0</v>
      </c>
      <c r="BC10" s="47"/>
      <c r="BD10" s="47">
        <v>0.1442480982101082</v>
      </c>
      <c r="BE10" s="47">
        <v>3.0313725363267335E-3</v>
      </c>
      <c r="BF10" s="47">
        <v>1.2943131472677742E-3</v>
      </c>
      <c r="BG10" s="47">
        <v>1.4756438911023967E-3</v>
      </c>
      <c r="BH10" s="47">
        <v>5.3187047851125005E-2</v>
      </c>
      <c r="BI10" s="47">
        <v>7.029097139272572E-4</v>
      </c>
      <c r="BJ10" s="47">
        <v>0</v>
      </c>
      <c r="BK10" s="47"/>
      <c r="BL10" s="47">
        <v>0</v>
      </c>
      <c r="BM10" s="47"/>
      <c r="BN10" s="47">
        <v>5.2682224901832661E-4</v>
      </c>
      <c r="BO10" s="47">
        <v>1.7413209533059118E-4</v>
      </c>
      <c r="BP10" s="47">
        <v>0.78325447993958364</v>
      </c>
      <c r="BQ10" s="47">
        <v>1.0817624041266398E-2</v>
      </c>
      <c r="BR10" s="47">
        <v>4.7123450615666628E-4</v>
      </c>
      <c r="BS10" s="47">
        <v>6.8680087389205667E-5</v>
      </c>
      <c r="BT10" s="47">
        <v>0.19519976258739971</v>
      </c>
      <c r="BU10" s="47">
        <v>7.4944381097806117E-3</v>
      </c>
      <c r="BV10" s="47">
        <v>5.8544049574022344E-2</v>
      </c>
      <c r="BW10" s="47">
        <v>1.3508048155079215E-3</v>
      </c>
      <c r="BX10" s="47">
        <v>4.9400869027015053E-3</v>
      </c>
      <c r="BY10" s="47">
        <v>2.2507179125784768E-4</v>
      </c>
      <c r="BZ10" s="47">
        <v>1.6142793038747022E-2</v>
      </c>
      <c r="CA10" s="47">
        <v>8.2573823466927285E-4</v>
      </c>
      <c r="CB10" s="47">
        <v>4.2839613082913463E-4</v>
      </c>
      <c r="CC10" s="47">
        <v>6.9092269580851615E-5</v>
      </c>
      <c r="CD10" s="47"/>
      <c r="CE10" s="47"/>
      <c r="CF10" s="47">
        <v>0.52984486144670029</v>
      </c>
      <c r="CG10" s="47"/>
      <c r="CH10" s="47">
        <v>0.15723807327908088</v>
      </c>
      <c r="CI10" s="47">
        <v>2.7270122001231702E-3</v>
      </c>
      <c r="CJ10" s="47">
        <v>0</v>
      </c>
      <c r="CK10" s="47"/>
      <c r="CL10" s="47">
        <v>0</v>
      </c>
      <c r="CM10" s="47"/>
      <c r="CN10" s="47">
        <v>7.2914557231603568E-3</v>
      </c>
      <c r="CO10" s="47">
        <v>6.8112323235329693E-4</v>
      </c>
      <c r="CP10" s="47">
        <v>9.3017291850006886E-2</v>
      </c>
      <c r="CQ10" s="47">
        <v>4.7649695423296751E-3</v>
      </c>
      <c r="CR10" s="22"/>
    </row>
    <row r="11" spans="1:98" x14ac:dyDescent="0.25">
      <c r="A11" s="110" t="s">
        <v>58</v>
      </c>
      <c r="B11" s="111">
        <v>42975</v>
      </c>
      <c r="C11" s="111">
        <v>43116</v>
      </c>
      <c r="D11" s="111">
        <v>43116</v>
      </c>
      <c r="E11" s="112">
        <v>32</v>
      </c>
      <c r="F11" s="110" t="s">
        <v>78</v>
      </c>
      <c r="G11" s="110" t="s">
        <v>52</v>
      </c>
      <c r="H11" s="113">
        <v>42971.78125</v>
      </c>
      <c r="I11" s="25"/>
      <c r="J11" s="10">
        <v>42978</v>
      </c>
      <c r="K11" s="67">
        <v>0</v>
      </c>
      <c r="L11" s="67"/>
      <c r="M11" s="67">
        <v>0</v>
      </c>
      <c r="N11" s="67"/>
      <c r="O11" s="67">
        <v>8.5281030219999998E-2</v>
      </c>
      <c r="P11" s="67">
        <v>7.9956276739999996E-4</v>
      </c>
      <c r="Q11" s="67">
        <v>29.96300398</v>
      </c>
      <c r="R11" s="67">
        <v>0.1010262427</v>
      </c>
      <c r="S11" s="67">
        <v>0.30154147489999999</v>
      </c>
      <c r="T11" s="67">
        <v>6.8178238599999998E-3</v>
      </c>
      <c r="U11" s="67">
        <v>0</v>
      </c>
      <c r="V11" s="67"/>
      <c r="W11" s="67">
        <v>3.45635366E-2</v>
      </c>
      <c r="X11" s="67">
        <v>6.4424855930000002E-3</v>
      </c>
      <c r="Y11" s="67">
        <v>11.22697492</v>
      </c>
      <c r="Z11" s="67">
        <v>1.053800413E-2</v>
      </c>
      <c r="AA11" s="67">
        <v>0</v>
      </c>
      <c r="AB11" s="67"/>
      <c r="AC11" s="67">
        <v>4955.8275059999996</v>
      </c>
      <c r="AD11" s="67">
        <v>31.154042449999999</v>
      </c>
      <c r="AE11" s="13">
        <v>32.543497260000002</v>
      </c>
      <c r="AF11" s="13">
        <v>0.26080186420000001</v>
      </c>
      <c r="AG11" s="67">
        <v>69.643084136400006</v>
      </c>
      <c r="AH11" s="67">
        <v>0.55811598938800011</v>
      </c>
      <c r="AI11" s="67">
        <v>0.1505121143</v>
      </c>
      <c r="AJ11" s="67">
        <v>6.3690650939999996E-4</v>
      </c>
      <c r="AK11" s="67">
        <v>0</v>
      </c>
      <c r="AL11" s="68"/>
      <c r="AM11" s="67">
        <v>0</v>
      </c>
      <c r="AN11" s="67"/>
      <c r="AO11" s="67">
        <v>0.81811689730000003</v>
      </c>
      <c r="AP11" s="67">
        <v>2.3510112850000001E-2</v>
      </c>
      <c r="AR11" s="30"/>
      <c r="AS11" s="30"/>
      <c r="AT11" s="30"/>
      <c r="AU11" s="30"/>
      <c r="AV11" s="30"/>
      <c r="AW11" s="30"/>
      <c r="AX11" s="30"/>
      <c r="AY11" s="30"/>
      <c r="AZ11" s="30"/>
      <c r="BA11" s="10">
        <v>43104</v>
      </c>
      <c r="BB11" s="47">
        <v>1.4396537792869722E-2</v>
      </c>
      <c r="BC11" s="47">
        <v>9.1806656332036869E-4</v>
      </c>
      <c r="BD11" s="47">
        <v>0.17829697264836583</v>
      </c>
      <c r="BE11" s="47">
        <v>9.7442717614142534E-3</v>
      </c>
      <c r="BF11" s="47">
        <v>1.6098594555859211E-3</v>
      </c>
      <c r="BG11" s="47">
        <v>3.2958863626237082E-4</v>
      </c>
      <c r="BH11" s="47">
        <v>5.7903667325566309E-2</v>
      </c>
      <c r="BI11" s="47">
        <v>1.1605531729740185E-3</v>
      </c>
      <c r="BJ11" s="47">
        <v>0</v>
      </c>
      <c r="BK11" s="47"/>
      <c r="BL11" s="47">
        <v>0</v>
      </c>
      <c r="BM11" s="47"/>
      <c r="BN11" s="47">
        <v>4.5457303797987516E-4</v>
      </c>
      <c r="BO11" s="47">
        <v>2.2624015692983003E-4</v>
      </c>
      <c r="BP11" s="47">
        <v>0.72487624555522512</v>
      </c>
      <c r="BQ11" s="47">
        <v>3.7990823293584892E-2</v>
      </c>
      <c r="BR11" s="47">
        <v>3.091299530966134E-3</v>
      </c>
      <c r="BS11" s="47">
        <v>1.7589094711591521E-4</v>
      </c>
      <c r="BT11" s="47">
        <v>0.19573663655128579</v>
      </c>
      <c r="BU11" s="47">
        <v>1.2580287736764732E-2</v>
      </c>
      <c r="BV11" s="47">
        <v>3.464155563721328E-2</v>
      </c>
      <c r="BW11" s="47">
        <v>1.9772674217485801E-3</v>
      </c>
      <c r="BX11" s="47">
        <v>1.3009800350700358E-2</v>
      </c>
      <c r="BY11" s="47">
        <v>1.7670803269538514E-3</v>
      </c>
      <c r="BZ11" s="47">
        <v>1.6204006922705606E-2</v>
      </c>
      <c r="CA11" s="47">
        <v>1.1485017671860939E-3</v>
      </c>
      <c r="CB11" s="47">
        <v>0</v>
      </c>
      <c r="CC11" s="47"/>
      <c r="CD11" s="47"/>
      <c r="CE11" s="47"/>
      <c r="CF11" s="47">
        <v>0.45597557121203997</v>
      </c>
      <c r="CG11" s="47"/>
      <c r="CH11" s="47">
        <v>0.16185837370179276</v>
      </c>
      <c r="CI11" s="47">
        <v>4.6559500619947685E-3</v>
      </c>
      <c r="CJ11" s="47">
        <v>3.8896626680453702E-3</v>
      </c>
      <c r="CK11" s="47">
        <v>1.4066243172889707E-4</v>
      </c>
      <c r="CL11" s="47">
        <v>0</v>
      </c>
      <c r="CM11" s="47"/>
      <c r="CN11" s="47">
        <v>5.9372850303854819E-3</v>
      </c>
      <c r="CO11" s="47">
        <v>5.445304665671251E-4</v>
      </c>
      <c r="CP11" s="47">
        <v>7.5554084730853399E-2</v>
      </c>
      <c r="CQ11" s="47">
        <v>4.4610515249300887E-3</v>
      </c>
      <c r="CR11" s="22"/>
    </row>
    <row r="12" spans="1:98" x14ac:dyDescent="0.25">
      <c r="A12" s="110" t="s">
        <v>58</v>
      </c>
      <c r="B12" s="111">
        <v>42975</v>
      </c>
      <c r="C12" s="111">
        <v>43116</v>
      </c>
      <c r="D12" s="111">
        <v>43116</v>
      </c>
      <c r="E12" s="112">
        <v>32</v>
      </c>
      <c r="F12" s="110" t="s">
        <v>79</v>
      </c>
      <c r="G12" s="110" t="s">
        <v>52</v>
      </c>
      <c r="H12" s="113">
        <v>42971.840277777781</v>
      </c>
      <c r="I12" s="25"/>
      <c r="J12" s="10">
        <v>42978</v>
      </c>
      <c r="K12" s="67">
        <v>0</v>
      </c>
      <c r="L12" s="67"/>
      <c r="M12" s="67">
        <v>0</v>
      </c>
      <c r="N12" s="67"/>
      <c r="O12" s="67">
        <v>0</v>
      </c>
      <c r="P12" s="67"/>
      <c r="Q12" s="67">
        <v>29.190971959999999</v>
      </c>
      <c r="R12" s="67">
        <v>7.221128902E-2</v>
      </c>
      <c r="S12" s="67">
        <v>0.33755271710000001</v>
      </c>
      <c r="T12" s="67">
        <v>1.191044212E-2</v>
      </c>
      <c r="U12" s="67">
        <v>0</v>
      </c>
      <c r="V12" s="67"/>
      <c r="W12" s="67">
        <v>0</v>
      </c>
      <c r="X12" s="67"/>
      <c r="Y12" s="67">
        <v>11.033996719999999</v>
      </c>
      <c r="Z12" s="67">
        <v>2.373649257E-2</v>
      </c>
      <c r="AA12" s="67">
        <v>0</v>
      </c>
      <c r="AB12" s="67"/>
      <c r="AC12" s="67">
        <v>4730.4533510000001</v>
      </c>
      <c r="AD12" s="67">
        <v>21.366640440000001</v>
      </c>
      <c r="AE12" s="13">
        <v>32.000081590000001</v>
      </c>
      <c r="AF12" s="13">
        <v>6.4737504680000002E-2</v>
      </c>
      <c r="AG12" s="67">
        <v>68.480174602600002</v>
      </c>
      <c r="AH12" s="67">
        <v>0.1385382600152</v>
      </c>
      <c r="AI12" s="67">
        <v>0.14936568</v>
      </c>
      <c r="AJ12" s="67">
        <v>2.359179192E-3</v>
      </c>
      <c r="AK12" s="67">
        <v>0</v>
      </c>
      <c r="AL12" s="68"/>
      <c r="AM12" s="67">
        <v>0</v>
      </c>
      <c r="AN12" s="67"/>
      <c r="AO12" s="67">
        <v>0.80130024659999999</v>
      </c>
      <c r="AP12" s="67">
        <v>4.1921298349999997E-2</v>
      </c>
      <c r="AR12" s="30"/>
      <c r="AS12" s="30"/>
      <c r="AT12" s="30"/>
      <c r="AU12" s="30"/>
      <c r="AV12" s="30"/>
      <c r="AW12" s="30"/>
      <c r="AX12" s="30"/>
      <c r="AY12" s="30"/>
      <c r="AZ12" s="30"/>
      <c r="BA12" s="10">
        <v>43038</v>
      </c>
      <c r="BB12" s="47">
        <v>5.6715256317250388E-3</v>
      </c>
      <c r="BC12" s="47">
        <v>4.16063814831816E-4</v>
      </c>
      <c r="BD12" s="47">
        <v>0.1382303106474374</v>
      </c>
      <c r="BE12" s="47">
        <v>7.6145068567150748E-3</v>
      </c>
      <c r="BF12" s="47">
        <v>1.7122841709590936E-3</v>
      </c>
      <c r="BG12" s="47">
        <v>9.5368682430482625E-4</v>
      </c>
      <c r="BH12" s="47">
        <v>5.2116075873340599E-2</v>
      </c>
      <c r="BI12" s="47">
        <v>1.2940762910593746E-3</v>
      </c>
      <c r="BJ12" s="47">
        <v>4.8290610773594995E-4</v>
      </c>
      <c r="BK12" s="47">
        <v>3.7948749673341842E-4</v>
      </c>
      <c r="BL12" s="47">
        <v>0</v>
      </c>
      <c r="BM12" s="47"/>
      <c r="BN12" s="47">
        <v>6.1060271292054846E-4</v>
      </c>
      <c r="BO12" s="47">
        <v>2.0335911204302938E-4</v>
      </c>
      <c r="BP12" s="47">
        <v>0.76383642585554667</v>
      </c>
      <c r="BQ12" s="47">
        <v>8.0029040030754756E-3</v>
      </c>
      <c r="BR12" s="47">
        <v>6.9712764108899794E-4</v>
      </c>
      <c r="BS12" s="47">
        <v>5.3169396385002931E-5</v>
      </c>
      <c r="BT12" s="47">
        <v>0.17529207997250873</v>
      </c>
      <c r="BU12" s="47">
        <v>8.835857713307678E-4</v>
      </c>
      <c r="BV12" s="47">
        <v>5.797130947246467E-2</v>
      </c>
      <c r="BW12" s="47">
        <v>2.8234656602014719E-3</v>
      </c>
      <c r="BX12" s="47">
        <v>5.1576260935185646E-3</v>
      </c>
      <c r="BY12" s="47">
        <v>6.2816275162348408E-4</v>
      </c>
      <c r="BZ12" s="47">
        <v>1.4718065953027555E-2</v>
      </c>
      <c r="CA12" s="47">
        <v>4.4875601633745805E-4</v>
      </c>
      <c r="CB12" s="47">
        <v>7.0875325664198241E-4</v>
      </c>
      <c r="CC12" s="47">
        <v>1.7671299036929757E-4</v>
      </c>
      <c r="CD12" s="47"/>
      <c r="CE12" s="47"/>
      <c r="CF12" s="47">
        <v>0.47563078343306819</v>
      </c>
      <c r="CG12" s="47"/>
      <c r="CH12" s="47">
        <v>0.15074641597274308</v>
      </c>
      <c r="CI12" s="47">
        <v>2.9530997365890895E-3</v>
      </c>
      <c r="CJ12" s="47">
        <v>0</v>
      </c>
      <c r="CK12" s="47"/>
      <c r="CL12" s="47">
        <v>0</v>
      </c>
      <c r="CM12" s="47"/>
      <c r="CN12" s="47">
        <v>7.5721904411634169E-3</v>
      </c>
      <c r="CO12" s="47">
        <v>2.6249862325723261E-4</v>
      </c>
      <c r="CP12" s="47">
        <v>8.9726805522807138E-2</v>
      </c>
      <c r="CQ12" s="47">
        <v>6.1460139698902424E-3</v>
      </c>
      <c r="CR12" s="22"/>
    </row>
    <row r="13" spans="1:98" x14ac:dyDescent="0.25">
      <c r="A13" s="110" t="s">
        <v>58</v>
      </c>
      <c r="B13" s="111">
        <v>42975</v>
      </c>
      <c r="C13" s="111">
        <v>43116</v>
      </c>
      <c r="D13" s="111">
        <v>43116</v>
      </c>
      <c r="E13" s="112">
        <v>32</v>
      </c>
      <c r="F13" s="110" t="s">
        <v>80</v>
      </c>
      <c r="G13" s="110" t="s">
        <v>52</v>
      </c>
      <c r="H13" s="113">
        <v>42971.890277777777</v>
      </c>
      <c r="I13" s="25"/>
      <c r="J13" s="10">
        <v>42978</v>
      </c>
      <c r="K13" s="67">
        <v>0</v>
      </c>
      <c r="L13" s="67"/>
      <c r="M13" s="67">
        <v>0</v>
      </c>
      <c r="N13" s="67"/>
      <c r="O13" s="67">
        <v>0</v>
      </c>
      <c r="P13" s="67"/>
      <c r="Q13" s="67">
        <v>29.243903410000001</v>
      </c>
      <c r="R13" s="67">
        <v>0.26653662220000002</v>
      </c>
      <c r="S13" s="67">
        <v>0.31493245130000003</v>
      </c>
      <c r="T13" s="67">
        <v>3.6727588080000002E-3</v>
      </c>
      <c r="U13" s="67">
        <v>0</v>
      </c>
      <c r="V13" s="67"/>
      <c r="W13" s="67">
        <v>0</v>
      </c>
      <c r="X13" s="67"/>
      <c r="Y13" s="67">
        <v>11.101113679999999</v>
      </c>
      <c r="Z13" s="67">
        <v>9.7342820290000007E-2</v>
      </c>
      <c r="AA13" s="67">
        <v>0</v>
      </c>
      <c r="AB13" s="67"/>
      <c r="AC13" s="67">
        <v>5457.764228</v>
      </c>
      <c r="AD13" s="67">
        <v>49.204450110000003</v>
      </c>
      <c r="AE13" s="13">
        <v>32.297860360000001</v>
      </c>
      <c r="AF13" s="13">
        <v>0.2842662225</v>
      </c>
      <c r="AG13" s="67">
        <v>69.117421170400007</v>
      </c>
      <c r="AH13" s="67">
        <v>0.60832971614999998</v>
      </c>
      <c r="AI13" s="67">
        <v>0.1516608197</v>
      </c>
      <c r="AJ13" s="67">
        <v>1.1577740929999999E-3</v>
      </c>
      <c r="AK13" s="67">
        <v>0</v>
      </c>
      <c r="AL13" s="68"/>
      <c r="AM13" s="67">
        <v>0</v>
      </c>
      <c r="AN13" s="67"/>
      <c r="AO13" s="67">
        <v>0.7976727951</v>
      </c>
      <c r="AP13" s="67">
        <v>2.9352112480000001E-2</v>
      </c>
      <c r="AR13" s="30"/>
      <c r="AS13" s="30"/>
      <c r="AT13" s="30"/>
      <c r="AU13" s="30"/>
      <c r="AV13" s="30"/>
      <c r="AW13" s="30"/>
      <c r="AX13" s="30"/>
      <c r="AY13" s="30"/>
      <c r="AZ13" s="30"/>
      <c r="BA13" s="10">
        <v>43038</v>
      </c>
      <c r="BB13" s="47">
        <v>4.3425262739136749E-3</v>
      </c>
      <c r="BC13" s="47">
        <v>3.6755031020771684E-4</v>
      </c>
      <c r="BD13" s="47">
        <v>0.13272308585816289</v>
      </c>
      <c r="BE13" s="47">
        <v>3.2627356371456957E-3</v>
      </c>
      <c r="BF13" s="47">
        <v>6.9765288243068613E-4</v>
      </c>
      <c r="BG13" s="47">
        <v>1.0633145533463146E-3</v>
      </c>
      <c r="BH13" s="47">
        <v>5.2955282433813484E-2</v>
      </c>
      <c r="BI13" s="47">
        <v>1.1298160977135676E-3</v>
      </c>
      <c r="BJ13" s="47">
        <v>0</v>
      </c>
      <c r="BK13" s="47"/>
      <c r="BL13" s="47">
        <v>0</v>
      </c>
      <c r="BM13" s="47"/>
      <c r="BN13" s="47">
        <v>4.8092998171405022E-4</v>
      </c>
      <c r="BO13" s="47">
        <v>6.9480367303900449E-5</v>
      </c>
      <c r="BP13" s="47">
        <v>0.76898829699157156</v>
      </c>
      <c r="BQ13" s="47">
        <v>1.0484621504657784E-2</v>
      </c>
      <c r="BR13" s="47">
        <v>4.2116998251295179E-4</v>
      </c>
      <c r="BS13" s="47">
        <v>5.7040616963388475E-5</v>
      </c>
      <c r="BT13" s="47">
        <v>0.19418728313223219</v>
      </c>
      <c r="BU13" s="47">
        <v>7.9195872011464385E-3</v>
      </c>
      <c r="BV13" s="47">
        <v>5.9460614490043952E-2</v>
      </c>
      <c r="BW13" s="47">
        <v>3.1982973829639489E-3</v>
      </c>
      <c r="BX13" s="47">
        <v>5.2745693289018838E-3</v>
      </c>
      <c r="BY13" s="47">
        <v>2.9919592257436785E-4</v>
      </c>
      <c r="BZ13" s="47">
        <v>1.4491089300748015E-2</v>
      </c>
      <c r="CA13" s="47">
        <v>7.0467589535510504E-4</v>
      </c>
      <c r="CB13" s="47">
        <v>9.5887470909862907E-4</v>
      </c>
      <c r="CC13" s="47">
        <v>8.6871984660023415E-5</v>
      </c>
      <c r="CD13" s="47"/>
      <c r="CE13" s="47"/>
      <c r="CF13" s="47">
        <v>0.59312918359674716</v>
      </c>
      <c r="CG13" s="47"/>
      <c r="CH13" s="47">
        <v>0.15519752270059436</v>
      </c>
      <c r="CI13" s="47">
        <v>1.9880212922560349E-3</v>
      </c>
      <c r="CJ13" s="47">
        <v>0</v>
      </c>
      <c r="CK13" s="47"/>
      <c r="CL13" s="47">
        <v>0</v>
      </c>
      <c r="CM13" s="47"/>
      <c r="CN13" s="47">
        <v>7.2766302287942692E-3</v>
      </c>
      <c r="CO13" s="47">
        <v>2.1134785796456541E-4</v>
      </c>
      <c r="CP13" s="47">
        <v>0.11995643119007617</v>
      </c>
      <c r="CQ13" s="47">
        <v>3.0678854955728716E-3</v>
      </c>
      <c r="CR13" s="22"/>
    </row>
    <row r="14" spans="1:98" x14ac:dyDescent="0.25">
      <c r="A14" s="110" t="s">
        <v>58</v>
      </c>
      <c r="B14" s="111">
        <v>42975</v>
      </c>
      <c r="C14" s="111">
        <v>43116</v>
      </c>
      <c r="D14" s="111">
        <v>43116</v>
      </c>
      <c r="E14" s="112">
        <v>32</v>
      </c>
      <c r="F14" s="110" t="s">
        <v>81</v>
      </c>
      <c r="G14" s="110" t="s">
        <v>52</v>
      </c>
      <c r="H14" s="113">
        <v>42971.911111111112</v>
      </c>
      <c r="I14" s="25"/>
      <c r="J14" s="10">
        <v>42978</v>
      </c>
      <c r="K14" s="67">
        <v>0</v>
      </c>
      <c r="L14" s="67"/>
      <c r="M14" s="67">
        <v>0</v>
      </c>
      <c r="N14" s="67"/>
      <c r="O14" s="67">
        <v>7.4772220870000003E-2</v>
      </c>
      <c r="P14" s="67">
        <v>3.1242609639999998E-3</v>
      </c>
      <c r="Q14" s="67">
        <v>30.012341410000001</v>
      </c>
      <c r="R14" s="67">
        <v>0.10094831210000001</v>
      </c>
      <c r="S14" s="67">
        <v>0.28972770289999999</v>
      </c>
      <c r="T14" s="67">
        <v>1.2951871869999999E-2</v>
      </c>
      <c r="U14" s="67">
        <v>0</v>
      </c>
      <c r="V14" s="67"/>
      <c r="W14" s="67">
        <v>0</v>
      </c>
      <c r="X14" s="67"/>
      <c r="Y14" s="67">
        <v>11.25382668</v>
      </c>
      <c r="Z14" s="67">
        <v>4.1056595949999997E-2</v>
      </c>
      <c r="AA14" s="67">
        <v>0</v>
      </c>
      <c r="AB14" s="67"/>
      <c r="AC14" s="67">
        <v>5861.7507679999999</v>
      </c>
      <c r="AD14" s="67">
        <v>42.563692979999999</v>
      </c>
      <c r="AE14" s="13">
        <v>32.824415389999999</v>
      </c>
      <c r="AF14" s="13">
        <v>0.1319183655</v>
      </c>
      <c r="AG14" s="67">
        <v>70.244248934599995</v>
      </c>
      <c r="AH14" s="67">
        <v>0.28230530216999999</v>
      </c>
      <c r="AI14" s="67">
        <v>0.15582630680000001</v>
      </c>
      <c r="AJ14" s="67">
        <v>5.8620101980000003E-4</v>
      </c>
      <c r="AK14" s="67">
        <v>0</v>
      </c>
      <c r="AL14" s="68"/>
      <c r="AM14" s="67">
        <v>0</v>
      </c>
      <c r="AN14" s="67"/>
      <c r="AO14" s="67">
        <v>0.79934416239999995</v>
      </c>
      <c r="AP14" s="67">
        <v>9.9403181950000006E-3</v>
      </c>
      <c r="AR14" s="30"/>
      <c r="AS14" s="30"/>
      <c r="AT14" s="30"/>
      <c r="AU14" s="30"/>
      <c r="AV14" s="30"/>
      <c r="AW14" s="30"/>
      <c r="AX14" s="30"/>
      <c r="AY14" s="30"/>
      <c r="AZ14" s="30"/>
      <c r="BA14" s="10">
        <v>43038</v>
      </c>
      <c r="BB14" s="47">
        <v>3.7607021101111185E-3</v>
      </c>
      <c r="BC14" s="47">
        <v>1.6042220288079562E-4</v>
      </c>
      <c r="BD14" s="47">
        <v>0.14191976662247388</v>
      </c>
      <c r="BE14" s="47">
        <v>3.0914661052174257E-3</v>
      </c>
      <c r="BF14" s="47">
        <v>5.4798922582153782E-4</v>
      </c>
      <c r="BG14" s="47">
        <v>7.315842529449011E-4</v>
      </c>
      <c r="BH14" s="47">
        <v>5.0405711444977103E-2</v>
      </c>
      <c r="BI14" s="47">
        <v>5.4852414754678837E-4</v>
      </c>
      <c r="BJ14" s="47">
        <v>0</v>
      </c>
      <c r="BK14" s="47"/>
      <c r="BL14" s="47">
        <v>0</v>
      </c>
      <c r="BM14" s="47"/>
      <c r="BN14" s="47">
        <v>4.3613256455058233E-4</v>
      </c>
      <c r="BO14" s="47">
        <v>4.4755148332819424E-5</v>
      </c>
      <c r="BP14" s="47">
        <v>0.76275818411886365</v>
      </c>
      <c r="BQ14" s="47">
        <v>2.4478399622073207E-2</v>
      </c>
      <c r="BR14" s="47">
        <v>4.1827443331426224E-4</v>
      </c>
      <c r="BS14" s="47">
        <v>4.0689207942430666E-5</v>
      </c>
      <c r="BT14" s="47">
        <v>0.21014590771884961</v>
      </c>
      <c r="BU14" s="47">
        <v>4.463376134807991E-3</v>
      </c>
      <c r="BV14" s="47">
        <v>5.6438363550880714E-2</v>
      </c>
      <c r="BW14" s="47">
        <v>1.3937341249355861E-4</v>
      </c>
      <c r="BX14" s="47">
        <v>4.5926406410129036E-3</v>
      </c>
      <c r="BY14" s="47">
        <v>1.6543305643211323E-4</v>
      </c>
      <c r="BZ14" s="47">
        <v>1.4154844586353413E-2</v>
      </c>
      <c r="CA14" s="47">
        <v>1.3963209647329701E-3</v>
      </c>
      <c r="CB14" s="47">
        <v>4.9606316409391915E-4</v>
      </c>
      <c r="CC14" s="47">
        <v>1.4420059133656325E-4</v>
      </c>
      <c r="CD14" s="47"/>
      <c r="CE14" s="47"/>
      <c r="CF14" s="47">
        <v>0.57595091028318457</v>
      </c>
      <c r="CG14" s="47"/>
      <c r="CH14" s="47">
        <v>0.15248530009245864</v>
      </c>
      <c r="CI14" s="47">
        <v>4.1841548468273615E-3</v>
      </c>
      <c r="CJ14" s="47">
        <v>0</v>
      </c>
      <c r="CK14" s="47"/>
      <c r="CL14" s="47">
        <v>0</v>
      </c>
      <c r="CM14" s="47"/>
      <c r="CN14" s="47">
        <v>7.2594591553409912E-3</v>
      </c>
      <c r="CO14" s="47">
        <v>2.8137574068152869E-4</v>
      </c>
      <c r="CP14" s="47">
        <v>9.4563123134312338E-2</v>
      </c>
      <c r="CQ14" s="47">
        <v>3.6352892868839574E-3</v>
      </c>
      <c r="CR14" s="22"/>
    </row>
    <row r="15" spans="1:98" x14ac:dyDescent="0.25">
      <c r="A15" s="110" t="s">
        <v>58</v>
      </c>
      <c r="B15" s="111">
        <v>42975</v>
      </c>
      <c r="C15" s="111">
        <v>43116</v>
      </c>
      <c r="D15" s="111">
        <v>43116</v>
      </c>
      <c r="E15" s="112">
        <v>32</v>
      </c>
      <c r="F15" s="110" t="s">
        <v>83</v>
      </c>
      <c r="G15" s="110" t="s">
        <v>52</v>
      </c>
      <c r="H15" s="113">
        <v>42971.963194444441</v>
      </c>
      <c r="I15" s="25"/>
      <c r="J15" s="10">
        <v>42978</v>
      </c>
      <c r="K15" s="67">
        <v>0</v>
      </c>
      <c r="L15" s="67"/>
      <c r="M15" s="67">
        <v>0</v>
      </c>
      <c r="N15" s="67"/>
      <c r="O15" s="67">
        <v>0</v>
      </c>
      <c r="P15" s="67"/>
      <c r="Q15" s="67">
        <v>29.813302849999999</v>
      </c>
      <c r="R15" s="67">
        <v>5.8330740329999999E-2</v>
      </c>
      <c r="S15" s="67">
        <v>0.21173034809999999</v>
      </c>
      <c r="T15" s="67">
        <v>1.060873807E-2</v>
      </c>
      <c r="U15" s="67">
        <v>0</v>
      </c>
      <c r="V15" s="67"/>
      <c r="W15" s="67">
        <v>0</v>
      </c>
      <c r="X15" s="67"/>
      <c r="Y15" s="67">
        <v>11.50477302</v>
      </c>
      <c r="Z15" s="67">
        <v>3.4216310819999998E-2</v>
      </c>
      <c r="AA15" s="67">
        <v>0</v>
      </c>
      <c r="AB15" s="67"/>
      <c r="AC15" s="67">
        <v>5173.105552</v>
      </c>
      <c r="AD15" s="67">
        <v>35.832297990000001</v>
      </c>
      <c r="AE15" s="13">
        <v>33.2395596</v>
      </c>
      <c r="AF15" s="13">
        <v>0.14866542290000001</v>
      </c>
      <c r="AG15" s="67">
        <v>71.132657543999997</v>
      </c>
      <c r="AH15" s="67">
        <v>0.31814400500600004</v>
      </c>
      <c r="AI15" s="67">
        <v>0.15618131839999999</v>
      </c>
      <c r="AJ15" s="67">
        <v>1.078151026E-4</v>
      </c>
      <c r="AK15" s="67">
        <v>0</v>
      </c>
      <c r="AL15" s="68"/>
      <c r="AM15" s="67">
        <v>0</v>
      </c>
      <c r="AN15" s="67"/>
      <c r="AO15" s="67">
        <v>0.81419233769999999</v>
      </c>
      <c r="AP15" s="67">
        <v>3.9053607139999998E-3</v>
      </c>
      <c r="AR15" s="30"/>
      <c r="AS15" s="30"/>
      <c r="AT15" s="30"/>
      <c r="AU15" s="30"/>
      <c r="AV15" s="30"/>
      <c r="AW15" s="30"/>
      <c r="AX15" s="30"/>
      <c r="AY15" s="30"/>
      <c r="AZ15" s="30"/>
      <c r="BA15" s="10">
        <v>43038</v>
      </c>
      <c r="BB15" s="47">
        <v>2.5670366270295554E-3</v>
      </c>
      <c r="BC15" s="47">
        <v>2.5990556252200077E-4</v>
      </c>
      <c r="BD15" s="47">
        <v>0.14404498367386759</v>
      </c>
      <c r="BE15" s="47">
        <v>6.6180281924845081E-3</v>
      </c>
      <c r="BF15" s="47">
        <v>7.9925818785568973E-4</v>
      </c>
      <c r="BG15" s="47">
        <v>2.3830276495299219E-4</v>
      </c>
      <c r="BH15" s="47">
        <v>5.0747691840608643E-2</v>
      </c>
      <c r="BI15" s="47">
        <v>1.699290097473804E-3</v>
      </c>
      <c r="BJ15" s="47">
        <v>0</v>
      </c>
      <c r="BK15" s="47"/>
      <c r="BL15" s="47">
        <v>0</v>
      </c>
      <c r="BM15" s="47"/>
      <c r="BN15" s="47">
        <v>4.4867845657470967E-4</v>
      </c>
      <c r="BO15" s="47">
        <v>1.0420224678071158E-4</v>
      </c>
      <c r="BP15" s="47">
        <v>0.75478111869232267</v>
      </c>
      <c r="BQ15" s="47">
        <v>9.4821214082711179E-3</v>
      </c>
      <c r="BR15" s="47">
        <v>4.2555090430437039E-4</v>
      </c>
      <c r="BS15" s="47">
        <v>7.7715191683764114E-5</v>
      </c>
      <c r="BT15" s="47">
        <v>0.17624948992310144</v>
      </c>
      <c r="BU15" s="47">
        <v>4.0645212009675011E-3</v>
      </c>
      <c r="BV15" s="47">
        <v>5.6732534288535495E-2</v>
      </c>
      <c r="BW15" s="47">
        <v>3.7834602054748366E-3</v>
      </c>
      <c r="BX15" s="47">
        <v>4.0897065761595821E-3</v>
      </c>
      <c r="BY15" s="47">
        <v>5.7100508786301013E-4</v>
      </c>
      <c r="BZ15" s="47">
        <v>1.3971021495669027E-2</v>
      </c>
      <c r="CA15" s="47">
        <v>5.3668666774354826E-4</v>
      </c>
      <c r="CB15" s="47">
        <v>3.6294688941255072E-4</v>
      </c>
      <c r="CC15" s="47">
        <v>1.2184631858836162E-4</v>
      </c>
      <c r="CD15" s="47"/>
      <c r="CE15" s="47"/>
      <c r="CF15" s="47">
        <v>0.49007887437713893</v>
      </c>
      <c r="CG15" s="47"/>
      <c r="CH15" s="47">
        <v>0.15184328383260678</v>
      </c>
      <c r="CI15" s="47">
        <v>4.3747742597045249E-3</v>
      </c>
      <c r="CJ15" s="47">
        <v>0</v>
      </c>
      <c r="CK15" s="47"/>
      <c r="CL15" s="47">
        <v>0</v>
      </c>
      <c r="CM15" s="47"/>
      <c r="CN15" s="47">
        <v>6.6954963656781557E-3</v>
      </c>
      <c r="CO15" s="47">
        <v>4.1930394649002204E-4</v>
      </c>
      <c r="CP15" s="47">
        <v>0.115657616538551</v>
      </c>
      <c r="CQ15" s="47">
        <v>7.1885546468306036E-3</v>
      </c>
      <c r="CR15" s="22"/>
    </row>
    <row r="16" spans="1:98" x14ac:dyDescent="0.25">
      <c r="A16" s="110" t="s">
        <v>58</v>
      </c>
      <c r="B16" s="111">
        <v>42975</v>
      </c>
      <c r="C16" s="111">
        <v>43116</v>
      </c>
      <c r="D16" s="111">
        <v>43116</v>
      </c>
      <c r="E16" s="112">
        <v>32</v>
      </c>
      <c r="F16" s="110" t="s">
        <v>82</v>
      </c>
      <c r="G16" s="110" t="s">
        <v>52</v>
      </c>
      <c r="H16" s="113">
        <v>42971.991666666669</v>
      </c>
      <c r="I16" s="25"/>
      <c r="J16" s="10">
        <v>42978</v>
      </c>
      <c r="K16" s="67">
        <v>0</v>
      </c>
      <c r="L16" s="67"/>
      <c r="M16" s="67">
        <v>0</v>
      </c>
      <c r="N16" s="67"/>
      <c r="O16" s="67">
        <v>0</v>
      </c>
      <c r="P16" s="67"/>
      <c r="Q16" s="67">
        <v>29.598084069999999</v>
      </c>
      <c r="R16" s="67">
        <v>1.5882456530000001E-3</v>
      </c>
      <c r="S16" s="67">
        <v>0.26639154980000002</v>
      </c>
      <c r="T16" s="67">
        <v>1.531146027E-3</v>
      </c>
      <c r="U16" s="67">
        <v>0</v>
      </c>
      <c r="V16" s="67"/>
      <c r="W16" s="67">
        <v>0</v>
      </c>
      <c r="X16" s="67"/>
      <c r="Y16" s="67">
        <v>11.09184245</v>
      </c>
      <c r="Z16" s="67">
        <v>1.36722111E-2</v>
      </c>
      <c r="AA16" s="67">
        <v>1.5644118450000001E-2</v>
      </c>
      <c r="AB16" s="67">
        <v>8.8575280659999997E-4</v>
      </c>
      <c r="AC16" s="67">
        <v>5512.6131180000002</v>
      </c>
      <c r="AD16" s="67">
        <v>21.73510997</v>
      </c>
      <c r="AE16" s="13">
        <v>32.305083639999999</v>
      </c>
      <c r="AF16" s="13">
        <v>0.11118153190000001</v>
      </c>
      <c r="AG16" s="67">
        <v>69.132878989600002</v>
      </c>
      <c r="AH16" s="67">
        <v>0.23792847826600003</v>
      </c>
      <c r="AI16" s="67">
        <v>0.1512791845</v>
      </c>
      <c r="AJ16" s="67">
        <v>1.4786417629999999E-3</v>
      </c>
      <c r="AK16" s="67">
        <v>0</v>
      </c>
      <c r="AL16" s="68"/>
      <c r="AM16" s="67">
        <v>0</v>
      </c>
      <c r="AN16" s="67"/>
      <c r="AO16" s="67">
        <v>0.78275282999999996</v>
      </c>
      <c r="AP16" s="67">
        <v>2.299226754E-2</v>
      </c>
      <c r="AR16" s="30"/>
      <c r="AS16" s="30"/>
      <c r="AT16" s="30"/>
      <c r="AU16" s="30"/>
      <c r="AV16" s="30"/>
      <c r="AW16" s="30"/>
      <c r="AX16" s="30"/>
      <c r="AY16" s="30"/>
      <c r="AZ16" s="30"/>
      <c r="BA16" s="10">
        <v>43038</v>
      </c>
      <c r="BB16" s="47">
        <v>3.149554313881398E-3</v>
      </c>
      <c r="BC16" s="47">
        <v>1.1325279397932943E-4</v>
      </c>
      <c r="BD16" s="47">
        <v>0.14460783582611758</v>
      </c>
      <c r="BE16" s="47">
        <v>4.7279865935815875E-3</v>
      </c>
      <c r="BF16" s="47">
        <v>9.1610927359855822E-4</v>
      </c>
      <c r="BG16" s="47">
        <v>4.4493586927898184E-4</v>
      </c>
      <c r="BH16" s="47">
        <v>5.2919179325214026E-2</v>
      </c>
      <c r="BI16" s="47">
        <v>3.457936339532091E-4</v>
      </c>
      <c r="BJ16" s="47">
        <v>0</v>
      </c>
      <c r="BK16" s="47"/>
      <c r="BL16" s="47">
        <v>0</v>
      </c>
      <c r="BM16" s="47"/>
      <c r="BN16" s="47">
        <v>5.6690597483788417E-4</v>
      </c>
      <c r="BO16" s="47">
        <v>1.5506592404948186E-4</v>
      </c>
      <c r="BP16" s="47">
        <v>0.79527698837793726</v>
      </c>
      <c r="BQ16" s="47">
        <v>1.7217349249775537E-2</v>
      </c>
      <c r="BR16" s="47">
        <v>4.8858510340106314E-4</v>
      </c>
      <c r="BS16" s="47">
        <v>4.6252474397721217E-5</v>
      </c>
      <c r="BT16" s="47">
        <v>0.20027571942078415</v>
      </c>
      <c r="BU16" s="47">
        <v>5.3945483836912219E-3</v>
      </c>
      <c r="BV16" s="47">
        <v>5.8651216900073168E-2</v>
      </c>
      <c r="BW16" s="47">
        <v>1.2359193777128717E-3</v>
      </c>
      <c r="BX16" s="47">
        <v>1.1970484977069481E-2</v>
      </c>
      <c r="BY16" s="47">
        <v>7.8213638163988485E-4</v>
      </c>
      <c r="BZ16" s="47">
        <v>1.4299473436077598E-2</v>
      </c>
      <c r="CA16" s="47">
        <v>9.7520259530618953E-4</v>
      </c>
      <c r="CB16" s="47">
        <v>7.177555135848676E-4</v>
      </c>
      <c r="CC16" s="47">
        <v>1.5126623528125159E-4</v>
      </c>
      <c r="CD16" s="47"/>
      <c r="CE16" s="47"/>
      <c r="CF16" s="47">
        <v>0.57352318773381972</v>
      </c>
      <c r="CG16" s="47"/>
      <c r="CH16" s="47">
        <v>0.15515746464163133</v>
      </c>
      <c r="CI16" s="47">
        <v>5.3523765601253747E-3</v>
      </c>
      <c r="CJ16" s="47">
        <v>0</v>
      </c>
      <c r="CK16" s="47"/>
      <c r="CL16" s="47">
        <v>0</v>
      </c>
      <c r="CM16" s="47"/>
      <c r="CN16" s="47">
        <v>7.1896040470282585E-3</v>
      </c>
      <c r="CO16" s="47">
        <v>5.6089560169294086E-4</v>
      </c>
      <c r="CP16" s="47">
        <v>9.6402535473138873E-2</v>
      </c>
      <c r="CQ16" s="47">
        <v>2.441562397447355E-3</v>
      </c>
      <c r="CR16" s="22"/>
    </row>
    <row r="17" spans="1:113" x14ac:dyDescent="0.25">
      <c r="A17" s="110" t="s">
        <v>58</v>
      </c>
      <c r="B17" s="111">
        <v>42975</v>
      </c>
      <c r="C17" s="111">
        <v>43116</v>
      </c>
      <c r="D17" s="111">
        <v>43116</v>
      </c>
      <c r="E17" s="112">
        <v>32</v>
      </c>
      <c r="F17" s="110" t="s">
        <v>84</v>
      </c>
      <c r="G17" s="110" t="s">
        <v>52</v>
      </c>
      <c r="H17" s="113">
        <v>42972.033333333333</v>
      </c>
      <c r="I17" s="25"/>
      <c r="J17" s="10">
        <v>42978</v>
      </c>
      <c r="K17" s="67">
        <v>0</v>
      </c>
      <c r="L17" s="67"/>
      <c r="M17" s="67">
        <v>0</v>
      </c>
      <c r="N17" s="67"/>
      <c r="O17" s="67">
        <v>0.1411324441</v>
      </c>
      <c r="P17" s="67">
        <v>4.8002494440000003E-3</v>
      </c>
      <c r="Q17" s="67">
        <v>30.155075400000001</v>
      </c>
      <c r="R17" s="67">
        <v>5.657115528E-2</v>
      </c>
      <c r="S17" s="67">
        <v>0.43270645600000002</v>
      </c>
      <c r="T17" s="67">
        <v>1.6864763209999999E-3</v>
      </c>
      <c r="U17" s="67">
        <v>1.155738092</v>
      </c>
      <c r="V17" s="67">
        <v>7.8878581770000008E-3</v>
      </c>
      <c r="W17" s="67">
        <v>3.7629397129999999E-2</v>
      </c>
      <c r="X17" s="67">
        <v>4.1039571640000003E-3</v>
      </c>
      <c r="Y17" s="67">
        <v>11.1605557</v>
      </c>
      <c r="Z17" s="67">
        <v>0.12619505189999999</v>
      </c>
      <c r="AA17" s="67">
        <v>1.178031175E-2</v>
      </c>
      <c r="AB17" s="67">
        <v>3.863922669E-3</v>
      </c>
      <c r="AC17" s="67">
        <v>5785.3954990000002</v>
      </c>
      <c r="AD17" s="67">
        <v>119.7832193</v>
      </c>
      <c r="AE17" s="13">
        <v>31.422608740000001</v>
      </c>
      <c r="AF17" s="13">
        <v>0.2534423871</v>
      </c>
      <c r="AG17" s="67">
        <v>67.24438270360001</v>
      </c>
      <c r="AH17" s="67">
        <v>0.54236670839400003</v>
      </c>
      <c r="AI17" s="67">
        <v>0.15634478269999999</v>
      </c>
      <c r="AJ17" s="67">
        <v>2.9367210280000001E-3</v>
      </c>
      <c r="AK17" s="67">
        <v>0</v>
      </c>
      <c r="AL17" s="68"/>
      <c r="AM17" s="67">
        <v>0.2621192443</v>
      </c>
      <c r="AN17" s="67">
        <v>8.2684332489999998E-4</v>
      </c>
      <c r="AO17" s="67">
        <v>0.68111409639999998</v>
      </c>
      <c r="AP17" s="67">
        <v>0.19672144459999999</v>
      </c>
      <c r="AR17" s="30"/>
      <c r="AS17" s="30"/>
      <c r="AT17" s="30"/>
      <c r="AU17" s="30"/>
      <c r="AV17" s="30"/>
      <c r="AW17" s="30"/>
      <c r="AX17" s="30"/>
      <c r="AY17" s="30"/>
      <c r="AZ17" s="30"/>
      <c r="BA17" s="10">
        <v>43061</v>
      </c>
      <c r="BB17" s="22">
        <v>0</v>
      </c>
      <c r="BC17" s="22"/>
      <c r="BD17" s="22">
        <v>0</v>
      </c>
      <c r="BE17" s="22"/>
      <c r="BF17" s="22">
        <v>0</v>
      </c>
      <c r="BG17" s="22"/>
      <c r="BH17" s="22">
        <v>5.4531248597703467E-2</v>
      </c>
      <c r="BI17" s="22">
        <v>1.4723330562314311E-3</v>
      </c>
      <c r="BJ17" s="22">
        <v>0</v>
      </c>
      <c r="BK17" s="22"/>
      <c r="BL17" s="22">
        <v>0</v>
      </c>
      <c r="BM17" s="22"/>
      <c r="BN17" s="22">
        <v>0</v>
      </c>
      <c r="BO17" s="22"/>
      <c r="BP17" s="22">
        <v>0.71287128963086177</v>
      </c>
      <c r="BQ17" s="22">
        <v>2.8086081330742016E-2</v>
      </c>
      <c r="BR17" s="22">
        <v>0</v>
      </c>
      <c r="BS17" s="22"/>
      <c r="BT17" s="22">
        <v>0.18210205081487274</v>
      </c>
      <c r="BU17" s="22">
        <v>5.6047741886772369E-3</v>
      </c>
      <c r="BV17" s="22">
        <v>4.1294241892535576E-2</v>
      </c>
      <c r="BW17" s="22">
        <v>1.8155371434381486E-3</v>
      </c>
      <c r="BX17" s="22">
        <v>0</v>
      </c>
      <c r="BY17" s="22"/>
      <c r="BZ17" s="22">
        <v>0</v>
      </c>
      <c r="CA17" s="22"/>
      <c r="CB17" s="22">
        <v>0</v>
      </c>
      <c r="CC17" s="22"/>
      <c r="CD17" s="22"/>
      <c r="CE17" s="22"/>
      <c r="CF17" s="22">
        <v>0</v>
      </c>
      <c r="CG17" s="22"/>
      <c r="CH17" s="22">
        <v>0.14433700671681002</v>
      </c>
      <c r="CI17" s="22">
        <v>5.9528158304924658E-3</v>
      </c>
      <c r="CJ17" s="22">
        <v>0</v>
      </c>
      <c r="CK17" s="22"/>
      <c r="CL17" s="22">
        <v>0</v>
      </c>
      <c r="CM17" s="22"/>
      <c r="CN17" s="22">
        <v>5.9572208310545499E-3</v>
      </c>
      <c r="CO17" s="22">
        <v>1.6078175095811229E-4</v>
      </c>
      <c r="CP17" s="22">
        <v>0</v>
      </c>
      <c r="CQ17" s="22"/>
      <c r="CR17" s="22"/>
    </row>
    <row r="18" spans="1:113" x14ac:dyDescent="0.25">
      <c r="A18" s="110" t="s">
        <v>58</v>
      </c>
      <c r="B18" s="111">
        <v>42975</v>
      </c>
      <c r="C18" s="111">
        <v>43116</v>
      </c>
      <c r="D18" s="111">
        <v>43116</v>
      </c>
      <c r="E18" s="112">
        <v>32</v>
      </c>
      <c r="F18" s="110" t="s">
        <v>85</v>
      </c>
      <c r="G18" s="110" t="s">
        <v>52</v>
      </c>
      <c r="H18" s="113">
        <v>42972.075694444444</v>
      </c>
      <c r="I18" s="25"/>
      <c r="J18" s="10">
        <v>42978</v>
      </c>
      <c r="K18" s="67">
        <v>0</v>
      </c>
      <c r="L18" s="67"/>
      <c r="M18" s="67">
        <v>0</v>
      </c>
      <c r="N18" s="67"/>
      <c r="O18" s="67">
        <v>0</v>
      </c>
      <c r="P18" s="67"/>
      <c r="Q18" s="67">
        <v>29.732869139999998</v>
      </c>
      <c r="R18" s="67">
        <v>7.8910422940000002E-2</v>
      </c>
      <c r="S18" s="67">
        <v>0.2255570331</v>
      </c>
      <c r="T18" s="67">
        <v>7.7779531229999997E-3</v>
      </c>
      <c r="U18" s="67">
        <v>0</v>
      </c>
      <c r="V18" s="67"/>
      <c r="W18" s="67">
        <v>0</v>
      </c>
      <c r="X18" s="67"/>
      <c r="Y18" s="67">
        <v>11.192142929999999</v>
      </c>
      <c r="Z18" s="67">
        <v>3.6607422639999998E-2</v>
      </c>
      <c r="AA18" s="67">
        <v>1.7542513730000001E-2</v>
      </c>
      <c r="AB18" s="67">
        <v>1.8648040510000001E-3</v>
      </c>
      <c r="AC18" s="67">
        <v>5581.7352810000002</v>
      </c>
      <c r="AD18" s="67">
        <v>27.015294359999999</v>
      </c>
      <c r="AE18" s="13">
        <v>32.345487030000001</v>
      </c>
      <c r="AF18" s="13">
        <v>0.20283227910000001</v>
      </c>
      <c r="AG18" s="67">
        <v>69.219342244200007</v>
      </c>
      <c r="AH18" s="67">
        <v>0.43406107727400006</v>
      </c>
      <c r="AI18" s="67">
        <v>0.15477370809999999</v>
      </c>
      <c r="AJ18" s="67">
        <v>3.4832090160000001E-4</v>
      </c>
      <c r="AK18" s="67">
        <v>0</v>
      </c>
      <c r="AL18" s="68"/>
      <c r="AM18" s="67">
        <v>0</v>
      </c>
      <c r="AN18" s="67"/>
      <c r="AO18" s="67">
        <v>0.79803880650000003</v>
      </c>
      <c r="AP18" s="67">
        <v>5.33000773E-3</v>
      </c>
      <c r="AR18" s="30"/>
      <c r="AS18" s="30"/>
      <c r="AT18" s="30"/>
      <c r="AU18" s="30"/>
      <c r="AV18" s="30"/>
      <c r="AW18" s="30"/>
      <c r="AX18" s="30"/>
      <c r="AY18" s="30"/>
      <c r="AZ18" s="30"/>
      <c r="BA18" s="10">
        <v>43020</v>
      </c>
      <c r="BB18" s="22">
        <v>0</v>
      </c>
      <c r="BC18" s="22"/>
      <c r="BD18" s="22">
        <v>0</v>
      </c>
      <c r="BE18" s="22"/>
      <c r="BF18" s="22">
        <v>0</v>
      </c>
      <c r="BG18" s="22"/>
      <c r="BH18" s="22">
        <v>5.008729287763259E-2</v>
      </c>
      <c r="BI18" s="22">
        <v>2.1186592189646036E-3</v>
      </c>
      <c r="BJ18" s="22">
        <v>0</v>
      </c>
      <c r="BK18" s="22"/>
      <c r="BL18" s="22">
        <v>0</v>
      </c>
      <c r="BM18" s="22"/>
      <c r="BN18" s="22">
        <v>0</v>
      </c>
      <c r="BO18" s="22"/>
      <c r="BP18" s="22">
        <v>0.66720771494891928</v>
      </c>
      <c r="BQ18" s="22">
        <v>1.1297499724849339E-2</v>
      </c>
      <c r="BR18" s="22">
        <v>0</v>
      </c>
      <c r="BS18" s="22"/>
      <c r="BT18" s="22">
        <v>0.19648720361537458</v>
      </c>
      <c r="BU18" s="22">
        <v>1.0209534718544673E-2</v>
      </c>
      <c r="BV18" s="22">
        <v>3.7355448722250287E-2</v>
      </c>
      <c r="BW18" s="22">
        <v>7.3502455800670597E-4</v>
      </c>
      <c r="BX18" s="22">
        <v>5.0958629634572147E-3</v>
      </c>
      <c r="BY18" s="22">
        <v>6.3695109235027984E-4</v>
      </c>
      <c r="BZ18" s="22">
        <v>1.312628583649701E-2</v>
      </c>
      <c r="CA18" s="22">
        <v>1.4117394571328105E-3</v>
      </c>
      <c r="CB18" s="22">
        <v>0</v>
      </c>
      <c r="CC18" s="22"/>
      <c r="CD18" s="22"/>
      <c r="CE18" s="22"/>
      <c r="CF18" s="22">
        <v>0</v>
      </c>
      <c r="CG18" s="22"/>
      <c r="CH18" s="22">
        <v>0.15001648171356133</v>
      </c>
      <c r="CI18" s="22">
        <v>3.1673808886471637E-3</v>
      </c>
      <c r="CJ18" s="22">
        <v>0</v>
      </c>
      <c r="CK18" s="22"/>
      <c r="CL18" s="22">
        <v>0</v>
      </c>
      <c r="CM18" s="22"/>
      <c r="CN18" s="22">
        <v>5.4428603953109132E-3</v>
      </c>
      <c r="CO18" s="22">
        <v>1.3876831135056371E-4</v>
      </c>
      <c r="CP18" s="22">
        <v>0</v>
      </c>
      <c r="CQ18" s="22"/>
      <c r="CR18" s="22"/>
    </row>
    <row r="19" spans="1:113" x14ac:dyDescent="0.25">
      <c r="A19" s="110" t="s">
        <v>58</v>
      </c>
      <c r="B19" s="111">
        <v>42975</v>
      </c>
      <c r="C19" s="111">
        <v>43116</v>
      </c>
      <c r="D19" s="111">
        <v>43116</v>
      </c>
      <c r="E19" s="112">
        <v>32</v>
      </c>
      <c r="F19" s="110" t="s">
        <v>86</v>
      </c>
      <c r="G19" s="110" t="s">
        <v>737</v>
      </c>
      <c r="H19" s="113">
        <v>42972.092361111114</v>
      </c>
      <c r="I19" s="25"/>
      <c r="J19" s="10">
        <v>42978</v>
      </c>
      <c r="K19" s="67">
        <v>0</v>
      </c>
      <c r="L19" s="67"/>
      <c r="M19" s="67">
        <v>0</v>
      </c>
      <c r="N19" s="67"/>
      <c r="O19" s="67">
        <v>0.15721916080000001</v>
      </c>
      <c r="P19" s="67">
        <v>1.3527296330000001E-3</v>
      </c>
      <c r="Q19" s="67">
        <v>13.69136741</v>
      </c>
      <c r="R19" s="67">
        <v>0.121233124</v>
      </c>
      <c r="S19" s="67">
        <v>1.588560754</v>
      </c>
      <c r="T19" s="67">
        <v>2.474518354E-2</v>
      </c>
      <c r="U19" s="67">
        <v>0</v>
      </c>
      <c r="V19" s="67"/>
      <c r="W19" s="67">
        <v>8.4077981560000004E-3</v>
      </c>
      <c r="X19" s="67">
        <v>6.8597923820000002E-3</v>
      </c>
      <c r="Y19" s="67">
        <v>3.2321432109999999</v>
      </c>
      <c r="Z19" s="67">
        <v>4.1233549930000002E-2</v>
      </c>
      <c r="AA19" s="67">
        <v>4.5524702010000001E-2</v>
      </c>
      <c r="AB19" s="67">
        <v>1.807362671E-3</v>
      </c>
      <c r="AC19" s="67">
        <v>10.66648912</v>
      </c>
      <c r="AD19" s="67">
        <v>3.023095906E-2</v>
      </c>
      <c r="AE19" s="13">
        <v>33.778486520000001</v>
      </c>
      <c r="AF19" s="13">
        <v>0.18209039809999999</v>
      </c>
      <c r="AG19" s="67">
        <v>72.285961152800013</v>
      </c>
      <c r="AH19" s="67">
        <v>0.38967345193399999</v>
      </c>
      <c r="AI19" s="67">
        <v>6.2745822369999996E-2</v>
      </c>
      <c r="AJ19" s="67">
        <v>1.0179469469999999E-3</v>
      </c>
      <c r="AK19" s="67">
        <v>0</v>
      </c>
      <c r="AL19" s="68"/>
      <c r="AM19" s="67">
        <v>0.19012277029999999</v>
      </c>
      <c r="AN19" s="67">
        <v>7.8829621749999992E-3</v>
      </c>
      <c r="AO19" s="67">
        <v>8.0409525919999999E-3</v>
      </c>
      <c r="AP19" s="67">
        <v>3.9825140540000002E-3</v>
      </c>
      <c r="AR19" s="30"/>
      <c r="AS19" s="30"/>
      <c r="AT19" s="30"/>
      <c r="AU19" s="30"/>
      <c r="AV19" s="30"/>
      <c r="AW19" s="30"/>
      <c r="AX19" s="30"/>
      <c r="AY19" s="30"/>
      <c r="AZ19" s="30"/>
      <c r="BA19" s="10">
        <v>43020</v>
      </c>
      <c r="BB19" s="22">
        <v>0</v>
      </c>
      <c r="BC19" s="22"/>
      <c r="BD19" s="22">
        <v>0</v>
      </c>
      <c r="BE19" s="22"/>
      <c r="BF19" s="22">
        <v>0</v>
      </c>
      <c r="BG19" s="22"/>
      <c r="BH19" s="22">
        <v>2.6175878606507153E-2</v>
      </c>
      <c r="BI19" s="22">
        <v>3.9782542375059205E-4</v>
      </c>
      <c r="BJ19" s="22">
        <v>0</v>
      </c>
      <c r="BK19" s="22"/>
      <c r="BL19" s="22">
        <v>0</v>
      </c>
      <c r="BM19" s="22"/>
      <c r="BN19" s="22">
        <v>0</v>
      </c>
      <c r="BO19" s="22"/>
      <c r="BP19" s="22">
        <v>3.3256951768836862E-2</v>
      </c>
      <c r="BQ19" s="22">
        <v>2.2836312357811073E-3</v>
      </c>
      <c r="BR19" s="22">
        <v>0</v>
      </c>
      <c r="BS19" s="22"/>
      <c r="BT19" s="22">
        <v>0</v>
      </c>
      <c r="BU19" s="22"/>
      <c r="BV19" s="22">
        <v>2.0629753612066377E-2</v>
      </c>
      <c r="BW19" s="22">
        <v>1.1123834929277019E-3</v>
      </c>
      <c r="BX19" s="22">
        <v>3.5627612799604559E-2</v>
      </c>
      <c r="BY19" s="22">
        <v>5.6368363189967011E-4</v>
      </c>
      <c r="BZ19" s="22">
        <v>0</v>
      </c>
      <c r="CA19" s="22"/>
      <c r="CB19" s="22">
        <v>0</v>
      </c>
      <c r="CC19" s="22"/>
      <c r="CD19" s="22"/>
      <c r="CE19" s="22"/>
      <c r="CF19" s="22">
        <v>0</v>
      </c>
      <c r="CG19" s="22"/>
      <c r="CH19" s="22">
        <v>6.1573174028833028E-2</v>
      </c>
      <c r="CI19" s="22">
        <v>1.5540038798803706E-3</v>
      </c>
      <c r="CJ19" s="22">
        <v>0</v>
      </c>
      <c r="CK19" s="22"/>
      <c r="CL19" s="22">
        <v>0</v>
      </c>
      <c r="CM19" s="22"/>
      <c r="CN19" s="22">
        <v>7.0164994860847183E-3</v>
      </c>
      <c r="CO19" s="22">
        <v>1.1276651220052629E-4</v>
      </c>
      <c r="CP19" s="22">
        <v>0</v>
      </c>
      <c r="CQ19" s="22"/>
      <c r="CR19" s="22"/>
      <c r="CT19" t="s">
        <v>751</v>
      </c>
      <c r="CU19" t="s">
        <v>752</v>
      </c>
      <c r="CV19" t="s">
        <v>755</v>
      </c>
      <c r="CZ19" t="s">
        <v>756</v>
      </c>
      <c r="DB19" t="s">
        <v>757</v>
      </c>
      <c r="DC19" t="s">
        <v>758</v>
      </c>
      <c r="DD19" t="s">
        <v>759</v>
      </c>
      <c r="DE19" t="s">
        <v>760</v>
      </c>
      <c r="DF19" t="s">
        <v>765</v>
      </c>
    </row>
    <row r="20" spans="1:113" x14ac:dyDescent="0.25">
      <c r="A20" s="110" t="s">
        <v>87</v>
      </c>
      <c r="B20" s="111">
        <v>42977</v>
      </c>
      <c r="C20" s="111">
        <v>43034</v>
      </c>
      <c r="D20" s="111">
        <v>43034</v>
      </c>
      <c r="E20" s="112">
        <v>32</v>
      </c>
      <c r="F20" s="110" t="s">
        <v>89</v>
      </c>
      <c r="G20" s="110" t="s">
        <v>52</v>
      </c>
      <c r="H20" s="113">
        <v>42975.666666666664</v>
      </c>
      <c r="I20" s="51">
        <v>0</v>
      </c>
      <c r="J20" s="10">
        <v>42978</v>
      </c>
      <c r="K20" s="67">
        <v>1.491767211E-2</v>
      </c>
      <c r="L20" s="67">
        <v>3.689374326E-2</v>
      </c>
      <c r="M20" s="67">
        <v>0</v>
      </c>
      <c r="N20" s="67"/>
      <c r="O20" s="67">
        <v>8.5625667840000003E-2</v>
      </c>
      <c r="P20" s="67">
        <v>3.1235212500000001E-3</v>
      </c>
      <c r="Q20" s="67">
        <v>20.637274810000001</v>
      </c>
      <c r="R20" s="67">
        <v>0.26543949680000001</v>
      </c>
      <c r="S20" s="67">
        <v>66.34514815</v>
      </c>
      <c r="T20" s="67">
        <v>0.88044777190000001</v>
      </c>
      <c r="U20" s="67">
        <v>0</v>
      </c>
      <c r="V20" s="67"/>
      <c r="W20" s="67">
        <v>1.373833313E-2</v>
      </c>
      <c r="X20" s="67">
        <v>1.2998457499999999E-2</v>
      </c>
      <c r="Y20" s="67">
        <v>9.917205955</v>
      </c>
      <c r="Z20" s="67">
        <v>7.6924828629999997E-2</v>
      </c>
      <c r="AA20" s="67">
        <v>1.627576208</v>
      </c>
      <c r="AB20" s="67">
        <v>4.5880883009999998E-3</v>
      </c>
      <c r="AC20" s="67">
        <v>1670.6106500000001</v>
      </c>
      <c r="AD20" s="67">
        <v>26.81491741</v>
      </c>
      <c r="AE20" s="13">
        <v>29.79836456</v>
      </c>
      <c r="AF20" s="13">
        <v>0.16462774660000001</v>
      </c>
      <c r="AG20" s="67">
        <v>63.768500158400002</v>
      </c>
      <c r="AH20" s="67">
        <v>0.35230337772400006</v>
      </c>
      <c r="AI20" s="67">
        <v>0.1121588905</v>
      </c>
      <c r="AJ20" s="67">
        <v>1.203650356E-3</v>
      </c>
      <c r="AK20" s="67">
        <v>0</v>
      </c>
      <c r="AL20" s="68"/>
      <c r="AM20" s="67">
        <v>0.68753212139999997</v>
      </c>
      <c r="AN20" s="67">
        <v>4.0586329240000002E-3</v>
      </c>
      <c r="AO20" s="67">
        <v>0.12582452729999999</v>
      </c>
      <c r="AP20" s="67">
        <v>1.007507417E-2</v>
      </c>
      <c r="AR20" s="30"/>
      <c r="AS20" s="30"/>
      <c r="AT20" s="30"/>
      <c r="AU20" s="30"/>
      <c r="AV20" s="30"/>
      <c r="AW20" s="30"/>
      <c r="AX20" s="30"/>
      <c r="AY20" s="30"/>
      <c r="AZ20" s="30"/>
      <c r="BA20" s="10">
        <v>43020</v>
      </c>
      <c r="BB20" s="22">
        <v>0</v>
      </c>
      <c r="BC20" s="22"/>
      <c r="BD20" s="22">
        <v>0</v>
      </c>
      <c r="BE20" s="22"/>
      <c r="BF20" s="22">
        <v>4.3704988574877326E-2</v>
      </c>
      <c r="BG20" s="22">
        <v>1.3505984457389841E-3</v>
      </c>
      <c r="BH20" s="22">
        <v>6.0301827072166359E-2</v>
      </c>
      <c r="BI20" s="22">
        <v>5.5958208115585817E-4</v>
      </c>
      <c r="BJ20" s="22">
        <v>0</v>
      </c>
      <c r="BK20" s="22"/>
      <c r="BL20" s="22">
        <v>0</v>
      </c>
      <c r="BM20" s="22"/>
      <c r="BN20" s="22">
        <v>9.8045764666143016E-3</v>
      </c>
      <c r="BO20" s="22">
        <v>1.7557186414899703E-4</v>
      </c>
      <c r="BP20" s="22">
        <v>4.9455906292492635E-2</v>
      </c>
      <c r="BQ20" s="22">
        <v>1.3110959184115167E-3</v>
      </c>
      <c r="BR20" s="22">
        <v>0</v>
      </c>
      <c r="BS20" s="22"/>
      <c r="BT20" s="22">
        <v>8.793277441524977E-2</v>
      </c>
      <c r="BU20" s="22">
        <v>6.7819717432095385E-3</v>
      </c>
      <c r="BV20" s="22">
        <v>3.3472534094914727E-2</v>
      </c>
      <c r="BW20" s="22">
        <v>1.6056786971940481E-3</v>
      </c>
      <c r="BX20" s="22">
        <v>1.3552492836299281</v>
      </c>
      <c r="BY20" s="22">
        <v>2.3445921367627166E-2</v>
      </c>
      <c r="BZ20" s="22">
        <v>2.5720673027535269E-2</v>
      </c>
      <c r="CA20" s="22">
        <v>3.0177369526465333E-4</v>
      </c>
      <c r="CB20" s="22">
        <v>0</v>
      </c>
      <c r="CC20" s="22"/>
      <c r="CD20" s="22"/>
      <c r="CE20" s="22"/>
      <c r="CF20" s="22">
        <v>0</v>
      </c>
      <c r="CG20" s="22"/>
      <c r="CH20" s="22">
        <v>0.11282587653007399</v>
      </c>
      <c r="CI20" s="22">
        <v>3.7324735975451185E-3</v>
      </c>
      <c r="CJ20" s="22">
        <v>0</v>
      </c>
      <c r="CK20" s="22"/>
      <c r="CL20" s="22">
        <v>0</v>
      </c>
      <c r="CM20" s="22"/>
      <c r="CN20" s="22">
        <v>0</v>
      </c>
      <c r="CO20" s="22"/>
      <c r="CP20" s="22">
        <v>0.53558385181390422</v>
      </c>
      <c r="CQ20" s="22">
        <v>1.3059415664913285E-2</v>
      </c>
      <c r="CR20" s="22"/>
      <c r="CS20">
        <f>I20</f>
        <v>0</v>
      </c>
      <c r="CT20">
        <f>(I20)*3.785*S20</f>
        <v>0</v>
      </c>
      <c r="CU20">
        <f>(I20)*3.785*AC20</f>
        <v>0</v>
      </c>
      <c r="CV20">
        <f>(I20)*3.785*AA20</f>
        <v>0</v>
      </c>
      <c r="CX20">
        <f>CU20/((1956*2+1998*2)*23)</f>
        <v>0</v>
      </c>
      <c r="CZ20">
        <f>AC20/22.99</f>
        <v>72.666839930404535</v>
      </c>
      <c r="DB20">
        <f>Q20*2/40.08</f>
        <v>1.0298041322355291</v>
      </c>
      <c r="DC20">
        <f>Y20*2/24.3</f>
        <v>0.81623094279835384</v>
      </c>
      <c r="DD20">
        <f>S20*2/55.85</f>
        <v>2.3758334162936436</v>
      </c>
      <c r="DE20">
        <f>U20/39.1</f>
        <v>0</v>
      </c>
      <c r="DF20">
        <f>SUM(CZ20:DE20)</f>
        <v>76.888708421732062</v>
      </c>
    </row>
    <row r="21" spans="1:113" x14ac:dyDescent="0.25">
      <c r="A21" s="110" t="s">
        <v>90</v>
      </c>
      <c r="B21" s="111">
        <v>42977</v>
      </c>
      <c r="C21" s="111">
        <v>43069</v>
      </c>
      <c r="D21" s="111">
        <v>43069</v>
      </c>
      <c r="E21" s="112">
        <v>32</v>
      </c>
      <c r="F21" s="110" t="s">
        <v>91</v>
      </c>
      <c r="G21" s="110" t="s">
        <v>52</v>
      </c>
      <c r="H21" s="113">
        <v>42975.708333333336</v>
      </c>
      <c r="I21" s="51">
        <f>(H21-H20)*24*60*3.1</f>
        <v>186.00000002165325</v>
      </c>
      <c r="J21" s="10">
        <v>42978</v>
      </c>
      <c r="K21" s="67">
        <v>2.417705681E-2</v>
      </c>
      <c r="L21" s="67">
        <v>1.2122087619999999E-2</v>
      </c>
      <c r="M21" s="67">
        <v>0</v>
      </c>
      <c r="N21" s="67"/>
      <c r="O21" s="67">
        <v>0.23145125629999999</v>
      </c>
      <c r="P21" s="67">
        <v>2.077991747E-3</v>
      </c>
      <c r="Q21" s="67">
        <v>29.284422119999999</v>
      </c>
      <c r="R21" s="67">
        <v>4.7284609870000001E-2</v>
      </c>
      <c r="S21" s="67">
        <v>97.731782289999998</v>
      </c>
      <c r="T21" s="67">
        <v>0.66096973339999998</v>
      </c>
      <c r="U21" s="67">
        <v>0</v>
      </c>
      <c r="V21" s="67"/>
      <c r="W21" s="67">
        <v>1.9363589769999998E-2</v>
      </c>
      <c r="X21" s="67">
        <v>1.1346682950000001E-2</v>
      </c>
      <c r="Y21" s="67">
        <v>12.633740570000001</v>
      </c>
      <c r="Z21" s="67">
        <v>0.13261256069999999</v>
      </c>
      <c r="AA21" s="67">
        <v>2.5935471040000002</v>
      </c>
      <c r="AB21" s="67">
        <v>2.507383286E-5</v>
      </c>
      <c r="AC21" s="67">
        <v>2031.4524039999999</v>
      </c>
      <c r="AD21" s="67">
        <v>25.3587858</v>
      </c>
      <c r="AE21" s="13">
        <v>32.587708200000002</v>
      </c>
      <c r="AF21" s="13">
        <v>0.18226662599999999</v>
      </c>
      <c r="AG21" s="67">
        <v>69.737695548000005</v>
      </c>
      <c r="AH21" s="67">
        <v>0.39005057964000001</v>
      </c>
      <c r="AI21" s="67">
        <v>0.15221052739999999</v>
      </c>
      <c r="AJ21" s="67">
        <v>3.7598693029999999E-4</v>
      </c>
      <c r="AK21" s="67">
        <v>0</v>
      </c>
      <c r="AL21" s="68"/>
      <c r="AM21" s="67">
        <v>1.122312773</v>
      </c>
      <c r="AN21" s="67">
        <v>2.0509069729999999E-3</v>
      </c>
      <c r="AO21" s="67">
        <v>0.4986834638</v>
      </c>
      <c r="AP21" s="67">
        <v>4.1997790099999998E-3</v>
      </c>
      <c r="AR21" s="30"/>
      <c r="AS21" s="30"/>
      <c r="AT21" s="30"/>
      <c r="AU21" s="30"/>
      <c r="AV21" s="30"/>
      <c r="AW21" s="30"/>
      <c r="AX21" s="30"/>
      <c r="AY21" s="30"/>
      <c r="AZ21" s="30"/>
      <c r="BA21" s="10">
        <v>43066</v>
      </c>
      <c r="BB21" s="22">
        <v>0</v>
      </c>
      <c r="BC21" s="22"/>
      <c r="BD21" s="22">
        <v>0</v>
      </c>
      <c r="BE21" s="22"/>
      <c r="BF21" s="22">
        <v>7.8683372842047627E-2</v>
      </c>
      <c r="BG21" s="22">
        <v>3.5713013424399534E-3</v>
      </c>
      <c r="BH21" s="22">
        <v>8.3239337455779369E-2</v>
      </c>
      <c r="BI21" s="22">
        <v>9.9012824319010223E-4</v>
      </c>
      <c r="BJ21" s="22">
        <v>0</v>
      </c>
      <c r="BK21" s="22"/>
      <c r="BL21" s="22">
        <v>0</v>
      </c>
      <c r="BM21" s="22"/>
      <c r="BN21" s="22">
        <v>1.3748439774400109E-2</v>
      </c>
      <c r="BO21" s="22">
        <v>4.8045260933857274E-4</v>
      </c>
      <c r="BP21" s="22">
        <v>0.47263670889784365</v>
      </c>
      <c r="BQ21" s="22">
        <v>1.7039824194208429E-2</v>
      </c>
      <c r="BR21" s="22">
        <v>0</v>
      </c>
      <c r="BS21" s="22"/>
      <c r="BT21" s="22">
        <v>6.5456337897280989E-2</v>
      </c>
      <c r="BU21" s="22">
        <v>5.3211788599602109E-3</v>
      </c>
      <c r="BV21" s="22">
        <v>3.8229886626405273E-2</v>
      </c>
      <c r="BW21" s="22">
        <v>7.1170989141859219E-4</v>
      </c>
      <c r="BX21" s="22">
        <v>2.4510975857142636</v>
      </c>
      <c r="BY21" s="22">
        <v>8.8435194203411518E-2</v>
      </c>
      <c r="BZ21" s="22">
        <v>1.4928881649550823E-2</v>
      </c>
      <c r="CA21" s="22">
        <v>7.3880651695092516E-4</v>
      </c>
      <c r="CB21" s="22">
        <v>0</v>
      </c>
      <c r="CC21" s="22"/>
      <c r="CD21" s="22"/>
      <c r="CE21" s="22"/>
      <c r="CF21" s="22">
        <v>0</v>
      </c>
      <c r="CG21" s="22"/>
      <c r="CH21" s="22">
        <v>0.15706475932903963</v>
      </c>
      <c r="CI21" s="22">
        <v>7.4363433079834744E-3</v>
      </c>
      <c r="CJ21" s="22">
        <v>0</v>
      </c>
      <c r="CK21" s="22"/>
      <c r="CL21" s="22">
        <v>0</v>
      </c>
      <c r="CM21" s="22"/>
      <c r="CN21" s="22">
        <v>4.8067998595718014E-3</v>
      </c>
      <c r="CO21" s="22">
        <v>2.5603623162642888E-4</v>
      </c>
      <c r="CP21" s="22">
        <v>0.69945422834162618</v>
      </c>
      <c r="CQ21" s="22">
        <v>2.6360283740976886E-2</v>
      </c>
      <c r="CR21" s="22"/>
      <c r="CS21">
        <f>I21</f>
        <v>186.00000002165325</v>
      </c>
      <c r="CT21">
        <f>(I21-I20)*3.785*S21/1000 + CT20</f>
        <v>68.804152057992766</v>
      </c>
      <c r="CU21">
        <f>(I21-I20)*3.785*(AC21-60)/1000 + CU20</f>
        <v>1387.9222071016154</v>
      </c>
      <c r="CV21">
        <f>(I21-I20)*3.785*AA21/1000 + CV20</f>
        <v>1.8258830968996009</v>
      </c>
      <c r="CX21">
        <f>CU21/((1956*2+1998*2)*23)</f>
        <v>7.6308097859163829E-3</v>
      </c>
      <c r="CZ21">
        <f>AC21/22.99</f>
        <v>88.362436015658986</v>
      </c>
      <c r="DB21">
        <f>Q21*2/40.08</f>
        <v>1.4612985089820358</v>
      </c>
      <c r="DC21">
        <f>Y21*2/24.3</f>
        <v>1.0398140386831276</v>
      </c>
      <c r="DD21">
        <f>S21*2/55.85</f>
        <v>3.4997952476275738</v>
      </c>
      <c r="DE21">
        <f>U21/39.1</f>
        <v>0</v>
      </c>
      <c r="DF21">
        <f>SUM(CZ21:DE21)</f>
        <v>94.363343810951733</v>
      </c>
    </row>
    <row r="22" spans="1:113" x14ac:dyDescent="0.25">
      <c r="A22" s="110" t="s">
        <v>90</v>
      </c>
      <c r="B22" s="111">
        <v>42977</v>
      </c>
      <c r="C22" s="111">
        <v>43069</v>
      </c>
      <c r="D22" s="111">
        <v>43069</v>
      </c>
      <c r="E22" s="112">
        <v>32</v>
      </c>
      <c r="F22" s="110" t="s">
        <v>92</v>
      </c>
      <c r="G22" s="110" t="s">
        <v>52</v>
      </c>
      <c r="H22" s="113">
        <v>42975.75</v>
      </c>
      <c r="I22" s="51">
        <f>(H22-H21)*24*60*3.1+I21</f>
        <v>372.00000001082662</v>
      </c>
      <c r="J22" s="10">
        <v>42978</v>
      </c>
      <c r="K22" s="67">
        <v>0</v>
      </c>
      <c r="L22" s="67"/>
      <c r="M22" s="67">
        <v>0</v>
      </c>
      <c r="N22" s="67"/>
      <c r="O22" s="67">
        <v>0</v>
      </c>
      <c r="P22" s="67"/>
      <c r="Q22" s="67">
        <v>32.485492010000002</v>
      </c>
      <c r="R22" s="67">
        <v>0.43285965869999998</v>
      </c>
      <c r="S22" s="67">
        <v>129.1698126</v>
      </c>
      <c r="T22" s="67">
        <v>0.83198143250000001</v>
      </c>
      <c r="U22" s="67">
        <v>0</v>
      </c>
      <c r="V22" s="67"/>
      <c r="W22" s="67">
        <v>0</v>
      </c>
      <c r="X22" s="67"/>
      <c r="Y22" s="67">
        <v>17.85417709</v>
      </c>
      <c r="Z22" s="67">
        <v>0.2271214617</v>
      </c>
      <c r="AA22" s="67">
        <v>5.2617964769999999</v>
      </c>
      <c r="AB22" s="67">
        <v>8.6772620719999999E-2</v>
      </c>
      <c r="AC22" s="67">
        <v>2512.5274650000001</v>
      </c>
      <c r="AD22" s="67">
        <v>51.769581180000003</v>
      </c>
      <c r="AE22" s="13">
        <v>31.656031769999998</v>
      </c>
      <c r="AF22" s="13">
        <v>0.51334896539999997</v>
      </c>
      <c r="AG22" s="67">
        <v>67.7439079878</v>
      </c>
      <c r="AH22" s="67">
        <v>1.098566785956</v>
      </c>
      <c r="AI22" s="67">
        <v>0.195245628</v>
      </c>
      <c r="AJ22" s="67">
        <v>1.871703204E-3</v>
      </c>
      <c r="AK22" s="67">
        <v>2.219261245E-2</v>
      </c>
      <c r="AL22" s="69">
        <v>3.2469299370000001E-3</v>
      </c>
      <c r="AM22" s="67">
        <v>0.32870065799999998</v>
      </c>
      <c r="AN22" s="67">
        <v>1.7619674759999999E-2</v>
      </c>
      <c r="AO22" s="67">
        <v>0.15543185330000001</v>
      </c>
      <c r="AP22" s="67">
        <v>1.0636196400000001E-2</v>
      </c>
      <c r="AR22" s="30"/>
      <c r="AS22" s="30"/>
      <c r="AT22" s="30"/>
      <c r="AU22" s="30"/>
      <c r="AV22" s="30"/>
      <c r="AW22" s="30"/>
      <c r="AX22" s="30"/>
      <c r="AY22" s="30"/>
      <c r="AZ22" s="30"/>
      <c r="BA22" s="10">
        <v>43066</v>
      </c>
      <c r="BB22" s="22">
        <v>0</v>
      </c>
      <c r="BC22" s="22"/>
      <c r="BD22" s="22">
        <v>0.29449863204007237</v>
      </c>
      <c r="BE22" s="22">
        <v>3.0316311420698575E-2</v>
      </c>
      <c r="BF22" s="22">
        <v>0.11409581618145857</v>
      </c>
      <c r="BG22" s="22">
        <v>8.921572571768949E-3</v>
      </c>
      <c r="BH22" s="22">
        <v>7.7692265901536023E-2</v>
      </c>
      <c r="BI22" s="22">
        <v>3.6970834410924197E-4</v>
      </c>
      <c r="BJ22" s="22">
        <v>0</v>
      </c>
      <c r="BK22" s="22"/>
      <c r="BL22" s="22">
        <v>0</v>
      </c>
      <c r="BM22" s="22"/>
      <c r="BN22" s="22">
        <v>2.2581937434913227E-2</v>
      </c>
      <c r="BO22" s="22">
        <v>1.6011975839214222E-3</v>
      </c>
      <c r="BP22" s="22">
        <v>0.12527248078751171</v>
      </c>
      <c r="BQ22" s="22">
        <v>6.6367204787028955E-3</v>
      </c>
      <c r="BR22" s="22">
        <v>0</v>
      </c>
      <c r="BS22" s="22"/>
      <c r="BT22" s="22">
        <v>8.381015737930754E-2</v>
      </c>
      <c r="BU22" s="22">
        <v>9.0789478758786877E-3</v>
      </c>
      <c r="BV22" s="22">
        <v>4.7638174896629665E-2</v>
      </c>
      <c r="BW22" s="22">
        <v>3.782879725187727E-3</v>
      </c>
      <c r="BX22" s="37">
        <v>5.1679906877879684</v>
      </c>
      <c r="BY22" s="37">
        <v>6.5125220497514513E-2</v>
      </c>
      <c r="BZ22" s="22">
        <v>0</v>
      </c>
      <c r="CA22" s="22"/>
      <c r="CB22" s="22">
        <v>0</v>
      </c>
      <c r="CC22" s="22"/>
      <c r="CD22" s="22"/>
      <c r="CE22" s="22"/>
      <c r="CF22" s="22">
        <v>0</v>
      </c>
      <c r="CG22" s="22"/>
      <c r="CH22" s="22">
        <v>0.20188730777111846</v>
      </c>
      <c r="CI22" s="22">
        <v>5.6146798036741411E-3</v>
      </c>
      <c r="CJ22" s="22">
        <v>0</v>
      </c>
      <c r="CK22" s="22"/>
      <c r="CL22" s="22">
        <v>0</v>
      </c>
      <c r="CM22" s="22"/>
      <c r="CN22" s="22">
        <v>0</v>
      </c>
      <c r="CO22" s="22"/>
      <c r="CP22" s="22">
        <v>0.36171801018767868</v>
      </c>
      <c r="CQ22" s="22">
        <v>1.6665570906751238E-2</v>
      </c>
      <c r="CR22" s="22"/>
      <c r="CS22">
        <f>I22</f>
        <v>372.00000001082662</v>
      </c>
      <c r="CT22">
        <f>(I22-I21)*3.785*S22/1000 + CT21</f>
        <v>159.74099182122555</v>
      </c>
      <c r="CU22">
        <f>(I22-I21)*3.785*(AC22-60)/1000 + CU21</f>
        <v>3114.5260676357639</v>
      </c>
      <c r="CV22">
        <f>(I22-I21)*3.785*AA22/1000 + CV21</f>
        <v>5.5302404344567488</v>
      </c>
      <c r="CX22">
        <f t="shared" ref="CX22:CX23" si="0">CU22/((1956*2+1998*2)*23)</f>
        <v>1.7123694594553474E-2</v>
      </c>
      <c r="CZ22">
        <f>AC22/22.99</f>
        <v>109.28784101783386</v>
      </c>
      <c r="DB22">
        <f>Q22*2/40.08</f>
        <v>1.6210325354291419</v>
      </c>
      <c r="DC22">
        <f>Y22*2/24.3</f>
        <v>1.4694795958847737</v>
      </c>
      <c r="DD22">
        <f>S22*2/55.85</f>
        <v>4.6255975863921215</v>
      </c>
      <c r="DE22">
        <f>U22/39.1</f>
        <v>0</v>
      </c>
      <c r="DF22">
        <f>SUM(CZ22:DE22)</f>
        <v>117.00395073553989</v>
      </c>
    </row>
    <row r="23" spans="1:113" x14ac:dyDescent="0.25">
      <c r="A23" s="110" t="s">
        <v>90</v>
      </c>
      <c r="B23" s="111">
        <v>42977</v>
      </c>
      <c r="C23" s="111">
        <v>43069</v>
      </c>
      <c r="D23" s="111">
        <v>43069</v>
      </c>
      <c r="E23" s="112">
        <v>32</v>
      </c>
      <c r="F23" s="110" t="s">
        <v>93</v>
      </c>
      <c r="G23" s="110" t="s">
        <v>52</v>
      </c>
      <c r="H23" s="113">
        <v>42975.791666666664</v>
      </c>
      <c r="I23" s="51">
        <f>(H23-H22)*24*60*3.1+I22</f>
        <v>558</v>
      </c>
      <c r="J23" s="10">
        <v>42978</v>
      </c>
      <c r="K23" s="67">
        <v>9.248656677E-2</v>
      </c>
      <c r="L23" s="67">
        <v>1.3933203260000001E-2</v>
      </c>
      <c r="M23" s="67">
        <v>0</v>
      </c>
      <c r="N23" s="67"/>
      <c r="O23" s="67">
        <v>0</v>
      </c>
      <c r="P23" s="67"/>
      <c r="Q23" s="67">
        <v>36.474621249999998</v>
      </c>
      <c r="R23" s="67">
        <v>0.1105462207</v>
      </c>
      <c r="S23" s="67">
        <v>146.17346309999999</v>
      </c>
      <c r="T23" s="67">
        <v>0.27266911090000001</v>
      </c>
      <c r="U23" s="67">
        <v>0</v>
      </c>
      <c r="V23" s="67"/>
      <c r="W23" s="67">
        <v>0</v>
      </c>
      <c r="X23" s="67"/>
      <c r="Y23" s="67">
        <v>19.591382039999999</v>
      </c>
      <c r="Z23" s="67">
        <v>3.0625663229999999E-2</v>
      </c>
      <c r="AA23" s="67">
        <v>6.7546930129999998</v>
      </c>
      <c r="AB23" s="67">
        <v>1.8161131680000001E-2</v>
      </c>
      <c r="AC23" s="67">
        <v>2824.4008180000001</v>
      </c>
      <c r="AD23" s="67">
        <v>8.3034565699999998</v>
      </c>
      <c r="AE23" s="13">
        <v>32.746756210000001</v>
      </c>
      <c r="AF23" s="13">
        <v>0.16020475479999999</v>
      </c>
      <c r="AG23" s="67">
        <v>70.078058289400005</v>
      </c>
      <c r="AH23" s="67">
        <v>0.342838175272</v>
      </c>
      <c r="AI23" s="67">
        <v>0.2119746646</v>
      </c>
      <c r="AJ23" s="67">
        <v>9.7665093209999996E-4</v>
      </c>
      <c r="AK23" s="67">
        <v>1.9491350550000001E-2</v>
      </c>
      <c r="AL23" s="69">
        <v>1.7475969769999999E-3</v>
      </c>
      <c r="AM23" s="67">
        <v>0.37811513899999999</v>
      </c>
      <c r="AN23" s="67">
        <v>3.9698839620000002E-2</v>
      </c>
      <c r="AO23" s="67">
        <v>0.13797509529999999</v>
      </c>
      <c r="AP23" s="67">
        <v>1.0347047640000001E-2</v>
      </c>
      <c r="AR23" s="30"/>
      <c r="AS23" s="30"/>
      <c r="AT23" s="30"/>
      <c r="AU23" s="30"/>
      <c r="AV23" s="30"/>
      <c r="AW23" s="30"/>
      <c r="AX23" s="30"/>
      <c r="AY23" s="30"/>
      <c r="AZ23" s="30"/>
      <c r="BA23" s="10">
        <v>43066</v>
      </c>
      <c r="BB23" s="22">
        <v>2.7762903933156748E-2</v>
      </c>
      <c r="BC23" s="22">
        <v>3.2619731832645186E-3</v>
      </c>
      <c r="BD23" s="22">
        <v>0.7130232595081194</v>
      </c>
      <c r="BE23" s="22">
        <v>7.0553247028136146E-2</v>
      </c>
      <c r="BF23" s="22">
        <v>0.11761710776200077</v>
      </c>
      <c r="BG23" s="22">
        <v>7.194881144284313E-3</v>
      </c>
      <c r="BH23" s="22">
        <v>9.1741325236821075E-2</v>
      </c>
      <c r="BI23" s="22">
        <v>4.7968760028928661E-4</v>
      </c>
      <c r="BJ23" s="22">
        <v>0</v>
      </c>
      <c r="BK23" s="22"/>
      <c r="BL23" s="22">
        <v>0</v>
      </c>
      <c r="BM23" s="22"/>
      <c r="BN23" s="22">
        <v>3.0863617340626433E-2</v>
      </c>
      <c r="BO23" s="22">
        <v>1.1373734443078196E-3</v>
      </c>
      <c r="BP23" s="22">
        <v>0.10509935349419933</v>
      </c>
      <c r="BQ23" s="22">
        <v>5.40447743293494E-3</v>
      </c>
      <c r="BR23" s="22">
        <v>0</v>
      </c>
      <c r="BS23" s="22"/>
      <c r="BT23" s="22">
        <v>0.11619379618305588</v>
      </c>
      <c r="BU23" s="22">
        <v>5.4203548727615623E-3</v>
      </c>
      <c r="BV23" s="22">
        <v>5.2880345194839092E-2</v>
      </c>
      <c r="BW23" s="22">
        <v>1.1231882032615211E-3</v>
      </c>
      <c r="BX23" s="37">
        <v>6.5334593696806689</v>
      </c>
      <c r="BY23" s="37">
        <v>0.11166609978330302</v>
      </c>
      <c r="BZ23" s="22">
        <v>2.0059690242197888E-2</v>
      </c>
      <c r="CA23" s="22">
        <v>1.3417498018067587E-3</v>
      </c>
      <c r="CB23" s="22">
        <v>0</v>
      </c>
      <c r="CC23" s="22"/>
      <c r="CD23" s="22"/>
      <c r="CE23" s="22"/>
      <c r="CF23" s="22">
        <v>0</v>
      </c>
      <c r="CG23" s="22"/>
      <c r="CH23" s="22">
        <v>0.22246892913380178</v>
      </c>
      <c r="CI23" s="22">
        <v>2.6228503296023059E-3</v>
      </c>
      <c r="CJ23" s="22">
        <v>0</v>
      </c>
      <c r="CK23" s="22"/>
      <c r="CL23" s="22">
        <v>0</v>
      </c>
      <c r="CM23" s="22"/>
      <c r="CN23" s="22">
        <v>0</v>
      </c>
      <c r="CO23" s="22"/>
      <c r="CP23" s="22">
        <v>0.26425863711395203</v>
      </c>
      <c r="CQ23" s="22">
        <v>1.1367805837845395E-2</v>
      </c>
      <c r="CR23" s="22"/>
      <c r="CS23">
        <f>I23</f>
        <v>558</v>
      </c>
      <c r="CT23">
        <f>(I23-I22)*3.785*S23/1000 + CT22</f>
        <v>262.64857157226652</v>
      </c>
      <c r="CU23">
        <f>(I23-I22)*3.785*(AC23-60)/1000 + CU22</f>
        <v>5060.6918874026624</v>
      </c>
      <c r="CV23">
        <f>(I23-I22)*3.785*AA23/1000 + CV22</f>
        <v>10.28561186226208</v>
      </c>
      <c r="CX23">
        <f t="shared" si="0"/>
        <v>2.7823733189300117E-2</v>
      </c>
      <c r="CZ23">
        <f>AC23/22.99</f>
        <v>122.85345010874295</v>
      </c>
      <c r="DB23">
        <f>Q23*2/40.08</f>
        <v>1.820090880738523</v>
      </c>
      <c r="DC23">
        <f>Y23*2/24.3</f>
        <v>1.6124594271604937</v>
      </c>
      <c r="DD23">
        <f>S23*2/55.85</f>
        <v>5.2345018119964184</v>
      </c>
      <c r="DE23">
        <f>U23/39.1</f>
        <v>0</v>
      </c>
      <c r="DF23">
        <f>SUM(CZ23:DE23)</f>
        <v>131.52050222863838</v>
      </c>
    </row>
    <row r="24" spans="1:113" x14ac:dyDescent="0.25">
      <c r="A24" s="110" t="s">
        <v>90</v>
      </c>
      <c r="B24" s="111">
        <v>42977</v>
      </c>
      <c r="C24" s="111">
        <v>43069</v>
      </c>
      <c r="D24" s="111">
        <v>43069</v>
      </c>
      <c r="E24" s="112">
        <v>32</v>
      </c>
      <c r="F24" s="110" t="s">
        <v>94</v>
      </c>
      <c r="G24" s="110" t="s">
        <v>52</v>
      </c>
      <c r="H24" s="113">
        <v>42975.833333333336</v>
      </c>
      <c r="I24" s="51">
        <f>(H24-H23)*24*60*3.1+I23</f>
        <v>744.00000002165325</v>
      </c>
      <c r="J24" s="10">
        <v>42978</v>
      </c>
      <c r="K24" s="67">
        <v>0.1554916381</v>
      </c>
      <c r="L24" s="67">
        <v>6.9481646329999994E-2</v>
      </c>
      <c r="M24" s="67">
        <v>0</v>
      </c>
      <c r="N24" s="67"/>
      <c r="O24" s="67">
        <v>0</v>
      </c>
      <c r="P24" s="67"/>
      <c r="Q24" s="67">
        <v>39.388367940000002</v>
      </c>
      <c r="R24" s="67">
        <v>5.2146762940000002E-3</v>
      </c>
      <c r="S24" s="67">
        <v>159.48245199999999</v>
      </c>
      <c r="T24" s="67">
        <v>0.56150445289999995</v>
      </c>
      <c r="U24" s="67">
        <v>0</v>
      </c>
      <c r="V24" s="67"/>
      <c r="W24" s="67">
        <v>0</v>
      </c>
      <c r="X24" s="67"/>
      <c r="Y24" s="67">
        <v>20.762962850000001</v>
      </c>
      <c r="Z24" s="67">
        <v>0.109824598</v>
      </c>
      <c r="AA24" s="67">
        <v>7.8250975030000003</v>
      </c>
      <c r="AB24" s="67">
        <v>5.0484186970000001E-3</v>
      </c>
      <c r="AC24" s="67">
        <v>2982.9989110000001</v>
      </c>
      <c r="AD24" s="67">
        <v>5.3946621930000003</v>
      </c>
      <c r="AE24" s="13">
        <v>33.083248419999997</v>
      </c>
      <c r="AF24" s="13">
        <v>0.13988443010000001</v>
      </c>
      <c r="AG24" s="67">
        <v>70.798151618799992</v>
      </c>
      <c r="AH24" s="67">
        <v>0.29935268041400004</v>
      </c>
      <c r="AI24" s="67">
        <v>0.22814048980000001</v>
      </c>
      <c r="AJ24" s="67">
        <v>4.580996665E-4</v>
      </c>
      <c r="AK24" s="67">
        <v>3.150690456E-2</v>
      </c>
      <c r="AL24" s="69">
        <v>7.9597271120000003E-5</v>
      </c>
      <c r="AM24" s="67">
        <v>0.33656244299999999</v>
      </c>
      <c r="AN24" s="67">
        <v>2.1856092600000002E-2</v>
      </c>
      <c r="AO24" s="67">
        <v>0.14436070040000001</v>
      </c>
      <c r="AP24" s="67">
        <v>7.6896375620000004E-3</v>
      </c>
      <c r="AR24" s="30"/>
      <c r="AS24" s="30"/>
      <c r="AT24" s="30"/>
      <c r="AU24" s="30"/>
      <c r="AV24" s="30"/>
      <c r="AW24" s="30"/>
      <c r="AX24" s="30"/>
      <c r="AY24" s="30"/>
      <c r="AZ24" s="30"/>
      <c r="BA24" s="10">
        <v>43066</v>
      </c>
      <c r="BB24" s="22">
        <v>2.5754046748888287E-2</v>
      </c>
      <c r="BC24" s="22">
        <v>2.8960941610663574E-3</v>
      </c>
      <c r="BD24" s="22">
        <v>0.97070458643560398</v>
      </c>
      <c r="BE24" s="22">
        <v>8.0413170853104871E-2</v>
      </c>
      <c r="BF24" s="22">
        <v>0.12213853707302046</v>
      </c>
      <c r="BG24" s="22">
        <v>4.8875703634925095E-3</v>
      </c>
      <c r="BH24" s="22">
        <v>0.12792851753858422</v>
      </c>
      <c r="BI24" s="22">
        <v>2.5843247264756221E-3</v>
      </c>
      <c r="BJ24" s="22">
        <v>0</v>
      </c>
      <c r="BK24" s="22"/>
      <c r="BL24" s="22">
        <v>0</v>
      </c>
      <c r="BM24" s="22"/>
      <c r="BN24" s="22">
        <v>3.8363071275443562E-2</v>
      </c>
      <c r="BO24" s="22">
        <v>9.4927378250417486E-5</v>
      </c>
      <c r="BP24" s="22">
        <v>0.10260453044457032</v>
      </c>
      <c r="BQ24" s="22">
        <v>1.7721107767633387E-3</v>
      </c>
      <c r="BR24" s="22">
        <v>0</v>
      </c>
      <c r="BS24" s="22"/>
      <c r="BT24" s="22">
        <v>0.12560787400351786</v>
      </c>
      <c r="BU24" s="22">
        <v>7.4147329845539239E-3</v>
      </c>
      <c r="BV24" s="22">
        <v>5.2697924379427004E-2</v>
      </c>
      <c r="BW24" s="22">
        <v>2.238702599081697E-3</v>
      </c>
      <c r="BX24" s="37">
        <v>7.5017801622636835</v>
      </c>
      <c r="BY24" s="37">
        <v>0.41681963124835858</v>
      </c>
      <c r="BZ24" s="22">
        <v>3.2873679386457896E-2</v>
      </c>
      <c r="CA24" s="22">
        <v>6.8516901330494884E-4</v>
      </c>
      <c r="CB24" s="22">
        <v>0</v>
      </c>
      <c r="CC24" s="22"/>
      <c r="CD24" s="22"/>
      <c r="CE24" s="22"/>
      <c r="CF24" s="22">
        <v>0</v>
      </c>
      <c r="CG24" s="22"/>
      <c r="CH24" s="22">
        <v>0.22740212840770516</v>
      </c>
      <c r="CI24" s="22">
        <v>4.0793009572203491E-3</v>
      </c>
      <c r="CJ24" s="22">
        <v>0</v>
      </c>
      <c r="CK24" s="22"/>
      <c r="CL24" s="22">
        <v>0</v>
      </c>
      <c r="CM24" s="22"/>
      <c r="CN24" s="22">
        <v>0</v>
      </c>
      <c r="CO24" s="22"/>
      <c r="CP24" s="22">
        <v>0.24582064167860787</v>
      </c>
      <c r="CQ24" s="22">
        <v>5.1734554625318075E-3</v>
      </c>
      <c r="CR24" s="22"/>
      <c r="CS24">
        <f>I24</f>
        <v>744.00000002165325</v>
      </c>
      <c r="CT24">
        <f>(I24-I23)*3.785*S24/1000 + CT23</f>
        <v>374.92581261785733</v>
      </c>
      <c r="CU24">
        <f>(I24-I23)*3.785*(AC24-60)/1000 + CU23</f>
        <v>7118.5123509753339</v>
      </c>
      <c r="CV24">
        <f>(I24-I23)*3.785*AA24/1000 + CV23</f>
        <v>15.794558755990437</v>
      </c>
      <c r="CX24">
        <f>CU24/((1956*2+1998*2)*23)</f>
        <v>3.9137650101027766E-2</v>
      </c>
      <c r="CZ24">
        <f>AC24/22.99</f>
        <v>129.75201874728145</v>
      </c>
      <c r="DB24">
        <f>Q24*2/40.08</f>
        <v>1.9654874221556888</v>
      </c>
      <c r="DC24">
        <f>Y24*2/24.3</f>
        <v>1.7088858312757202</v>
      </c>
      <c r="DD24">
        <f>S24*2/55.85</f>
        <v>5.7110994449418078</v>
      </c>
      <c r="DE24">
        <f>U24/39.1</f>
        <v>0</v>
      </c>
      <c r="DF24">
        <f>SUM(CZ24:DE24)</f>
        <v>139.13749144565466</v>
      </c>
    </row>
    <row r="25" spans="1:113" x14ac:dyDescent="0.25">
      <c r="A25" s="110" t="s">
        <v>90</v>
      </c>
      <c r="B25" s="111">
        <v>42977</v>
      </c>
      <c r="C25" s="111">
        <v>43069</v>
      </c>
      <c r="D25" s="111">
        <v>43069</v>
      </c>
      <c r="E25" s="112">
        <v>32</v>
      </c>
      <c r="F25" s="110" t="s">
        <v>96</v>
      </c>
      <c r="G25" s="110" t="s">
        <v>52</v>
      </c>
      <c r="H25" s="113">
        <v>42976.458333333336</v>
      </c>
      <c r="I25" s="25"/>
      <c r="J25" s="10">
        <v>42978</v>
      </c>
      <c r="K25" s="67">
        <v>0</v>
      </c>
      <c r="L25" s="67"/>
      <c r="M25" s="67">
        <v>0</v>
      </c>
      <c r="N25" s="67"/>
      <c r="O25" s="67">
        <v>0</v>
      </c>
      <c r="P25" s="67"/>
      <c r="Q25" s="67">
        <v>31.562838500000002</v>
      </c>
      <c r="R25" s="67">
        <v>6.6625984380000003E-2</v>
      </c>
      <c r="S25" s="67">
        <v>188.04286429999999</v>
      </c>
      <c r="T25" s="67">
        <v>1.5114788990000001</v>
      </c>
      <c r="U25" s="67">
        <v>0</v>
      </c>
      <c r="V25" s="67"/>
      <c r="W25" s="67">
        <v>0</v>
      </c>
      <c r="X25" s="67"/>
      <c r="Y25" s="67">
        <v>20.520157309999998</v>
      </c>
      <c r="Z25" s="67">
        <v>0.1116119765</v>
      </c>
      <c r="AA25" s="67">
        <v>8.6987831870000001</v>
      </c>
      <c r="AB25" s="67">
        <v>5.490578988E-2</v>
      </c>
      <c r="AC25" s="67">
        <v>3241.835646</v>
      </c>
      <c r="AD25" s="67">
        <v>4.1062488989999997</v>
      </c>
      <c r="AE25" s="13">
        <v>33.058656460000002</v>
      </c>
      <c r="AF25" s="13">
        <v>0.10898168060000001</v>
      </c>
      <c r="AG25" s="67">
        <v>70.745524824400007</v>
      </c>
      <c r="AH25" s="67">
        <v>0.23322079648400001</v>
      </c>
      <c r="AI25" s="67">
        <v>0.2113339595</v>
      </c>
      <c r="AJ25" s="67">
        <v>8.7822211989999998E-4</v>
      </c>
      <c r="AK25" s="67">
        <v>2.1007898479999999E-2</v>
      </c>
      <c r="AL25" s="69">
        <v>2.2968280219999998E-3</v>
      </c>
      <c r="AM25" s="67">
        <v>0.70685165890000001</v>
      </c>
      <c r="AN25" s="67">
        <v>9.1702314609999995E-3</v>
      </c>
      <c r="AO25" s="67">
        <v>0.34977569780000001</v>
      </c>
      <c r="AP25" s="67">
        <v>5.1244183089999996E-3</v>
      </c>
      <c r="AR25" s="30"/>
      <c r="AS25" s="30"/>
      <c r="AT25" s="30"/>
      <c r="AU25" s="30"/>
      <c r="AV25" s="30"/>
      <c r="AW25" s="30"/>
      <c r="AX25" s="30"/>
      <c r="AY25" s="30"/>
      <c r="AZ25" s="30"/>
      <c r="BA25" s="10">
        <v>43066</v>
      </c>
      <c r="BB25" s="22">
        <v>2.2531442255194663E-2</v>
      </c>
      <c r="BC25" s="22">
        <v>2.548492691601901E-3</v>
      </c>
      <c r="BD25" s="22">
        <v>0.87260691864137796</v>
      </c>
      <c r="BE25" s="22">
        <v>9.0184519164263982E-2</v>
      </c>
      <c r="BF25" s="22">
        <v>0.14427163280026953</v>
      </c>
      <c r="BG25" s="22">
        <v>1.0233925656003961E-2</v>
      </c>
      <c r="BH25" s="22">
        <v>0.12119493219263058</v>
      </c>
      <c r="BI25" s="22">
        <v>5.7965621000389891E-3</v>
      </c>
      <c r="BJ25" s="22">
        <v>0</v>
      </c>
      <c r="BK25" s="22"/>
      <c r="BL25" s="22">
        <v>0</v>
      </c>
      <c r="BM25" s="22"/>
      <c r="BN25" s="22">
        <v>4.9790104709483127E-2</v>
      </c>
      <c r="BO25" s="22">
        <v>9.9076608191749375E-4</v>
      </c>
      <c r="BP25" s="22">
        <v>0.30075607189473724</v>
      </c>
      <c r="BQ25" s="22">
        <v>1.5380335448473963E-2</v>
      </c>
      <c r="BR25" s="22">
        <v>0</v>
      </c>
      <c r="BS25" s="22"/>
      <c r="BT25" s="22">
        <v>0.18626991174293564</v>
      </c>
      <c r="BU25" s="22">
        <v>9.7197802916694446E-3</v>
      </c>
      <c r="BV25" s="22">
        <v>5.5093158213232976E-2</v>
      </c>
      <c r="BW25" s="22">
        <v>2.0986570024641789E-3</v>
      </c>
      <c r="BX25" s="37">
        <v>8.5452844281486158</v>
      </c>
      <c r="BY25" s="37">
        <v>0.19695168334837329</v>
      </c>
      <c r="BZ25" s="22">
        <v>4.7315042322699639E-2</v>
      </c>
      <c r="CA25" s="22">
        <v>1.5356961851556413E-3</v>
      </c>
      <c r="CB25" s="22">
        <v>0</v>
      </c>
      <c r="CC25" s="22"/>
      <c r="CD25" s="22"/>
      <c r="CE25" s="22"/>
      <c r="CF25" s="22">
        <v>0</v>
      </c>
      <c r="CG25" s="22"/>
      <c r="CH25" s="22">
        <v>0.22292717680284793</v>
      </c>
      <c r="CI25" s="22">
        <v>6.2361124397580844E-3</v>
      </c>
      <c r="CJ25" s="22">
        <v>0</v>
      </c>
      <c r="CK25" s="22"/>
      <c r="CL25" s="22">
        <v>0</v>
      </c>
      <c r="CM25" s="22"/>
      <c r="CN25" s="22">
        <v>5.0399939073890046E-3</v>
      </c>
      <c r="CO25" s="22">
        <v>4.1745857844847033E-4</v>
      </c>
      <c r="CP25" s="22">
        <v>0.38021470418938497</v>
      </c>
      <c r="CQ25" s="22">
        <v>1.4609700649393766E-2</v>
      </c>
      <c r="CR25" s="22"/>
    </row>
    <row r="26" spans="1:113" x14ac:dyDescent="0.25">
      <c r="A26" s="110" t="s">
        <v>90</v>
      </c>
      <c r="B26" s="111">
        <v>42977</v>
      </c>
      <c r="C26" s="111">
        <v>43069</v>
      </c>
      <c r="D26" s="111">
        <v>43069</v>
      </c>
      <c r="E26" s="112">
        <v>32</v>
      </c>
      <c r="F26" s="110" t="s">
        <v>95</v>
      </c>
      <c r="G26" s="110" t="s">
        <v>52</v>
      </c>
      <c r="H26" s="113">
        <v>42976.5</v>
      </c>
      <c r="I26" s="25"/>
      <c r="J26" s="10">
        <v>42978</v>
      </c>
      <c r="K26" s="67">
        <v>0.11045007900000001</v>
      </c>
      <c r="L26" s="67">
        <v>1.245738574E-2</v>
      </c>
      <c r="M26" s="67">
        <v>0</v>
      </c>
      <c r="N26" s="67"/>
      <c r="O26" s="67">
        <v>0</v>
      </c>
      <c r="P26" s="67"/>
      <c r="Q26" s="67">
        <v>30.509486150000001</v>
      </c>
      <c r="R26" s="67">
        <v>0.12703984169999999</v>
      </c>
      <c r="S26" s="67">
        <v>187.76667080000001</v>
      </c>
      <c r="T26" s="67">
        <v>1.3087496540000001</v>
      </c>
      <c r="U26" s="67">
        <v>0</v>
      </c>
      <c r="V26" s="67"/>
      <c r="W26" s="67">
        <v>0</v>
      </c>
      <c r="X26" s="67"/>
      <c r="Y26" s="67">
        <v>20.615967250000001</v>
      </c>
      <c r="Z26" s="67">
        <v>0.153763553</v>
      </c>
      <c r="AA26" s="67">
        <v>8.6399394479999998</v>
      </c>
      <c r="AB26" s="67">
        <v>7.9513504289999995E-2</v>
      </c>
      <c r="AC26" s="67">
        <v>3190.6714440000001</v>
      </c>
      <c r="AD26" s="67">
        <v>39.918522449999998</v>
      </c>
      <c r="AE26" s="13">
        <v>32.936577610000001</v>
      </c>
      <c r="AF26" s="13">
        <v>0.19811081229999999</v>
      </c>
      <c r="AG26" s="67">
        <v>70.484276085400012</v>
      </c>
      <c r="AH26" s="67">
        <v>0.42395713832199999</v>
      </c>
      <c r="AI26" s="67">
        <v>0.2085321352</v>
      </c>
      <c r="AJ26" s="67">
        <v>3.1614153479999998E-3</v>
      </c>
      <c r="AK26" s="67">
        <v>2.1998148009999999E-2</v>
      </c>
      <c r="AL26" s="69">
        <v>3.3113069989999999E-3</v>
      </c>
      <c r="AM26" s="67">
        <v>0.47574228689999998</v>
      </c>
      <c r="AN26" s="67">
        <v>1.2926359090000001E-2</v>
      </c>
      <c r="AO26" s="67">
        <v>0.29061164319999999</v>
      </c>
      <c r="AP26" s="67">
        <v>4.0429405279999997E-3</v>
      </c>
      <c r="AR26" s="30"/>
      <c r="AS26" s="30"/>
      <c r="AT26" s="30"/>
      <c r="AU26" s="30"/>
      <c r="AV26" s="30"/>
      <c r="AW26" s="30"/>
      <c r="AX26" s="30"/>
      <c r="AY26" s="30"/>
      <c r="AZ26" s="30"/>
      <c r="BA26" s="10">
        <v>43066</v>
      </c>
      <c r="BB26" s="22">
        <v>2.2639197752580012E-2</v>
      </c>
      <c r="BC26" s="22">
        <v>2.486169471453286E-3</v>
      </c>
      <c r="BD26" s="22">
        <v>0.71060586050905561</v>
      </c>
      <c r="BE26" s="22">
        <v>2.4981609808153865E-2</v>
      </c>
      <c r="BF26" s="22">
        <v>0.14713396437972992</v>
      </c>
      <c r="BG26" s="22">
        <v>7.5151846438108634E-3</v>
      </c>
      <c r="BH26" s="22">
        <v>0.11095650308763107</v>
      </c>
      <c r="BI26" s="22">
        <v>5.1625780928828179E-4</v>
      </c>
      <c r="BJ26" s="22">
        <v>0</v>
      </c>
      <c r="BK26" s="22"/>
      <c r="BL26" s="22">
        <v>0</v>
      </c>
      <c r="BM26" s="22"/>
      <c r="BN26" s="22">
        <v>4.9194746535596696E-2</v>
      </c>
      <c r="BO26" s="22">
        <v>2.5383026059487045E-3</v>
      </c>
      <c r="BP26" s="22">
        <v>0.24745105522657904</v>
      </c>
      <c r="BQ26" s="22">
        <v>2.9946907855161404E-3</v>
      </c>
      <c r="BR26" s="22">
        <v>0</v>
      </c>
      <c r="BS26" s="22"/>
      <c r="BT26" s="22">
        <v>0.19392089140874449</v>
      </c>
      <c r="BU26" s="22">
        <v>1.6018426977863667E-2</v>
      </c>
      <c r="BV26" s="22">
        <v>5.4469528941367494E-2</v>
      </c>
      <c r="BW26" s="22">
        <v>2.4088875752572279E-3</v>
      </c>
      <c r="BX26" s="37">
        <v>8.6415428839344059</v>
      </c>
      <c r="BY26" s="37">
        <v>0.3999079021297009</v>
      </c>
      <c r="BZ26" s="22">
        <v>4.0737558001122033E-2</v>
      </c>
      <c r="CA26" s="22">
        <v>3.5786797056869936E-3</v>
      </c>
      <c r="CB26" s="22">
        <v>0</v>
      </c>
      <c r="CC26" s="22"/>
      <c r="CD26" s="22"/>
      <c r="CE26" s="22"/>
      <c r="CF26" s="22">
        <v>3.1126749958878052E-2</v>
      </c>
      <c r="CG26" s="22">
        <v>6.5068429031871601E-3</v>
      </c>
      <c r="CH26" s="22">
        <v>0.21609945732539407</v>
      </c>
      <c r="CI26" s="22">
        <v>2.6987582608517429E-3</v>
      </c>
      <c r="CJ26" s="22">
        <v>0</v>
      </c>
      <c r="CK26" s="22"/>
      <c r="CL26" s="22">
        <v>0</v>
      </c>
      <c r="CM26" s="22"/>
      <c r="CN26" s="22">
        <v>4.1798557603950244E-3</v>
      </c>
      <c r="CO26" s="22">
        <v>1.7322769128934069E-4</v>
      </c>
      <c r="CP26" s="22">
        <v>0.31369633945129854</v>
      </c>
      <c r="CQ26" s="22">
        <v>1.5821014002404401E-2</v>
      </c>
      <c r="CR26" s="22"/>
    </row>
    <row r="27" spans="1:113" x14ac:dyDescent="0.25">
      <c r="A27" s="110" t="s">
        <v>90</v>
      </c>
      <c r="B27" s="111">
        <v>42977</v>
      </c>
      <c r="C27" s="111">
        <v>43069</v>
      </c>
      <c r="D27" s="111">
        <v>43069</v>
      </c>
      <c r="E27" s="112">
        <v>32</v>
      </c>
      <c r="F27" s="110" t="s">
        <v>97</v>
      </c>
      <c r="G27" s="110" t="s">
        <v>52</v>
      </c>
      <c r="H27" s="113">
        <v>42976.541666666664</v>
      </c>
      <c r="I27" s="51">
        <f>(H27-H26)*24*60*1.94+I24</f>
        <v>860.40000001487783</v>
      </c>
      <c r="J27" s="10">
        <v>42978</v>
      </c>
      <c r="K27" s="67">
        <v>0</v>
      </c>
      <c r="L27" s="67"/>
      <c r="M27" s="67">
        <v>0</v>
      </c>
      <c r="N27" s="67"/>
      <c r="O27" s="67">
        <v>0</v>
      </c>
      <c r="P27" s="67"/>
      <c r="Q27" s="67">
        <v>35.090685659999998</v>
      </c>
      <c r="R27" s="67">
        <v>0.26276950370000002</v>
      </c>
      <c r="S27" s="67">
        <v>206.98882789999999</v>
      </c>
      <c r="T27" s="67">
        <v>0.13566682529999999</v>
      </c>
      <c r="U27" s="67">
        <v>0</v>
      </c>
      <c r="V27" s="67"/>
      <c r="W27" s="67">
        <v>0</v>
      </c>
      <c r="X27" s="67"/>
      <c r="Y27" s="67">
        <v>20.36262361</v>
      </c>
      <c r="Z27" s="67">
        <v>0.17283880109999999</v>
      </c>
      <c r="AA27" s="67">
        <v>9.9096180070000006</v>
      </c>
      <c r="AB27" s="67">
        <v>8.2798769859999996E-2</v>
      </c>
      <c r="AC27" s="67">
        <v>3423.4198719999999</v>
      </c>
      <c r="AD27" s="67">
        <v>34.869999309999997</v>
      </c>
      <c r="AE27" s="13">
        <v>31.682830190000001</v>
      </c>
      <c r="AF27" s="13">
        <v>6.2477614840000001E-2</v>
      </c>
      <c r="AG27" s="67">
        <v>67.801256606600006</v>
      </c>
      <c r="AH27" s="67">
        <v>0.1337020957576</v>
      </c>
      <c r="AI27" s="67">
        <v>0.22297227380000001</v>
      </c>
      <c r="AJ27" s="67">
        <v>7.7385128210000003E-4</v>
      </c>
      <c r="AK27" s="67">
        <v>2.6236667299999999E-2</v>
      </c>
      <c r="AL27" s="69">
        <v>1.483714292E-3</v>
      </c>
      <c r="AM27" s="67">
        <v>0.35354164469999999</v>
      </c>
      <c r="AN27" s="67">
        <v>1.6063628140000001E-3</v>
      </c>
      <c r="AO27" s="67">
        <v>0.16419403099999999</v>
      </c>
      <c r="AP27" s="67">
        <v>7.8524261469999999E-3</v>
      </c>
      <c r="AR27" s="30"/>
      <c r="AS27" s="30"/>
      <c r="AT27" s="30"/>
      <c r="AU27" s="30"/>
      <c r="AV27" s="30"/>
      <c r="AW27" s="30"/>
      <c r="AX27" s="30"/>
      <c r="AY27" s="30"/>
      <c r="AZ27" s="30"/>
      <c r="BA27" s="10">
        <v>43066</v>
      </c>
      <c r="BB27" s="22">
        <v>0</v>
      </c>
      <c r="BC27" s="22"/>
      <c r="BD27" s="22">
        <v>0.49578753743227905</v>
      </c>
      <c r="BE27" s="22">
        <v>4.0678288031687479E-2</v>
      </c>
      <c r="BF27" s="22">
        <v>0.13996159576417752</v>
      </c>
      <c r="BG27" s="22">
        <v>4.3686315292775068E-3</v>
      </c>
      <c r="BH27" s="22">
        <v>0.11181521041589315</v>
      </c>
      <c r="BI27" s="22">
        <v>1.981366538907466E-3</v>
      </c>
      <c r="BJ27" s="22">
        <v>0</v>
      </c>
      <c r="BK27" s="22"/>
      <c r="BL27" s="22">
        <v>0</v>
      </c>
      <c r="BM27" s="22"/>
      <c r="BN27" s="22">
        <v>7.6102157968754955E-2</v>
      </c>
      <c r="BO27" s="22">
        <v>9.3057848745697045E-4</v>
      </c>
      <c r="BP27" s="22">
        <v>0.12337743091876989</v>
      </c>
      <c r="BQ27" s="22">
        <v>4.9607529273145625E-3</v>
      </c>
      <c r="BR27" s="22">
        <v>0</v>
      </c>
      <c r="BS27" s="22"/>
      <c r="BT27" s="22">
        <v>0.18692879566411383</v>
      </c>
      <c r="BU27" s="22">
        <v>1.0747144584533712E-2</v>
      </c>
      <c r="BV27" s="22">
        <v>5.1088222249517284E-2</v>
      </c>
      <c r="BW27" s="22">
        <v>1.1552357900436938E-3</v>
      </c>
      <c r="BX27" s="37">
        <v>9.2413413897109429</v>
      </c>
      <c r="BY27" s="37">
        <v>0.21131566973230193</v>
      </c>
      <c r="BZ27" s="22">
        <v>3.1993174378041098E-2</v>
      </c>
      <c r="CA27" s="22">
        <v>6.5142217832100827E-4</v>
      </c>
      <c r="CB27" s="22">
        <v>0</v>
      </c>
      <c r="CC27" s="22"/>
      <c r="CD27" s="22"/>
      <c r="CE27" s="22"/>
      <c r="CF27" s="22">
        <v>0</v>
      </c>
      <c r="CG27" s="22"/>
      <c r="CH27" s="22">
        <v>0.22921024520948299</v>
      </c>
      <c r="CI27" s="22">
        <v>4.9150991671271351E-3</v>
      </c>
      <c r="CJ27" s="22">
        <v>0</v>
      </c>
      <c r="CK27" s="22"/>
      <c r="CL27" s="22">
        <v>0</v>
      </c>
      <c r="CM27" s="22"/>
      <c r="CN27" s="22">
        <v>0</v>
      </c>
      <c r="CO27" s="22"/>
      <c r="CP27" s="22">
        <v>0.31206785301906181</v>
      </c>
      <c r="CQ27" s="22">
        <v>1.5988728610547545E-3</v>
      </c>
      <c r="CR27" s="22"/>
      <c r="CS27">
        <f t="shared" ref="CS27:CS58" si="1">I27</f>
        <v>860.40000001487783</v>
      </c>
      <c r="CT27">
        <f>(I27-I23)*3.785*S27/1000 + CT24</f>
        <v>611.84191322260699</v>
      </c>
      <c r="CU27">
        <f>(I27-I23)*3.785*(AC27-60)/1000 + CU24</f>
        <v>10968.228921937985</v>
      </c>
      <c r="CV27">
        <f>(I27-I23)*3.785*AA27/1000 + CV24</f>
        <v>27.136948973472563</v>
      </c>
      <c r="CX27">
        <f t="shared" ref="CX27:CX90" si="2">CU27/((1956*2+1998*2)*23)</f>
        <v>6.0303429229277922E-2</v>
      </c>
      <c r="CZ27">
        <f t="shared" ref="CZ27:CZ58" si="3">AC27/22.99</f>
        <v>148.90908534145282</v>
      </c>
      <c r="DB27">
        <f t="shared" ref="DB27:DB58" si="4">Q27*2/40.08</f>
        <v>1.7510322185628742</v>
      </c>
      <c r="DC27">
        <f t="shared" ref="DC27:DC58" si="5">Y27*2/24.3</f>
        <v>1.6759360995884773</v>
      </c>
      <c r="DD27">
        <f t="shared" ref="DD27:DD58" si="6">S27*2/55.85</f>
        <v>7.4123125478961498</v>
      </c>
      <c r="DE27">
        <f t="shared" ref="DE27:DE58" si="7">U27/39.1</f>
        <v>0</v>
      </c>
      <c r="DF27">
        <f t="shared" ref="DF27:DF90" si="8">SUM(CZ27:DE27)</f>
        <v>159.74836620750034</v>
      </c>
    </row>
    <row r="28" spans="1:113" x14ac:dyDescent="0.25">
      <c r="A28" s="110" t="s">
        <v>105</v>
      </c>
      <c r="B28" s="111">
        <v>42977</v>
      </c>
      <c r="C28" s="111">
        <v>43069</v>
      </c>
      <c r="D28" s="111">
        <v>43069</v>
      </c>
      <c r="E28" s="112">
        <v>32</v>
      </c>
      <c r="F28" s="110" t="s">
        <v>106</v>
      </c>
      <c r="G28" s="110" t="s">
        <v>52</v>
      </c>
      <c r="H28" s="113">
        <v>42976.583333333336</v>
      </c>
      <c r="I28" s="51">
        <f>(H28-H27)*24*60*1.94+I27</f>
        <v>976.8000000284286</v>
      </c>
      <c r="J28" s="10">
        <v>42978</v>
      </c>
      <c r="K28" s="67">
        <v>0</v>
      </c>
      <c r="L28" s="67"/>
      <c r="M28" s="67">
        <v>0</v>
      </c>
      <c r="N28" s="67"/>
      <c r="O28" s="67">
        <v>0</v>
      </c>
      <c r="P28" s="67"/>
      <c r="Q28" s="67">
        <v>35.152602170000002</v>
      </c>
      <c r="R28" s="67">
        <v>8.4976316879999993E-3</v>
      </c>
      <c r="S28" s="67">
        <v>228.06389250000001</v>
      </c>
      <c r="T28" s="67">
        <v>3.8470904319999999</v>
      </c>
      <c r="U28" s="67">
        <v>0</v>
      </c>
      <c r="V28" s="67"/>
      <c r="W28" s="67">
        <v>0</v>
      </c>
      <c r="X28" s="67"/>
      <c r="Y28" s="67">
        <v>21.453982010000001</v>
      </c>
      <c r="Z28" s="67">
        <v>0.10643973399999999</v>
      </c>
      <c r="AA28" s="67">
        <v>11.101882249999999</v>
      </c>
      <c r="AB28" s="67">
        <v>6.4782788029999996E-2</v>
      </c>
      <c r="AC28" s="67">
        <v>3634.0832999999998</v>
      </c>
      <c r="AD28" s="67">
        <v>62.710844569999999</v>
      </c>
      <c r="AE28" s="13">
        <v>32.158412740000003</v>
      </c>
      <c r="AF28" s="13">
        <v>0.47198308280000001</v>
      </c>
      <c r="AG28" s="67">
        <v>68.81900326360001</v>
      </c>
      <c r="AH28" s="67">
        <v>1.010043797192</v>
      </c>
      <c r="AI28" s="67">
        <v>0.22403372329999999</v>
      </c>
      <c r="AJ28" s="67">
        <v>2.0497948539999998E-3</v>
      </c>
      <c r="AK28" s="67">
        <v>1.9373899310000001E-2</v>
      </c>
      <c r="AL28" s="69">
        <v>3.2367524550000002E-3</v>
      </c>
      <c r="AM28" s="67">
        <v>0</v>
      </c>
      <c r="AN28" s="67"/>
      <c r="AO28" s="67">
        <v>9.3240004979999999E-2</v>
      </c>
      <c r="AP28" s="67">
        <v>7.4305754899999998E-3</v>
      </c>
      <c r="AR28" s="30"/>
      <c r="AS28" s="30"/>
      <c r="AT28" s="30"/>
      <c r="AU28" s="30"/>
      <c r="AV28" s="30"/>
      <c r="AW28" s="30"/>
      <c r="AX28" s="30"/>
      <c r="AY28" s="30"/>
      <c r="AZ28" s="30"/>
      <c r="BA28" s="10">
        <v>43020</v>
      </c>
      <c r="BB28" s="22">
        <v>0</v>
      </c>
      <c r="BC28" s="22"/>
      <c r="BD28" s="22">
        <v>0</v>
      </c>
      <c r="BE28" s="22"/>
      <c r="BF28" s="22">
        <v>0.14939941342042856</v>
      </c>
      <c r="BG28" s="22">
        <v>1.2257988276122364E-2</v>
      </c>
      <c r="BH28" s="22">
        <v>8.8433455957237589E-2</v>
      </c>
      <c r="BI28" s="22">
        <v>2.929619459015197E-3</v>
      </c>
      <c r="BJ28" s="22">
        <v>0</v>
      </c>
      <c r="BK28" s="22"/>
      <c r="BL28" s="22">
        <v>0</v>
      </c>
      <c r="BM28" s="22"/>
      <c r="BN28" s="22">
        <v>8.7000914900639714E-2</v>
      </c>
      <c r="BO28" s="22">
        <v>6.8338666097625496E-3</v>
      </c>
      <c r="BP28" s="22">
        <v>2.6911697207094579E-2</v>
      </c>
      <c r="BQ28" s="22">
        <v>3.3260285096159922E-3</v>
      </c>
      <c r="BR28" s="22">
        <v>0</v>
      </c>
      <c r="BS28" s="22"/>
      <c r="BT28" s="22">
        <v>0.12452168488177141</v>
      </c>
      <c r="BU28" s="22">
        <v>7.2653116466186215E-3</v>
      </c>
      <c r="BV28" s="22">
        <v>4.5068960007311143E-2</v>
      </c>
      <c r="BW28" s="22">
        <v>2.0143082695304026E-3</v>
      </c>
      <c r="BX28" s="22">
        <v>9.4825217079277433</v>
      </c>
      <c r="BY28" s="22">
        <v>0.50278734778578726</v>
      </c>
      <c r="BZ28" s="22">
        <v>4.3185747001009453E-2</v>
      </c>
      <c r="CA28" s="22">
        <v>1.9983394386701367E-3</v>
      </c>
      <c r="CB28" s="22">
        <v>0</v>
      </c>
      <c r="CC28" s="22"/>
      <c r="CD28" s="22"/>
      <c r="CE28" s="22"/>
      <c r="CF28" s="22">
        <v>0</v>
      </c>
      <c r="CG28" s="22"/>
      <c r="CH28" s="22">
        <v>0.22402805480912494</v>
      </c>
      <c r="CI28" s="22">
        <v>6.9809258474126034E-3</v>
      </c>
      <c r="CJ28" s="22">
        <v>0</v>
      </c>
      <c r="CK28" s="22"/>
      <c r="CL28" s="22">
        <v>0</v>
      </c>
      <c r="CM28" s="22"/>
      <c r="CN28" s="22">
        <v>0</v>
      </c>
      <c r="CO28" s="22"/>
      <c r="CP28" s="22">
        <v>0.28221865828653203</v>
      </c>
      <c r="CQ28" s="22">
        <v>2.2669224413213937E-2</v>
      </c>
      <c r="CR28" s="22"/>
      <c r="CS28">
        <f t="shared" si="1"/>
        <v>976.8000000284286</v>
      </c>
      <c r="CT28">
        <f t="shared" ref="CT28:CT59" si="9">(I28-I27)*3.785*S28/1000 + CT27</f>
        <v>712.32093460859937</v>
      </c>
      <c r="CU28">
        <f t="shared" ref="CU28:CU59" si="10">(I28-I27)*3.785*(AC28-60)/1000 + CU27</f>
        <v>12542.877097935499</v>
      </c>
      <c r="CV28">
        <f t="shared" ref="CV28:CV59" si="11">(I28-I27)*3.785*AA28/1000 + CV27</f>
        <v>32.028149644453478</v>
      </c>
      <c r="CX28">
        <f t="shared" si="2"/>
        <v>6.8960860207250216E-2</v>
      </c>
      <c r="CZ28">
        <f t="shared" si="3"/>
        <v>158.07234884732492</v>
      </c>
      <c r="DB28">
        <f t="shared" si="4"/>
        <v>1.7541218647704593</v>
      </c>
      <c r="DC28">
        <f t="shared" si="5"/>
        <v>1.7657598362139917</v>
      </c>
      <c r="DD28">
        <f t="shared" si="6"/>
        <v>8.1670149507609668</v>
      </c>
      <c r="DE28">
        <f t="shared" si="7"/>
        <v>0</v>
      </c>
      <c r="DF28">
        <f t="shared" si="8"/>
        <v>169.75924549907035</v>
      </c>
    </row>
    <row r="29" spans="1:113" x14ac:dyDescent="0.25">
      <c r="A29" s="110" t="s">
        <v>105</v>
      </c>
      <c r="B29" s="111">
        <v>42977</v>
      </c>
      <c r="C29" s="111">
        <v>43069</v>
      </c>
      <c r="D29" s="111">
        <v>43069</v>
      </c>
      <c r="E29" s="112">
        <v>32</v>
      </c>
      <c r="F29" s="110" t="s">
        <v>107</v>
      </c>
      <c r="G29" s="110" t="s">
        <v>52</v>
      </c>
      <c r="H29" s="113">
        <v>42976.625</v>
      </c>
      <c r="I29" s="51">
        <f t="shared" ref="I29:I92" si="12">(H29-H28)*24*60*1.94+I28</f>
        <v>1093.2000000216533</v>
      </c>
      <c r="J29" s="10">
        <v>42978</v>
      </c>
      <c r="K29" s="67">
        <v>0</v>
      </c>
      <c r="L29" s="67"/>
      <c r="M29" s="67">
        <v>0</v>
      </c>
      <c r="N29" s="67"/>
      <c r="O29" s="67">
        <v>0</v>
      </c>
      <c r="P29" s="67"/>
      <c r="Q29" s="67">
        <v>34.177636769999999</v>
      </c>
      <c r="R29" s="67">
        <v>0.2384070609</v>
      </c>
      <c r="S29" s="67">
        <v>218.10246860000001</v>
      </c>
      <c r="T29" s="67">
        <v>1.43790398</v>
      </c>
      <c r="U29" s="67">
        <v>0</v>
      </c>
      <c r="V29" s="67"/>
      <c r="W29" s="67">
        <v>0</v>
      </c>
      <c r="X29" s="67"/>
      <c r="Y29" s="67">
        <v>21.847544200000002</v>
      </c>
      <c r="Z29" s="67">
        <v>0.1752705635</v>
      </c>
      <c r="AA29" s="67">
        <v>11.652869020000001</v>
      </c>
      <c r="AB29" s="67">
        <v>6.4223748459999999E-3</v>
      </c>
      <c r="AC29" s="67">
        <v>3606.3485700000001</v>
      </c>
      <c r="AD29" s="67">
        <v>19.38068195</v>
      </c>
      <c r="AE29" s="13">
        <v>32.249987150000003</v>
      </c>
      <c r="AF29" s="13">
        <v>2.3789479660000001E-2</v>
      </c>
      <c r="AG29" s="67">
        <v>69.014972501000003</v>
      </c>
      <c r="AH29" s="67">
        <v>5.0909486472400005E-2</v>
      </c>
      <c r="AI29" s="67">
        <v>0.22070970030000001</v>
      </c>
      <c r="AJ29" s="67">
        <v>2.510681942E-5</v>
      </c>
      <c r="AK29" s="67">
        <v>1.7981712130000001E-2</v>
      </c>
      <c r="AL29" s="69">
        <v>1.115481981E-3</v>
      </c>
      <c r="AM29" s="67">
        <v>0</v>
      </c>
      <c r="AN29" s="67"/>
      <c r="AO29" s="67">
        <v>6.9206802080000004E-2</v>
      </c>
      <c r="AP29" s="67">
        <v>6.5784376219999996E-3</v>
      </c>
      <c r="AR29" s="30"/>
      <c r="AS29" s="30"/>
      <c r="AT29" s="30"/>
      <c r="AU29" s="30"/>
      <c r="AV29" s="30"/>
      <c r="AW29" s="30"/>
      <c r="AX29" s="30"/>
      <c r="AY29" s="30"/>
      <c r="AZ29" s="30"/>
      <c r="BA29" s="10">
        <v>43066</v>
      </c>
      <c r="BB29" s="22">
        <v>0</v>
      </c>
      <c r="BC29" s="22"/>
      <c r="BD29" s="22">
        <v>0</v>
      </c>
      <c r="BE29" s="22"/>
      <c r="BF29" s="22">
        <v>0.15243198820231829</v>
      </c>
      <c r="BG29" s="22">
        <v>1.1135922721553887E-2</v>
      </c>
      <c r="BH29" s="22">
        <v>9.6432585230228463E-2</v>
      </c>
      <c r="BI29" s="22">
        <v>2.1139642182418724E-3</v>
      </c>
      <c r="BJ29" s="22">
        <v>0</v>
      </c>
      <c r="BK29" s="22"/>
      <c r="BL29" s="22">
        <v>0</v>
      </c>
      <c r="BM29" s="22"/>
      <c r="BN29" s="22">
        <v>0.10533962235173518</v>
      </c>
      <c r="BO29" s="22">
        <v>5.4620966572246875E-3</v>
      </c>
      <c r="BP29" s="22">
        <v>2.5676635228274278E-2</v>
      </c>
      <c r="BQ29" s="22">
        <v>9.2671796650901504E-4</v>
      </c>
      <c r="BR29" s="22">
        <v>0</v>
      </c>
      <c r="BS29" s="22"/>
      <c r="BT29" s="22">
        <v>0.27991453371275637</v>
      </c>
      <c r="BU29" s="22">
        <v>1.6940902200203105E-2</v>
      </c>
      <c r="BV29" s="22">
        <v>5.305947906828741E-2</v>
      </c>
      <c r="BW29" s="22">
        <v>2.4986164251141816E-3</v>
      </c>
      <c r="BX29" s="37">
        <v>11.421492645197343</v>
      </c>
      <c r="BY29" s="37">
        <v>0.72266516769058808</v>
      </c>
      <c r="BZ29" s="22">
        <v>1.5733718557441635E-2</v>
      </c>
      <c r="CA29" s="22">
        <v>5.7140617965049743E-3</v>
      </c>
      <c r="CB29" s="22">
        <v>0</v>
      </c>
      <c r="CC29" s="22"/>
      <c r="CD29" s="22"/>
      <c r="CE29" s="22"/>
      <c r="CF29" s="22">
        <v>3.9871239506247672E-2</v>
      </c>
      <c r="CG29" s="22">
        <v>1.5640269095490763E-2</v>
      </c>
      <c r="CH29" s="22">
        <v>0.24076980532800318</v>
      </c>
      <c r="CI29" s="22">
        <v>9.1987338893350801E-3</v>
      </c>
      <c r="CJ29" s="22">
        <v>0</v>
      </c>
      <c r="CK29" s="22"/>
      <c r="CL29" s="22">
        <v>0</v>
      </c>
      <c r="CM29" s="22"/>
      <c r="CN29" s="22">
        <v>0</v>
      </c>
      <c r="CO29" s="22"/>
      <c r="CP29" s="22">
        <v>0.20149742264095458</v>
      </c>
      <c r="CQ29" s="22">
        <v>2.0852045563185897E-2</v>
      </c>
      <c r="CR29" s="22"/>
      <c r="CS29">
        <f t="shared" si="1"/>
        <v>1093.2000000216533</v>
      </c>
      <c r="CT29">
        <f t="shared" si="9"/>
        <v>808.41121160398268</v>
      </c>
      <c r="CU29">
        <f t="shared" si="10"/>
        <v>14105.306072723735</v>
      </c>
      <c r="CV29">
        <f t="shared" si="11"/>
        <v>37.16210075977213</v>
      </c>
      <c r="CX29">
        <f t="shared" si="2"/>
        <v>7.7551109898197398E-2</v>
      </c>
      <c r="CZ29">
        <f t="shared" si="3"/>
        <v>156.86596650717703</v>
      </c>
      <c r="DB29">
        <f t="shared" si="4"/>
        <v>1.7054708967065868</v>
      </c>
      <c r="DC29">
        <f t="shared" si="5"/>
        <v>1.7981517860082306</v>
      </c>
      <c r="DD29">
        <f t="shared" si="6"/>
        <v>7.8102943097582811</v>
      </c>
      <c r="DE29">
        <f t="shared" si="7"/>
        <v>0</v>
      </c>
      <c r="DF29">
        <f t="shared" si="8"/>
        <v>168.17988349965015</v>
      </c>
    </row>
    <row r="30" spans="1:113" x14ac:dyDescent="0.25">
      <c r="A30" s="110" t="s">
        <v>105</v>
      </c>
      <c r="B30" s="111">
        <v>42977</v>
      </c>
      <c r="C30" s="111">
        <v>43069</v>
      </c>
      <c r="D30" s="111">
        <v>43069</v>
      </c>
      <c r="E30" s="112">
        <v>32</v>
      </c>
      <c r="F30" s="110" t="s">
        <v>108</v>
      </c>
      <c r="G30" s="110" t="s">
        <v>52</v>
      </c>
      <c r="H30" s="113">
        <v>42976.666666666664</v>
      </c>
      <c r="I30" s="51">
        <f t="shared" si="12"/>
        <v>1209.6000000148779</v>
      </c>
      <c r="J30" s="10">
        <v>42978</v>
      </c>
      <c r="K30" s="67">
        <v>0</v>
      </c>
      <c r="L30" s="67"/>
      <c r="M30" s="67">
        <v>0</v>
      </c>
      <c r="N30" s="67"/>
      <c r="O30" s="67">
        <v>0</v>
      </c>
      <c r="P30" s="67"/>
      <c r="Q30" s="67">
        <v>33.963480769999997</v>
      </c>
      <c r="R30" s="67">
        <v>7.2427140040000004E-2</v>
      </c>
      <c r="S30" s="67">
        <v>231.97853570000001</v>
      </c>
      <c r="T30" s="67">
        <v>0.222221692</v>
      </c>
      <c r="U30" s="67">
        <v>0</v>
      </c>
      <c r="V30" s="67"/>
      <c r="W30" s="67">
        <v>0</v>
      </c>
      <c r="X30" s="67"/>
      <c r="Y30" s="67">
        <v>22.9862936</v>
      </c>
      <c r="Z30" s="67">
        <v>7.1492699330000006E-2</v>
      </c>
      <c r="AA30" s="67">
        <v>12.2138992</v>
      </c>
      <c r="AB30" s="67">
        <v>5.2276778310000001E-2</v>
      </c>
      <c r="AC30" s="67">
        <v>3672.461867</v>
      </c>
      <c r="AD30" s="67">
        <v>17.34615183</v>
      </c>
      <c r="AE30" s="13">
        <v>32.154485489999999</v>
      </c>
      <c r="AF30" s="13">
        <v>0.14889252880000001</v>
      </c>
      <c r="AG30" s="67">
        <v>68.810598948600003</v>
      </c>
      <c r="AH30" s="67">
        <v>0.31863001163200005</v>
      </c>
      <c r="AI30" s="67">
        <v>0.2215930009</v>
      </c>
      <c r="AJ30" s="67">
        <v>1.347546013E-3</v>
      </c>
      <c r="AK30" s="67">
        <v>1.566023523E-2</v>
      </c>
      <c r="AL30" s="69">
        <v>8.4032169869999998E-4</v>
      </c>
      <c r="AM30" s="67">
        <v>0</v>
      </c>
      <c r="AN30" s="67"/>
      <c r="AO30" s="67">
        <v>6.2893610150000001E-2</v>
      </c>
      <c r="AP30" s="67">
        <v>1.7352558800000001E-2</v>
      </c>
      <c r="AR30" s="30"/>
      <c r="AS30" s="30"/>
      <c r="AT30" s="30"/>
      <c r="AU30" s="30"/>
      <c r="AV30" s="30"/>
      <c r="AW30" s="30"/>
      <c r="AX30" s="30"/>
      <c r="AY30" s="30"/>
      <c r="AZ30" s="30"/>
      <c r="BA30" s="10">
        <v>43020</v>
      </c>
      <c r="BB30" s="22">
        <v>0</v>
      </c>
      <c r="BC30" s="22"/>
      <c r="BD30" s="22">
        <v>0</v>
      </c>
      <c r="BE30" s="22"/>
      <c r="BF30" s="22">
        <v>0.15268084609740462</v>
      </c>
      <c r="BG30" s="22">
        <v>2.4442748329036013E-3</v>
      </c>
      <c r="BH30" s="22">
        <v>8.7327606216847861E-2</v>
      </c>
      <c r="BI30" s="22">
        <v>4.5604254924383198E-4</v>
      </c>
      <c r="BJ30" s="22">
        <v>0</v>
      </c>
      <c r="BK30" s="22"/>
      <c r="BL30" s="22">
        <v>0</v>
      </c>
      <c r="BM30" s="22"/>
      <c r="BN30" s="22">
        <v>0.10410171628503058</v>
      </c>
      <c r="BO30" s="22">
        <v>2.7757529233014481E-3</v>
      </c>
      <c r="BP30" s="22">
        <v>1.951315184189981E-2</v>
      </c>
      <c r="BQ30" s="22">
        <v>5.0070945070391517E-4</v>
      </c>
      <c r="BR30" s="22">
        <v>0</v>
      </c>
      <c r="BS30" s="22"/>
      <c r="BT30" s="22">
        <v>0.12334804277725345</v>
      </c>
      <c r="BU30" s="22">
        <v>2.2719192134510757E-3</v>
      </c>
      <c r="BV30" s="22">
        <v>4.3247806629551286E-2</v>
      </c>
      <c r="BW30" s="22">
        <v>2.9714060405867213E-3</v>
      </c>
      <c r="BX30" s="22">
        <v>10.583423915810267</v>
      </c>
      <c r="BY30" s="22">
        <v>0.14624349881808571</v>
      </c>
      <c r="BZ30" s="22">
        <v>4.4891301728031179E-2</v>
      </c>
      <c r="CA30" s="22">
        <v>7.9509361095903822E-4</v>
      </c>
      <c r="CB30" s="22">
        <v>0</v>
      </c>
      <c r="CC30" s="22"/>
      <c r="CD30" s="22"/>
      <c r="CE30" s="22"/>
      <c r="CF30" s="22">
        <v>0</v>
      </c>
      <c r="CG30" s="22"/>
      <c r="CH30" s="22">
        <v>0.228934064960652</v>
      </c>
      <c r="CI30" s="22">
        <v>6.7499314094424182E-3</v>
      </c>
      <c r="CJ30" s="22">
        <v>0</v>
      </c>
      <c r="CK30" s="22"/>
      <c r="CL30" s="22">
        <v>0</v>
      </c>
      <c r="CM30" s="22"/>
      <c r="CN30" s="22">
        <v>0</v>
      </c>
      <c r="CO30" s="22"/>
      <c r="CP30" s="22">
        <v>0.23770721921143764</v>
      </c>
      <c r="CQ30" s="22">
        <v>7.5293018500423763E-3</v>
      </c>
      <c r="CR30" s="22"/>
      <c r="CS30">
        <f t="shared" si="1"/>
        <v>1209.6000000148779</v>
      </c>
      <c r="CT30">
        <f t="shared" si="9"/>
        <v>910.61492298552537</v>
      </c>
      <c r="CU30">
        <f t="shared" si="10"/>
        <v>15696.862847222752</v>
      </c>
      <c r="CV30">
        <f t="shared" si="11"/>
        <v>42.543227185599704</v>
      </c>
      <c r="CX30">
        <f t="shared" si="2"/>
        <v>8.630150451509068E-2</v>
      </c>
      <c r="CZ30">
        <f t="shared" si="3"/>
        <v>159.74170800347977</v>
      </c>
      <c r="DB30">
        <f t="shared" si="4"/>
        <v>1.6947844695608782</v>
      </c>
      <c r="DC30">
        <f t="shared" si="5"/>
        <v>1.8918760164609052</v>
      </c>
      <c r="DD30">
        <f t="shared" si="6"/>
        <v>8.3071991298119965</v>
      </c>
      <c r="DE30">
        <f t="shared" si="7"/>
        <v>0</v>
      </c>
      <c r="DF30">
        <f t="shared" si="8"/>
        <v>171.63556761931358</v>
      </c>
      <c r="DI30">
        <f>3600/23</f>
        <v>156.52173913043478</v>
      </c>
    </row>
    <row r="31" spans="1:113" x14ac:dyDescent="0.25">
      <c r="A31" s="110" t="s">
        <v>105</v>
      </c>
      <c r="B31" s="111">
        <v>42977</v>
      </c>
      <c r="C31" s="111">
        <v>43069</v>
      </c>
      <c r="D31" s="111">
        <v>43069</v>
      </c>
      <c r="E31" s="112">
        <v>32</v>
      </c>
      <c r="F31" s="110" t="s">
        <v>109</v>
      </c>
      <c r="G31" s="110" t="s">
        <v>52</v>
      </c>
      <c r="H31" s="113">
        <v>42976.708333333336</v>
      </c>
      <c r="I31" s="51">
        <f t="shared" si="12"/>
        <v>1326.0000000284285</v>
      </c>
      <c r="J31" s="10">
        <v>42978</v>
      </c>
      <c r="K31" s="67">
        <v>0</v>
      </c>
      <c r="L31" s="67"/>
      <c r="M31" s="67">
        <v>0</v>
      </c>
      <c r="N31" s="67"/>
      <c r="O31" s="67">
        <v>0</v>
      </c>
      <c r="P31" s="67"/>
      <c r="Q31" s="67">
        <v>32.479810000000001</v>
      </c>
      <c r="R31" s="67">
        <v>0.37369349800000001</v>
      </c>
      <c r="S31" s="67">
        <v>217.63123440000001</v>
      </c>
      <c r="T31" s="67">
        <v>2.2363459510000001</v>
      </c>
      <c r="U31" s="67">
        <v>0</v>
      </c>
      <c r="V31" s="67"/>
      <c r="W31" s="67">
        <v>0</v>
      </c>
      <c r="X31" s="67"/>
      <c r="Y31" s="67">
        <v>23.148722039999999</v>
      </c>
      <c r="Z31" s="67">
        <v>0.33655041590000001</v>
      </c>
      <c r="AA31" s="67">
        <v>12.26527102</v>
      </c>
      <c r="AB31" s="67">
        <v>0.1030102807</v>
      </c>
      <c r="AC31" s="67">
        <v>3611.0205649999998</v>
      </c>
      <c r="AD31" s="67">
        <v>33.414577680000001</v>
      </c>
      <c r="AE31" s="13">
        <v>31.698556310000001</v>
      </c>
      <c r="AF31" s="13">
        <v>0.40961243200000003</v>
      </c>
      <c r="AG31" s="67">
        <v>67.83491050340001</v>
      </c>
      <c r="AH31" s="67">
        <v>0.87657060448000013</v>
      </c>
      <c r="AI31" s="67">
        <v>0.21309137559999999</v>
      </c>
      <c r="AJ31" s="67">
        <v>8.4434817429999997E-4</v>
      </c>
      <c r="AK31" s="67">
        <v>1.397207868E-2</v>
      </c>
      <c r="AL31" s="69">
        <v>2.6839026430000002E-3</v>
      </c>
      <c r="AM31" s="67">
        <v>0</v>
      </c>
      <c r="AN31" s="67"/>
      <c r="AO31" s="67">
        <v>7.0147070389999996E-2</v>
      </c>
      <c r="AP31" s="67">
        <v>2.4073013410000001E-3</v>
      </c>
      <c r="AR31" s="30"/>
      <c r="AS31" s="30"/>
      <c r="AT31" s="30"/>
      <c r="AU31" s="30"/>
      <c r="AV31" s="30"/>
      <c r="AW31" s="30"/>
      <c r="AX31" s="30"/>
      <c r="AY31" s="30"/>
      <c r="AZ31" s="30"/>
      <c r="BA31" s="10">
        <v>43020</v>
      </c>
      <c r="BB31" s="22">
        <v>0</v>
      </c>
      <c r="BC31" s="22"/>
      <c r="BD31" s="22">
        <v>0</v>
      </c>
      <c r="BE31" s="22"/>
      <c r="BF31" s="22">
        <v>0.14612927925724145</v>
      </c>
      <c r="BG31" s="22">
        <v>1.0231028888048622E-2</v>
      </c>
      <c r="BH31" s="22">
        <v>8.1701349771337778E-2</v>
      </c>
      <c r="BI31" s="22">
        <v>1.187340824571421E-3</v>
      </c>
      <c r="BJ31" s="22">
        <v>0</v>
      </c>
      <c r="BK31" s="22"/>
      <c r="BL31" s="22">
        <v>0</v>
      </c>
      <c r="BM31" s="22"/>
      <c r="BN31" s="22">
        <v>0.1081865477469669</v>
      </c>
      <c r="BO31" s="22">
        <v>4.9738443310395342E-3</v>
      </c>
      <c r="BP31" s="22">
        <v>2.1169855832576433E-2</v>
      </c>
      <c r="BQ31" s="22">
        <v>2.7576929754925724E-4</v>
      </c>
      <c r="BR31" s="22">
        <v>0</v>
      </c>
      <c r="BS31" s="22"/>
      <c r="BT31" s="22">
        <v>0.17028529524895786</v>
      </c>
      <c r="BU31" s="22">
        <v>9.352931104798139E-3</v>
      </c>
      <c r="BV31" s="22">
        <v>4.3506187041234379E-2</v>
      </c>
      <c r="BW31" s="22">
        <v>4.4046687239946412E-4</v>
      </c>
      <c r="BX31" s="22">
        <v>11.05759800098785</v>
      </c>
      <c r="BY31" s="22">
        <v>0.40554598374849371</v>
      </c>
      <c r="BZ31" s="22">
        <v>4.6143693805777555E-2</v>
      </c>
      <c r="CA31" s="22">
        <v>1.5768768367716885E-3</v>
      </c>
      <c r="CB31" s="22">
        <v>0</v>
      </c>
      <c r="CC31" s="22"/>
      <c r="CD31" s="22"/>
      <c r="CE31" s="22"/>
      <c r="CF31" s="22">
        <v>0</v>
      </c>
      <c r="CG31" s="22"/>
      <c r="CH31" s="22">
        <v>0.22610631944728707</v>
      </c>
      <c r="CI31" s="22">
        <v>9.456308496913526E-3</v>
      </c>
      <c r="CJ31" s="22">
        <v>0</v>
      </c>
      <c r="CK31" s="22"/>
      <c r="CL31" s="22">
        <v>0</v>
      </c>
      <c r="CM31" s="22"/>
      <c r="CN31" s="22">
        <v>0</v>
      </c>
      <c r="CO31" s="22"/>
      <c r="CP31" s="22">
        <v>1.6308986808155657</v>
      </c>
      <c r="CQ31" s="22">
        <v>4.7218011733731503E-2</v>
      </c>
      <c r="CR31" s="22"/>
      <c r="CS31">
        <f t="shared" si="1"/>
        <v>1326.0000000284285</v>
      </c>
      <c r="CT31">
        <f t="shared" si="9"/>
        <v>1006.4975864612331</v>
      </c>
      <c r="CU31">
        <f t="shared" si="10"/>
        <v>17261.35018180919</v>
      </c>
      <c r="CV31">
        <f t="shared" si="11"/>
        <v>47.946986700594259</v>
      </c>
      <c r="CX31">
        <f t="shared" si="2"/>
        <v>9.4903071088216606E-2</v>
      </c>
      <c r="CZ31">
        <f t="shared" si="3"/>
        <v>157.06918508046977</v>
      </c>
      <c r="DB31">
        <f t="shared" si="4"/>
        <v>1.620749001996008</v>
      </c>
      <c r="DC31">
        <f t="shared" si="5"/>
        <v>1.905244612345679</v>
      </c>
      <c r="DD31">
        <f t="shared" si="6"/>
        <v>7.7934193160250675</v>
      </c>
      <c r="DE31">
        <f t="shared" si="7"/>
        <v>0</v>
      </c>
      <c r="DF31">
        <f t="shared" si="8"/>
        <v>168.38859801083655</v>
      </c>
      <c r="DI31">
        <f>15000/96</f>
        <v>156.25</v>
      </c>
    </row>
    <row r="32" spans="1:113" x14ac:dyDescent="0.25">
      <c r="A32" s="110" t="s">
        <v>105</v>
      </c>
      <c r="B32" s="111">
        <v>42977</v>
      </c>
      <c r="C32" s="111">
        <v>43069</v>
      </c>
      <c r="D32" s="111">
        <v>43069</v>
      </c>
      <c r="E32" s="112">
        <v>32</v>
      </c>
      <c r="F32" s="110" t="s">
        <v>110</v>
      </c>
      <c r="G32" s="110" t="s">
        <v>52</v>
      </c>
      <c r="H32" s="113">
        <v>42976.75</v>
      </c>
      <c r="I32" s="51">
        <f t="shared" si="12"/>
        <v>1442.4000000216531</v>
      </c>
      <c r="J32" s="10">
        <v>42978</v>
      </c>
      <c r="K32" s="67">
        <v>0</v>
      </c>
      <c r="L32" s="67"/>
      <c r="M32" s="67">
        <v>0</v>
      </c>
      <c r="N32" s="67"/>
      <c r="O32" s="67">
        <v>0.38909016419999998</v>
      </c>
      <c r="P32" s="67">
        <v>3.7988008419999999E-3</v>
      </c>
      <c r="Q32" s="67">
        <v>32.81811373</v>
      </c>
      <c r="R32" s="67">
        <v>0.18283492230000001</v>
      </c>
      <c r="S32" s="67">
        <v>248.508996</v>
      </c>
      <c r="T32" s="67">
        <v>2.421250889</v>
      </c>
      <c r="U32" s="67">
        <v>0</v>
      </c>
      <c r="V32" s="67"/>
      <c r="W32" s="67">
        <v>0</v>
      </c>
      <c r="X32" s="67"/>
      <c r="Y32" s="67">
        <v>24.173383309999998</v>
      </c>
      <c r="Z32" s="67">
        <v>0.2441215431</v>
      </c>
      <c r="AA32" s="67">
        <v>12.89930143</v>
      </c>
      <c r="AB32" s="67">
        <v>0.11571650059999999</v>
      </c>
      <c r="AC32" s="67">
        <v>3655.1420830000002</v>
      </c>
      <c r="AD32" s="67">
        <v>31.26864415</v>
      </c>
      <c r="AE32" s="13">
        <v>31.798142859999999</v>
      </c>
      <c r="AF32" s="13">
        <v>0.41008458520000002</v>
      </c>
      <c r="AG32" s="67">
        <v>68.048025720400005</v>
      </c>
      <c r="AH32" s="67">
        <v>0.87758101232800012</v>
      </c>
      <c r="AI32" s="67">
        <v>0.2229856677</v>
      </c>
      <c r="AJ32" s="67">
        <v>4.7346783829999999E-4</v>
      </c>
      <c r="AK32" s="67">
        <v>1.9572325559999999E-2</v>
      </c>
      <c r="AL32" s="69">
        <v>6.8803369110000002E-3</v>
      </c>
      <c r="AM32" s="67">
        <v>0</v>
      </c>
      <c r="AN32" s="67"/>
      <c r="AO32" s="67">
        <v>7.2423805990000006E-2</v>
      </c>
      <c r="AP32" s="67">
        <v>7.3324693479999998E-3</v>
      </c>
      <c r="AR32" s="30"/>
      <c r="AS32" s="30"/>
      <c r="AT32" s="30"/>
      <c r="AU32" s="30"/>
      <c r="AV32" s="30"/>
      <c r="AW32" s="30"/>
      <c r="AX32" s="30"/>
      <c r="AY32" s="30"/>
      <c r="AZ32" s="30"/>
      <c r="BA32" s="10">
        <v>43020</v>
      </c>
      <c r="BB32" s="22">
        <v>0</v>
      </c>
      <c r="BC32" s="22"/>
      <c r="BD32" s="22">
        <v>0</v>
      </c>
      <c r="BE32" s="22"/>
      <c r="BF32" s="22">
        <v>0.14431240601772313</v>
      </c>
      <c r="BG32" s="22">
        <v>9.473395262464426E-3</v>
      </c>
      <c r="BH32" s="22">
        <v>6.3213155016202296E-2</v>
      </c>
      <c r="BI32" s="22">
        <v>4.4975197206621601E-4</v>
      </c>
      <c r="BJ32" s="22">
        <v>0</v>
      </c>
      <c r="BK32" s="22"/>
      <c r="BL32" s="22">
        <v>0</v>
      </c>
      <c r="BM32" s="22"/>
      <c r="BN32" s="22">
        <v>0.11977860376835263</v>
      </c>
      <c r="BO32" s="22">
        <v>8.3915545770504429E-3</v>
      </c>
      <c r="BP32" s="22">
        <v>3.4670737641158834E-2</v>
      </c>
      <c r="BQ32" s="22">
        <v>2.5745807920251793E-4</v>
      </c>
      <c r="BR32" s="22">
        <v>0</v>
      </c>
      <c r="BS32" s="22"/>
      <c r="BT32" s="22">
        <v>9.5193357160682641</v>
      </c>
      <c r="BU32" s="22">
        <v>0.35709541260483596</v>
      </c>
      <c r="BV32" s="22">
        <v>4.2681007516542455E-2</v>
      </c>
      <c r="BW32" s="22">
        <v>1.7101975347814998E-3</v>
      </c>
      <c r="BX32" s="22">
        <v>11.098851801894563</v>
      </c>
      <c r="BY32" s="22">
        <v>0.53249182916795912</v>
      </c>
      <c r="BZ32" s="22">
        <v>5.0314711941221599E-2</v>
      </c>
      <c r="CA32" s="22">
        <v>1.1162647383977989E-3</v>
      </c>
      <c r="CB32" s="22">
        <v>0.32895194692306523</v>
      </c>
      <c r="CC32" s="22">
        <v>4.946195108691937E-3</v>
      </c>
      <c r="CD32" s="22"/>
      <c r="CE32" s="22"/>
      <c r="CF32" s="22">
        <v>0</v>
      </c>
      <c r="CG32" s="22"/>
      <c r="CH32" s="22">
        <v>0.20942716300005432</v>
      </c>
      <c r="CI32" s="22">
        <v>7.248447770837144E-3</v>
      </c>
      <c r="CJ32" s="22">
        <v>0</v>
      </c>
      <c r="CK32" s="22"/>
      <c r="CL32" s="22">
        <v>0</v>
      </c>
      <c r="CM32" s="22"/>
      <c r="CN32" s="22">
        <v>0</v>
      </c>
      <c r="CO32" s="22"/>
      <c r="CP32" s="22">
        <v>5.1938964459820101</v>
      </c>
      <c r="CQ32" s="22">
        <v>0.26663283731621606</v>
      </c>
      <c r="CR32" s="22"/>
      <c r="CS32">
        <f t="shared" si="1"/>
        <v>1442.4000000216531</v>
      </c>
      <c r="CT32">
        <f t="shared" si="9"/>
        <v>1115.984188858564</v>
      </c>
      <c r="CU32">
        <f t="shared" si="10"/>
        <v>18845.276309792636</v>
      </c>
      <c r="CV32">
        <f t="shared" si="11"/>
        <v>53.630083528484278</v>
      </c>
      <c r="CX32">
        <f t="shared" si="2"/>
        <v>0.10361151233639372</v>
      </c>
      <c r="CZ32">
        <f t="shared" si="3"/>
        <v>158.98834636798611</v>
      </c>
      <c r="DB32">
        <f t="shared" si="4"/>
        <v>1.6376304256487026</v>
      </c>
      <c r="DC32">
        <f t="shared" si="5"/>
        <v>1.9895788732510287</v>
      </c>
      <c r="DD32">
        <f t="shared" si="6"/>
        <v>8.8991583169203228</v>
      </c>
      <c r="DE32">
        <f t="shared" si="7"/>
        <v>0</v>
      </c>
      <c r="DF32">
        <f t="shared" si="8"/>
        <v>171.51471398380616</v>
      </c>
    </row>
    <row r="33" spans="1:110" x14ac:dyDescent="0.25">
      <c r="A33" s="110" t="s">
        <v>105</v>
      </c>
      <c r="B33" s="111">
        <v>42977</v>
      </c>
      <c r="C33" s="111">
        <v>43069</v>
      </c>
      <c r="D33" s="111">
        <v>43069</v>
      </c>
      <c r="E33" s="112">
        <v>32</v>
      </c>
      <c r="F33" s="110" t="s">
        <v>111</v>
      </c>
      <c r="G33" s="110" t="s">
        <v>52</v>
      </c>
      <c r="H33" s="113">
        <v>42976.791666666664</v>
      </c>
      <c r="I33" s="51">
        <f t="shared" si="12"/>
        <v>1558.8000000148777</v>
      </c>
      <c r="J33" s="10">
        <v>42978</v>
      </c>
      <c r="K33" s="158">
        <v>0</v>
      </c>
      <c r="L33" s="158"/>
      <c r="M33" s="158">
        <v>0</v>
      </c>
      <c r="N33" s="158"/>
      <c r="O33" s="158">
        <v>0</v>
      </c>
      <c r="P33" s="158"/>
      <c r="Q33" s="158">
        <v>31.798369040000001</v>
      </c>
      <c r="R33" s="158">
        <v>5.2109693089999999E-2</v>
      </c>
      <c r="S33" s="158">
        <v>242.86568550000001</v>
      </c>
      <c r="T33" s="158">
        <v>1.279342022</v>
      </c>
      <c r="U33" s="158">
        <v>0</v>
      </c>
      <c r="V33" s="158"/>
      <c r="W33" s="158">
        <v>0</v>
      </c>
      <c r="X33" s="158"/>
      <c r="Y33" s="158">
        <v>24.324356269999999</v>
      </c>
      <c r="Z33" s="158">
        <v>0.11285290370000001</v>
      </c>
      <c r="AA33" s="158">
        <v>12.88441411</v>
      </c>
      <c r="AB33" s="158">
        <v>1.5365788429999999E-2</v>
      </c>
      <c r="AC33" s="158">
        <v>3629.4481510000001</v>
      </c>
      <c r="AD33" s="158">
        <v>36.179173030000001</v>
      </c>
      <c r="AE33" s="6">
        <v>32.423789620000001</v>
      </c>
      <c r="AF33" s="6">
        <v>0.1042466061</v>
      </c>
      <c r="AG33" s="158">
        <v>69.386909786800004</v>
      </c>
      <c r="AH33" s="158">
        <v>0.22308773705400001</v>
      </c>
      <c r="AI33" s="158">
        <v>0.21633187579999999</v>
      </c>
      <c r="AJ33" s="158">
        <v>1.329830904E-3</v>
      </c>
      <c r="AK33" s="158">
        <v>1.8010997050000001E-2</v>
      </c>
      <c r="AL33" s="159">
        <v>2.9410300470000001E-3</v>
      </c>
      <c r="AM33" s="158">
        <v>0</v>
      </c>
      <c r="AN33" s="158"/>
      <c r="AO33" s="158">
        <v>5.9289042229999998E-2</v>
      </c>
      <c r="AP33" s="158">
        <v>3.8902671350000001E-3</v>
      </c>
      <c r="AR33" s="30"/>
      <c r="AS33" s="30"/>
      <c r="AT33" s="30"/>
      <c r="AU33" s="30"/>
      <c r="AV33" s="30"/>
      <c r="AW33" s="30"/>
      <c r="AX33" s="30"/>
      <c r="AY33" s="30"/>
      <c r="AZ33" s="30"/>
      <c r="BA33" s="10">
        <v>43020</v>
      </c>
      <c r="BB33" s="22">
        <v>0</v>
      </c>
      <c r="BC33" s="22"/>
      <c r="BD33" s="22">
        <v>0</v>
      </c>
      <c r="BE33" s="22"/>
      <c r="BF33" s="22">
        <v>0.14171039052796347</v>
      </c>
      <c r="BG33" s="22">
        <v>5.5532656684846929E-3</v>
      </c>
      <c r="BH33" s="22">
        <v>5.7828413894824231E-2</v>
      </c>
      <c r="BI33" s="22">
        <v>1.2513667874152672E-3</v>
      </c>
      <c r="BJ33" s="22">
        <v>0</v>
      </c>
      <c r="BK33" s="22"/>
      <c r="BL33" s="22">
        <v>0</v>
      </c>
      <c r="BM33" s="22"/>
      <c r="BN33" s="22">
        <v>0.11529143306194235</v>
      </c>
      <c r="BO33" s="22">
        <v>4.9422447549839679E-3</v>
      </c>
      <c r="BP33" s="22">
        <v>1.6313163933258431E-2</v>
      </c>
      <c r="BQ33" s="22">
        <v>1.969388069650105E-3</v>
      </c>
      <c r="BR33" s="22">
        <v>0</v>
      </c>
      <c r="BS33" s="22"/>
      <c r="BT33" s="22">
        <v>0.17652363547140668</v>
      </c>
      <c r="BU33" s="22">
        <v>1.3832449412427828E-2</v>
      </c>
      <c r="BV33" s="22">
        <v>4.1794623496923568E-2</v>
      </c>
      <c r="BW33" s="22">
        <v>3.4575872244668971E-3</v>
      </c>
      <c r="BX33" s="22">
        <v>10.858109138251484</v>
      </c>
      <c r="BY33" s="22">
        <v>0.28443079122020404</v>
      </c>
      <c r="BZ33" s="22">
        <v>4.2849003080152527E-2</v>
      </c>
      <c r="CA33" s="22">
        <v>1.0194073512724195E-3</v>
      </c>
      <c r="CB33" s="22">
        <v>7.2877395442795022E-3</v>
      </c>
      <c r="CC33" s="22">
        <v>9.120984994578331E-5</v>
      </c>
      <c r="CD33" s="22"/>
      <c r="CE33" s="22"/>
      <c r="CF33" s="22">
        <v>0</v>
      </c>
      <c r="CG33" s="22"/>
      <c r="CH33" s="22">
        <v>0.19448803282234858</v>
      </c>
      <c r="CI33" s="22">
        <v>4.0707385718503526E-3</v>
      </c>
      <c r="CJ33" s="22">
        <v>0</v>
      </c>
      <c r="CK33" s="22"/>
      <c r="CL33" s="22">
        <v>0</v>
      </c>
      <c r="CM33" s="22"/>
      <c r="CN33" s="22">
        <v>0</v>
      </c>
      <c r="CO33" s="22"/>
      <c r="CP33" s="22">
        <v>0.2192605835500834</v>
      </c>
      <c r="CQ33" s="22">
        <v>4.6242448098888327E-3</v>
      </c>
      <c r="CR33" s="22"/>
      <c r="CS33">
        <f t="shared" si="1"/>
        <v>1558.8000000148777</v>
      </c>
      <c r="CT33">
        <f t="shared" si="9"/>
        <v>1222.9844953758127</v>
      </c>
      <c r="CU33">
        <f t="shared" si="10"/>
        <v>20417.882359379772</v>
      </c>
      <c r="CV33">
        <f t="shared" si="11"/>
        <v>59.306621390253</v>
      </c>
      <c r="CX33">
        <f t="shared" si="2"/>
        <v>0.11225771568351131</v>
      </c>
      <c r="CZ33">
        <f t="shared" si="3"/>
        <v>157.87073297085692</v>
      </c>
      <c r="DB33">
        <f t="shared" si="4"/>
        <v>1.5867449620758485</v>
      </c>
      <c r="DC33">
        <f t="shared" si="5"/>
        <v>2.00200463127572</v>
      </c>
      <c r="DD33">
        <f t="shared" si="6"/>
        <v>8.697070205908684</v>
      </c>
      <c r="DE33">
        <f t="shared" si="7"/>
        <v>0</v>
      </c>
      <c r="DF33">
        <f t="shared" si="8"/>
        <v>170.15655277011717</v>
      </c>
    </row>
    <row r="34" spans="1:110" x14ac:dyDescent="0.25">
      <c r="A34" s="110" t="s">
        <v>105</v>
      </c>
      <c r="B34" s="111">
        <v>42977</v>
      </c>
      <c r="C34" s="111">
        <v>43069</v>
      </c>
      <c r="D34" s="111">
        <v>43069</v>
      </c>
      <c r="E34" s="112">
        <v>32</v>
      </c>
      <c r="F34" s="110" t="s">
        <v>112</v>
      </c>
      <c r="G34" s="110" t="s">
        <v>52</v>
      </c>
      <c r="H34" s="113">
        <v>42976.833333333336</v>
      </c>
      <c r="I34" s="51">
        <f t="shared" si="12"/>
        <v>1675.2000000284283</v>
      </c>
      <c r="J34" s="10">
        <v>42978</v>
      </c>
      <c r="K34" s="158">
        <v>0</v>
      </c>
      <c r="L34" s="158"/>
      <c r="M34" s="158">
        <v>0</v>
      </c>
      <c r="N34" s="158"/>
      <c r="O34" s="158">
        <v>0</v>
      </c>
      <c r="P34" s="158"/>
      <c r="Q34" s="158">
        <v>30.453636400000001</v>
      </c>
      <c r="R34" s="158">
        <v>9.0534063210000001E-2</v>
      </c>
      <c r="S34" s="158">
        <v>255.5806388</v>
      </c>
      <c r="T34" s="158">
        <v>1.233549886</v>
      </c>
      <c r="U34" s="158">
        <v>0</v>
      </c>
      <c r="V34" s="158"/>
      <c r="W34" s="158">
        <v>0</v>
      </c>
      <c r="X34" s="158"/>
      <c r="Y34" s="158">
        <v>24.342666909999998</v>
      </c>
      <c r="Z34" s="158">
        <v>0.10979976349999999</v>
      </c>
      <c r="AA34" s="158">
        <v>12.861452910000001</v>
      </c>
      <c r="AB34" s="158">
        <v>1.82118703E-3</v>
      </c>
      <c r="AC34" s="158">
        <v>3537.8622580000001</v>
      </c>
      <c r="AD34" s="158">
        <v>4.9493720889999997</v>
      </c>
      <c r="AE34" s="6">
        <v>32.431076169999997</v>
      </c>
      <c r="AF34" s="6">
        <v>0.1734094353</v>
      </c>
      <c r="AG34" s="158">
        <v>69.402503003799993</v>
      </c>
      <c r="AH34" s="158">
        <v>0.37109619154200002</v>
      </c>
      <c r="AI34" s="158">
        <v>0.2081783254</v>
      </c>
      <c r="AJ34" s="158">
        <v>7.9269470229999999E-4</v>
      </c>
      <c r="AK34" s="158">
        <v>1.7880249040000001E-2</v>
      </c>
      <c r="AL34" s="159">
        <v>5.7872375480000002E-3</v>
      </c>
      <c r="AM34" s="158">
        <v>0</v>
      </c>
      <c r="AN34" s="158"/>
      <c r="AO34" s="158">
        <v>5.9380477930000002E-2</v>
      </c>
      <c r="AP34" s="158">
        <v>7.2024850869999999E-3</v>
      </c>
      <c r="AR34" s="30"/>
      <c r="AS34" s="30"/>
      <c r="AT34" s="30"/>
      <c r="AU34" s="30"/>
      <c r="AV34" s="30"/>
      <c r="AW34" s="30"/>
      <c r="AX34" s="30"/>
      <c r="AY34" s="30"/>
      <c r="AZ34" s="30"/>
      <c r="BA34" s="10">
        <v>43020</v>
      </c>
      <c r="BB34" s="22">
        <v>0</v>
      </c>
      <c r="BC34" s="22"/>
      <c r="BD34" s="22">
        <v>0</v>
      </c>
      <c r="BE34" s="22"/>
      <c r="BF34" s="22">
        <v>0.14806786510107717</v>
      </c>
      <c r="BG34" s="22">
        <v>7.0615131852489431E-3</v>
      </c>
      <c r="BH34" s="22">
        <v>9.3931661986067352E-2</v>
      </c>
      <c r="BI34" s="22">
        <v>2.1219002915492469E-3</v>
      </c>
      <c r="BJ34" s="22">
        <v>0</v>
      </c>
      <c r="BK34" s="22"/>
      <c r="BL34" s="22">
        <v>0</v>
      </c>
      <c r="BM34" s="22"/>
      <c r="BN34" s="22">
        <v>9.3699995743819681E-2</v>
      </c>
      <c r="BO34" s="22">
        <v>2.1079427024116447E-3</v>
      </c>
      <c r="BP34" s="22">
        <v>2.3364844051434876E-2</v>
      </c>
      <c r="BQ34" s="22">
        <v>2.3816631366486711E-3</v>
      </c>
      <c r="BR34" s="22">
        <v>0</v>
      </c>
      <c r="BS34" s="22"/>
      <c r="BT34" s="22">
        <v>0.11440241659464563</v>
      </c>
      <c r="BU34" s="22">
        <v>1.0087637786775623E-3</v>
      </c>
      <c r="BV34" s="22">
        <v>4.3616446739662043E-2</v>
      </c>
      <c r="BW34" s="22">
        <v>2.096066819043293E-3</v>
      </c>
      <c r="BX34" s="22">
        <v>9.8326704508933265</v>
      </c>
      <c r="BY34" s="22">
        <v>0.33135198666114801</v>
      </c>
      <c r="BZ34" s="22">
        <v>4.1731330395341097E-2</v>
      </c>
      <c r="CA34" s="22">
        <v>2.7078629699046255E-3</v>
      </c>
      <c r="CB34" s="22">
        <v>0</v>
      </c>
      <c r="CC34" s="22"/>
      <c r="CD34" s="22"/>
      <c r="CE34" s="22"/>
      <c r="CF34" s="22">
        <v>0</v>
      </c>
      <c r="CG34" s="22"/>
      <c r="CH34" s="22">
        <v>0.22357206115397041</v>
      </c>
      <c r="CI34" s="22">
        <v>5.8667124336838853E-3</v>
      </c>
      <c r="CJ34" s="22">
        <v>0</v>
      </c>
      <c r="CK34" s="22"/>
      <c r="CL34" s="22">
        <v>0</v>
      </c>
      <c r="CM34" s="22"/>
      <c r="CN34" s="22">
        <v>0</v>
      </c>
      <c r="CO34" s="22"/>
      <c r="CP34" s="22">
        <v>0.25547228179742065</v>
      </c>
      <c r="CQ34" s="22">
        <v>3.2454471550756739E-3</v>
      </c>
      <c r="CR34" s="22"/>
      <c r="CS34">
        <f t="shared" si="1"/>
        <v>1675.2000000284283</v>
      </c>
      <c r="CT34">
        <f t="shared" si="9"/>
        <v>1335.5866797475924</v>
      </c>
      <c r="CU34">
        <f t="shared" si="10"/>
        <v>21950.138046014239</v>
      </c>
      <c r="CV34">
        <f t="shared" si="11"/>
        <v>64.973043145283</v>
      </c>
      <c r="CX34">
        <f t="shared" si="2"/>
        <v>0.12068207234289019</v>
      </c>
      <c r="CZ34">
        <f t="shared" si="3"/>
        <v>153.88700556763811</v>
      </c>
      <c r="DB34">
        <f t="shared" si="4"/>
        <v>1.5196425349301399</v>
      </c>
      <c r="DC34">
        <f t="shared" si="5"/>
        <v>2.0035116798353907</v>
      </c>
      <c r="DD34">
        <f t="shared" si="6"/>
        <v>9.1523953017009845</v>
      </c>
      <c r="DE34">
        <f t="shared" si="7"/>
        <v>0</v>
      </c>
      <c r="DF34">
        <f t="shared" si="8"/>
        <v>166.56255508410462</v>
      </c>
    </row>
    <row r="35" spans="1:110" x14ac:dyDescent="0.25">
      <c r="A35" s="110" t="s">
        <v>105</v>
      </c>
      <c r="B35" s="111">
        <v>42977</v>
      </c>
      <c r="C35" s="111">
        <v>43069</v>
      </c>
      <c r="D35" s="111">
        <v>43069</v>
      </c>
      <c r="E35" s="112">
        <v>32</v>
      </c>
      <c r="F35" s="110" t="s">
        <v>113</v>
      </c>
      <c r="G35" s="110" t="s">
        <v>52</v>
      </c>
      <c r="H35" s="113">
        <v>42976.875</v>
      </c>
      <c r="I35" s="51">
        <f t="shared" si="12"/>
        <v>1791.6000000216529</v>
      </c>
      <c r="J35" s="10">
        <v>42978</v>
      </c>
      <c r="K35" s="158">
        <v>0</v>
      </c>
      <c r="L35" s="158"/>
      <c r="M35" s="158">
        <v>0</v>
      </c>
      <c r="N35" s="158"/>
      <c r="O35" s="158">
        <v>0</v>
      </c>
      <c r="P35" s="158"/>
      <c r="Q35" s="158">
        <v>29.776582749999999</v>
      </c>
      <c r="R35" s="158">
        <v>5.1234914819999998E-2</v>
      </c>
      <c r="S35" s="158">
        <v>255.1325574</v>
      </c>
      <c r="T35" s="158">
        <v>1.6468404000000001</v>
      </c>
      <c r="U35" s="158">
        <v>0</v>
      </c>
      <c r="V35" s="158"/>
      <c r="W35" s="158">
        <v>0</v>
      </c>
      <c r="X35" s="158"/>
      <c r="Y35" s="158">
        <v>24.574162139999999</v>
      </c>
      <c r="Z35" s="158">
        <v>5.8191794810000003E-2</v>
      </c>
      <c r="AA35" s="158">
        <v>12.93058551</v>
      </c>
      <c r="AB35" s="158">
        <v>0.15718052639999999</v>
      </c>
      <c r="AC35" s="158">
        <v>3506.7943759999998</v>
      </c>
      <c r="AD35" s="158">
        <v>56.36888991</v>
      </c>
      <c r="AE35" s="6">
        <v>32.442267999999999</v>
      </c>
      <c r="AF35" s="6">
        <v>0.1544666059</v>
      </c>
      <c r="AG35" s="158">
        <v>69.426453519999995</v>
      </c>
      <c r="AH35" s="158">
        <v>0.33055853662599999</v>
      </c>
      <c r="AI35" s="158">
        <v>0.208475733</v>
      </c>
      <c r="AJ35" s="158">
        <v>2.1234777600000001E-4</v>
      </c>
      <c r="AK35" s="158">
        <v>2.408964542E-2</v>
      </c>
      <c r="AL35" s="159">
        <v>2.0493432229999999E-3</v>
      </c>
      <c r="AM35" s="158">
        <v>0</v>
      </c>
      <c r="AN35" s="158"/>
      <c r="AO35" s="158">
        <v>7.7200408009999999E-2</v>
      </c>
      <c r="AP35" s="158">
        <v>2.9293340880000001E-3</v>
      </c>
      <c r="AR35" s="30"/>
      <c r="AS35" s="30"/>
      <c r="AT35" s="30"/>
      <c r="AU35" s="30"/>
      <c r="AV35" s="30"/>
      <c r="AW35" s="30"/>
      <c r="AX35" s="30"/>
      <c r="AY35" s="30"/>
      <c r="AZ35" s="30"/>
      <c r="BA35" s="10">
        <v>43066</v>
      </c>
      <c r="BB35" s="22">
        <v>0</v>
      </c>
      <c r="BC35" s="22"/>
      <c r="BD35" s="22">
        <v>0</v>
      </c>
      <c r="BE35" s="22"/>
      <c r="BF35" s="22">
        <v>0.15513668812195558</v>
      </c>
      <c r="BG35" s="22">
        <v>1.3129604786231066E-2</v>
      </c>
      <c r="BH35" s="22">
        <v>6.6481069550631766E-2</v>
      </c>
      <c r="BI35" s="22">
        <v>2.4495527512072486E-3</v>
      </c>
      <c r="BJ35" s="22">
        <v>0</v>
      </c>
      <c r="BK35" s="22"/>
      <c r="BL35" s="22">
        <v>0</v>
      </c>
      <c r="BM35" s="22"/>
      <c r="BN35" s="22">
        <v>0.12838421084218143</v>
      </c>
      <c r="BO35" s="22">
        <v>4.6636650641047415E-3</v>
      </c>
      <c r="BP35" s="22">
        <v>1.9864695626953921E-2</v>
      </c>
      <c r="BQ35" s="22">
        <v>1.7026670758275926E-3</v>
      </c>
      <c r="BR35" s="22">
        <v>0</v>
      </c>
      <c r="BS35" s="22"/>
      <c r="BT35" s="22">
        <v>0.2179851746051753</v>
      </c>
      <c r="BU35" s="22">
        <v>1.3777876345445458E-2</v>
      </c>
      <c r="BV35" s="22">
        <v>5.3012320346364626E-2</v>
      </c>
      <c r="BW35" s="22">
        <v>4.5505239142097447E-4</v>
      </c>
      <c r="BX35" s="37">
        <v>12.469621401139426</v>
      </c>
      <c r="BY35" s="37">
        <v>0.22277414321225769</v>
      </c>
      <c r="BZ35" s="22">
        <v>2.2050971581958866E-2</v>
      </c>
      <c r="CA35" s="22">
        <v>1.6852351094456439E-3</v>
      </c>
      <c r="CB35" s="22">
        <v>0</v>
      </c>
      <c r="CC35" s="22"/>
      <c r="CD35" s="22"/>
      <c r="CE35" s="22"/>
      <c r="CF35" s="22">
        <v>0</v>
      </c>
      <c r="CG35" s="22"/>
      <c r="CH35" s="22">
        <v>0.22742008580737333</v>
      </c>
      <c r="CI35" s="22">
        <v>1.7021714329172905E-3</v>
      </c>
      <c r="CJ35" s="22">
        <v>0</v>
      </c>
      <c r="CK35" s="22"/>
      <c r="CL35" s="22">
        <v>0</v>
      </c>
      <c r="CM35" s="22"/>
      <c r="CN35" s="22">
        <v>0</v>
      </c>
      <c r="CO35" s="22"/>
      <c r="CP35" s="22">
        <v>0</v>
      </c>
      <c r="CQ35" s="22"/>
      <c r="CR35" s="22"/>
      <c r="CS35">
        <f t="shared" si="1"/>
        <v>1791.6000000216529</v>
      </c>
      <c r="CT35">
        <f t="shared" si="9"/>
        <v>1447.9914510849972</v>
      </c>
      <c r="CU35">
        <f t="shared" si="10"/>
        <v>23468.706031337671</v>
      </c>
      <c r="CV35">
        <f t="shared" si="11"/>
        <v>70.669922925434136</v>
      </c>
      <c r="CX35">
        <f t="shared" si="2"/>
        <v>0.12903117388740995</v>
      </c>
      <c r="CZ35">
        <f t="shared" si="3"/>
        <v>152.53564053936495</v>
      </c>
      <c r="DB35">
        <f t="shared" si="4"/>
        <v>1.4858574226546906</v>
      </c>
      <c r="DC35">
        <f t="shared" si="5"/>
        <v>2.0225647851851849</v>
      </c>
      <c r="DD35">
        <f t="shared" si="6"/>
        <v>9.1363494145031332</v>
      </c>
      <c r="DE35">
        <f t="shared" si="7"/>
        <v>0</v>
      </c>
      <c r="DF35">
        <f t="shared" si="8"/>
        <v>165.18041216170798</v>
      </c>
    </row>
    <row r="36" spans="1:110" x14ac:dyDescent="0.25">
      <c r="A36" s="110" t="s">
        <v>105</v>
      </c>
      <c r="B36" s="111">
        <v>42977</v>
      </c>
      <c r="C36" s="111">
        <v>43069</v>
      </c>
      <c r="D36" s="111">
        <v>43069</v>
      </c>
      <c r="E36" s="112">
        <v>32</v>
      </c>
      <c r="F36" s="110" t="s">
        <v>114</v>
      </c>
      <c r="G36" s="110" t="s">
        <v>52</v>
      </c>
      <c r="H36" s="113">
        <v>42976.916666666664</v>
      </c>
      <c r="I36" s="51">
        <f t="shared" si="12"/>
        <v>1908.0000000148775</v>
      </c>
      <c r="J36" s="10">
        <v>42978</v>
      </c>
      <c r="K36" s="158">
        <v>0.12548674400000001</v>
      </c>
      <c r="L36" s="158">
        <v>5.9826029199999999E-3</v>
      </c>
      <c r="M36" s="158">
        <v>0</v>
      </c>
      <c r="N36" s="158"/>
      <c r="O36" s="158">
        <v>0</v>
      </c>
      <c r="P36" s="158"/>
      <c r="Q36" s="158">
        <v>30.954962049999999</v>
      </c>
      <c r="R36" s="158">
        <v>0.2716387488</v>
      </c>
      <c r="S36" s="158">
        <v>247.06254100000001</v>
      </c>
      <c r="T36" s="158">
        <v>0.44303777529999999</v>
      </c>
      <c r="U36" s="158">
        <v>0</v>
      </c>
      <c r="V36" s="158"/>
      <c r="W36" s="158">
        <v>0</v>
      </c>
      <c r="X36" s="158"/>
      <c r="Y36" s="158">
        <v>24.141686100000001</v>
      </c>
      <c r="Z36" s="158">
        <v>0.37153999710000002</v>
      </c>
      <c r="AA36" s="158">
        <v>12.634487480000001</v>
      </c>
      <c r="AB36" s="158">
        <v>0.1047775541</v>
      </c>
      <c r="AC36" s="158">
        <v>3333.2590730000002</v>
      </c>
      <c r="AD36" s="158">
        <v>28.52456016</v>
      </c>
      <c r="AE36" s="6">
        <v>32.193092419999999</v>
      </c>
      <c r="AF36" s="6">
        <v>5.588539906E-2</v>
      </c>
      <c r="AG36" s="158">
        <v>68.893217778800008</v>
      </c>
      <c r="AH36" s="158">
        <v>0.11959475398840001</v>
      </c>
      <c r="AI36" s="158">
        <v>0.197511414</v>
      </c>
      <c r="AJ36" s="158">
        <v>1.0287191390000001E-3</v>
      </c>
      <c r="AK36" s="158">
        <v>1.9248974990000001E-2</v>
      </c>
      <c r="AL36" s="159">
        <v>5.2457877940000003E-3</v>
      </c>
      <c r="AM36" s="158">
        <v>0</v>
      </c>
      <c r="AN36" s="158"/>
      <c r="AO36" s="158">
        <v>7.0148707640000002E-2</v>
      </c>
      <c r="AP36" s="158">
        <v>1.9764920350000001E-3</v>
      </c>
      <c r="AR36" s="30"/>
      <c r="AS36" s="30"/>
      <c r="AT36" s="30"/>
      <c r="AU36" s="30"/>
      <c r="AV36" s="30"/>
      <c r="AW36" s="30"/>
      <c r="AX36" s="30"/>
      <c r="AY36" s="30"/>
      <c r="AZ36" s="30"/>
      <c r="BA36" s="10">
        <v>43066</v>
      </c>
      <c r="BB36" s="22">
        <v>0</v>
      </c>
      <c r="BC36" s="22"/>
      <c r="BD36" s="22">
        <v>0</v>
      </c>
      <c r="BE36" s="22"/>
      <c r="BF36" s="22">
        <v>0.1553328869249008</v>
      </c>
      <c r="BG36" s="22">
        <v>1.5238993894671073E-2</v>
      </c>
      <c r="BH36" s="22">
        <v>6.3570040195010405E-2</v>
      </c>
      <c r="BI36" s="22">
        <v>1.8452946336202669E-3</v>
      </c>
      <c r="BJ36" s="22">
        <v>0</v>
      </c>
      <c r="BK36" s="22"/>
      <c r="BL36" s="22">
        <v>0</v>
      </c>
      <c r="BM36" s="22"/>
      <c r="BN36" s="22">
        <v>0.12707843308497566</v>
      </c>
      <c r="BO36" s="22">
        <v>1.4766569467654245E-3</v>
      </c>
      <c r="BP36" s="22">
        <v>1.8677380289407002E-2</v>
      </c>
      <c r="BQ36" s="22">
        <v>1.3143882143560688E-3</v>
      </c>
      <c r="BR36" s="22">
        <v>0</v>
      </c>
      <c r="BS36" s="22"/>
      <c r="BT36" s="22">
        <v>0.27925388763537912</v>
      </c>
      <c r="BU36" s="22">
        <v>1.2508282056041393E-2</v>
      </c>
      <c r="BV36" s="22">
        <v>5.2993247913247818E-2</v>
      </c>
      <c r="BW36" s="22">
        <v>5.1379011942639359E-3</v>
      </c>
      <c r="BX36" s="37">
        <v>12.58689423429375</v>
      </c>
      <c r="BY36" s="37">
        <v>0.16090396087790323</v>
      </c>
      <c r="BZ36" s="22">
        <v>1.7958377559074878E-2</v>
      </c>
      <c r="CA36" s="22">
        <v>8.8919740918865344E-4</v>
      </c>
      <c r="CB36" s="22">
        <v>0</v>
      </c>
      <c r="CC36" s="22"/>
      <c r="CD36" s="22"/>
      <c r="CE36" s="22"/>
      <c r="CF36" s="22">
        <v>0</v>
      </c>
      <c r="CG36" s="22"/>
      <c r="CH36" s="22">
        <v>0.21300721218238289</v>
      </c>
      <c r="CI36" s="22">
        <v>6.9088861475213436E-3</v>
      </c>
      <c r="CJ36" s="22">
        <v>0</v>
      </c>
      <c r="CK36" s="22"/>
      <c r="CL36" s="22">
        <v>0</v>
      </c>
      <c r="CM36" s="22"/>
      <c r="CN36" s="22">
        <v>0</v>
      </c>
      <c r="CO36" s="22"/>
      <c r="CP36" s="22">
        <v>0</v>
      </c>
      <c r="CQ36" s="22"/>
      <c r="CR36" s="22"/>
      <c r="CS36">
        <f t="shared" si="1"/>
        <v>1908.0000000148775</v>
      </c>
      <c r="CT36">
        <f t="shared" si="9"/>
        <v>1556.8407830171952</v>
      </c>
      <c r="CU36">
        <f t="shared" si="10"/>
        <v>24910.818874081629</v>
      </c>
      <c r="CV36">
        <f t="shared" si="11"/>
        <v>76.236349612123647</v>
      </c>
      <c r="CX36">
        <f t="shared" si="2"/>
        <v>0.13695992431484699</v>
      </c>
      <c r="CZ36">
        <f t="shared" si="3"/>
        <v>144.98734549804266</v>
      </c>
      <c r="DB36">
        <f t="shared" si="4"/>
        <v>1.5446587849301396</v>
      </c>
      <c r="DC36">
        <f t="shared" si="5"/>
        <v>1.986970049382716</v>
      </c>
      <c r="DD36">
        <f t="shared" si="6"/>
        <v>8.8473604655326774</v>
      </c>
      <c r="DE36">
        <f t="shared" si="7"/>
        <v>0</v>
      </c>
      <c r="DF36">
        <f t="shared" si="8"/>
        <v>157.36633479788819</v>
      </c>
    </row>
    <row r="37" spans="1:110" x14ac:dyDescent="0.25">
      <c r="A37" s="110" t="s">
        <v>105</v>
      </c>
      <c r="B37" s="111">
        <v>42977</v>
      </c>
      <c r="C37" s="111">
        <v>43069</v>
      </c>
      <c r="D37" s="111">
        <v>43069</v>
      </c>
      <c r="E37" s="112">
        <v>32</v>
      </c>
      <c r="F37" s="110" t="s">
        <v>115</v>
      </c>
      <c r="G37" s="110" t="s">
        <v>52</v>
      </c>
      <c r="H37" s="113">
        <v>42976.958333333336</v>
      </c>
      <c r="I37" s="51">
        <f t="shared" si="12"/>
        <v>2024.4000000284282</v>
      </c>
      <c r="J37" s="10">
        <v>42978</v>
      </c>
      <c r="K37" s="158">
        <v>0</v>
      </c>
      <c r="L37" s="158"/>
      <c r="M37" s="158">
        <v>0</v>
      </c>
      <c r="N37" s="158"/>
      <c r="O37" s="158">
        <v>0</v>
      </c>
      <c r="P37" s="158"/>
      <c r="Q37" s="158">
        <v>28.410815769999999</v>
      </c>
      <c r="R37" s="158">
        <v>0.2005162332</v>
      </c>
      <c r="S37" s="158">
        <v>251.02688029999999</v>
      </c>
      <c r="T37" s="158">
        <v>3.373805317</v>
      </c>
      <c r="U37" s="158">
        <v>0</v>
      </c>
      <c r="V37" s="158"/>
      <c r="W37" s="158">
        <v>0</v>
      </c>
      <c r="X37" s="158"/>
      <c r="Y37" s="158">
        <v>24.547097140000002</v>
      </c>
      <c r="Z37" s="158">
        <v>0.23603432960000001</v>
      </c>
      <c r="AA37" s="158">
        <v>12.99965439</v>
      </c>
      <c r="AB37" s="158">
        <v>6.9765892989999995E-2</v>
      </c>
      <c r="AC37" s="158">
        <v>3399.032033</v>
      </c>
      <c r="AD37" s="158">
        <v>46.742552259999997</v>
      </c>
      <c r="AE37" s="6">
        <v>32.074540880000001</v>
      </c>
      <c r="AF37" s="6">
        <v>0.29724122409999998</v>
      </c>
      <c r="AG37" s="158">
        <v>68.639517483200009</v>
      </c>
      <c r="AH37" s="158">
        <v>0.63609621957399998</v>
      </c>
      <c r="AI37" s="158">
        <v>0.19518215450000001</v>
      </c>
      <c r="AJ37" s="158">
        <v>3.0193772060000002E-3</v>
      </c>
      <c r="AK37" s="158">
        <v>1.9085864670000001E-2</v>
      </c>
      <c r="AL37" s="159">
        <v>2.5853228600000002E-3</v>
      </c>
      <c r="AM37" s="158">
        <v>0</v>
      </c>
      <c r="AN37" s="158"/>
      <c r="AO37" s="158">
        <v>9.3373950620000007E-2</v>
      </c>
      <c r="AP37" s="158">
        <v>9.9852464910000008E-3</v>
      </c>
      <c r="AR37" s="30"/>
      <c r="AS37" s="30"/>
      <c r="AT37" s="30"/>
      <c r="AU37" s="30"/>
      <c r="AV37" s="30"/>
      <c r="AW37" s="30"/>
      <c r="AX37" s="30"/>
      <c r="AY37" s="30"/>
      <c r="AZ37" s="30"/>
      <c r="BA37" s="10">
        <v>43061</v>
      </c>
      <c r="BB37" s="22">
        <v>0</v>
      </c>
      <c r="BC37" s="22"/>
      <c r="BD37" s="22">
        <v>0</v>
      </c>
      <c r="BE37" s="22"/>
      <c r="BF37" s="22">
        <v>0.14886117781404967</v>
      </c>
      <c r="BG37" s="22">
        <v>2.3714244501962371E-3</v>
      </c>
      <c r="BH37" s="22">
        <v>5.9046004357663939E-2</v>
      </c>
      <c r="BI37" s="22">
        <v>7.1336467056224665E-4</v>
      </c>
      <c r="BJ37" s="22">
        <v>0</v>
      </c>
      <c r="BK37" s="22"/>
      <c r="BL37" s="22">
        <v>0</v>
      </c>
      <c r="BM37" s="22"/>
      <c r="BN37" s="22">
        <v>0.13458737608306526</v>
      </c>
      <c r="BO37" s="22">
        <v>4.5497025129182687E-3</v>
      </c>
      <c r="BP37" s="22">
        <v>1.9587056547633843E-2</v>
      </c>
      <c r="BQ37" s="22">
        <v>9.8779305543715795E-4</v>
      </c>
      <c r="BR37" s="22">
        <v>0</v>
      </c>
      <c r="BS37" s="22"/>
      <c r="BT37" s="22">
        <v>9.1524708360430779E-2</v>
      </c>
      <c r="BU37" s="22">
        <v>1.3163052337142815E-3</v>
      </c>
      <c r="BV37" s="22">
        <v>4.8253554831285121E-2</v>
      </c>
      <c r="BW37" s="22">
        <v>2.3526397993977157E-3</v>
      </c>
      <c r="BX37" s="37">
        <v>12.578312310454168</v>
      </c>
      <c r="BY37" s="37">
        <v>0.60037969926969514</v>
      </c>
      <c r="BZ37" s="22">
        <v>2.5878964367096757E-2</v>
      </c>
      <c r="CA37" s="22">
        <v>5.7743659392285075E-4</v>
      </c>
      <c r="CB37" s="22">
        <v>0</v>
      </c>
      <c r="CC37" s="22"/>
      <c r="CD37" s="22"/>
      <c r="CE37" s="22"/>
      <c r="CF37" s="22">
        <v>0</v>
      </c>
      <c r="CG37" s="22"/>
      <c r="CH37" s="22">
        <v>0.19659133655397909</v>
      </c>
      <c r="CI37" s="22">
        <v>8.4185293872181645E-4</v>
      </c>
      <c r="CJ37" s="22">
        <v>0</v>
      </c>
      <c r="CK37" s="22"/>
      <c r="CL37" s="22">
        <v>0</v>
      </c>
      <c r="CM37" s="22"/>
      <c r="CN37" s="22">
        <v>0</v>
      </c>
      <c r="CO37" s="22"/>
      <c r="CP37" s="22">
        <v>0</v>
      </c>
      <c r="CQ37" s="22"/>
      <c r="CR37" s="22"/>
      <c r="CS37">
        <f t="shared" si="1"/>
        <v>2024.4000000284282</v>
      </c>
      <c r="CT37">
        <f t="shared" si="9"/>
        <v>1667.4366997913623</v>
      </c>
      <c r="CU37">
        <f t="shared" si="10"/>
        <v>26381.909573159828</v>
      </c>
      <c r="CV37">
        <f t="shared" si="11"/>
        <v>81.963659346010246</v>
      </c>
      <c r="CX37">
        <f t="shared" si="2"/>
        <v>0.1450479952780884</v>
      </c>
      <c r="CZ37">
        <f t="shared" si="3"/>
        <v>147.84828329708569</v>
      </c>
      <c r="DB37">
        <f t="shared" si="4"/>
        <v>1.417705377744511</v>
      </c>
      <c r="DC37">
        <f t="shared" si="5"/>
        <v>2.0203372131687245</v>
      </c>
      <c r="DD37">
        <f t="shared" si="6"/>
        <v>8.9893242721575639</v>
      </c>
      <c r="DE37">
        <f t="shared" si="7"/>
        <v>0</v>
      </c>
      <c r="DF37">
        <f t="shared" si="8"/>
        <v>160.27565016015649</v>
      </c>
    </row>
    <row r="38" spans="1:110" x14ac:dyDescent="0.25">
      <c r="A38" s="110" t="s">
        <v>105</v>
      </c>
      <c r="B38" s="111">
        <v>42977</v>
      </c>
      <c r="C38" s="111">
        <v>43069</v>
      </c>
      <c r="D38" s="111">
        <v>43069</v>
      </c>
      <c r="E38" s="112">
        <v>32</v>
      </c>
      <c r="F38" s="110" t="s">
        <v>116</v>
      </c>
      <c r="G38" s="110" t="s">
        <v>52</v>
      </c>
      <c r="H38" s="113">
        <v>42977</v>
      </c>
      <c r="I38" s="51">
        <f t="shared" si="12"/>
        <v>2140.800000021653</v>
      </c>
      <c r="J38" s="10">
        <v>42978</v>
      </c>
      <c r="K38" s="158">
        <v>0</v>
      </c>
      <c r="L38" s="158"/>
      <c r="M38" s="158">
        <v>0</v>
      </c>
      <c r="N38" s="158"/>
      <c r="O38" s="158">
        <v>0</v>
      </c>
      <c r="P38" s="158"/>
      <c r="Q38" s="158">
        <v>26.517819750000001</v>
      </c>
      <c r="R38" s="158">
        <v>0.14101152</v>
      </c>
      <c r="S38" s="158">
        <v>243.33326589999999</v>
      </c>
      <c r="T38" s="158">
        <v>1.1958168330000001</v>
      </c>
      <c r="U38" s="158">
        <v>0</v>
      </c>
      <c r="V38" s="158"/>
      <c r="W38" s="158">
        <v>0</v>
      </c>
      <c r="X38" s="158"/>
      <c r="Y38" s="158">
        <v>23.839041569999999</v>
      </c>
      <c r="Z38" s="158">
        <v>4.1179044290000001E-2</v>
      </c>
      <c r="AA38" s="158">
        <v>12.58356989</v>
      </c>
      <c r="AB38" s="158">
        <v>4.0905266779999998E-2</v>
      </c>
      <c r="AC38" s="158">
        <v>3252.1167209999999</v>
      </c>
      <c r="AD38" s="158">
        <v>72.930715660000004</v>
      </c>
      <c r="AE38" s="6">
        <v>32.082833100000002</v>
      </c>
      <c r="AF38" s="6">
        <v>6.2426963750000002E-2</v>
      </c>
      <c r="AG38" s="158">
        <v>68.657262834000008</v>
      </c>
      <c r="AH38" s="158">
        <v>0.13359370242500002</v>
      </c>
      <c r="AI38" s="158">
        <v>0.1855162749</v>
      </c>
      <c r="AJ38" s="158">
        <v>4.7979613879999998E-5</v>
      </c>
      <c r="AK38" s="158">
        <v>1.9882706470000001E-2</v>
      </c>
      <c r="AL38" s="159">
        <v>2.981045837E-3</v>
      </c>
      <c r="AM38" s="158">
        <v>0</v>
      </c>
      <c r="AN38" s="158"/>
      <c r="AO38" s="158">
        <v>7.7978467659999995E-2</v>
      </c>
      <c r="AP38" s="158">
        <v>1.4034785690000001E-2</v>
      </c>
      <c r="AR38" s="30"/>
      <c r="AS38" s="30"/>
      <c r="AT38" s="30"/>
      <c r="AU38" s="30"/>
      <c r="AV38" s="30"/>
      <c r="AW38" s="30"/>
      <c r="AX38" s="30"/>
      <c r="AY38" s="30"/>
      <c r="AZ38" s="30"/>
      <c r="BA38" s="10">
        <v>43066</v>
      </c>
      <c r="BB38" s="59">
        <v>0</v>
      </c>
      <c r="BC38" s="59"/>
      <c r="BD38" s="59">
        <v>0</v>
      </c>
      <c r="BE38" s="59"/>
      <c r="BF38" s="59">
        <v>0.15423837107140856</v>
      </c>
      <c r="BG38" s="59">
        <v>1.3280688063989847E-2</v>
      </c>
      <c r="BH38" s="59">
        <v>5.7089720840677184E-2</v>
      </c>
      <c r="BI38" s="59">
        <v>1.8107400222541743E-3</v>
      </c>
      <c r="BJ38" s="59">
        <v>0</v>
      </c>
      <c r="BK38" s="59"/>
      <c r="BL38" s="59">
        <v>0</v>
      </c>
      <c r="BM38" s="59"/>
      <c r="BN38" s="59">
        <v>0.13020560750227966</v>
      </c>
      <c r="BO38" s="59">
        <v>3.3994388090887863E-3</v>
      </c>
      <c r="BP38" s="59">
        <v>1.995491466670123E-2</v>
      </c>
      <c r="BQ38" s="59">
        <v>1.7274296546361144E-3</v>
      </c>
      <c r="BR38" s="59">
        <v>0</v>
      </c>
      <c r="BS38" s="59"/>
      <c r="BT38" s="59">
        <v>0.21782195923264813</v>
      </c>
      <c r="BU38" s="59">
        <v>1.2576371257808912E-2</v>
      </c>
      <c r="BV38" s="59">
        <v>5.1862646401454091E-2</v>
      </c>
      <c r="BW38" s="59">
        <v>1.8026436256472018E-3</v>
      </c>
      <c r="BX38" s="60">
        <v>12.160595942712366</v>
      </c>
      <c r="BY38" s="60">
        <v>0.24014102278824834</v>
      </c>
      <c r="BZ38" s="59">
        <v>1.5559444263235767E-2</v>
      </c>
      <c r="CA38" s="59">
        <v>1.493914363828264E-3</v>
      </c>
      <c r="CB38" s="59">
        <v>0</v>
      </c>
      <c r="CC38" s="59"/>
      <c r="CD38" s="59"/>
      <c r="CE38" s="59"/>
      <c r="CF38" s="59">
        <v>0</v>
      </c>
      <c r="CG38" s="59"/>
      <c r="CH38" s="59">
        <v>0.20005452113194155</v>
      </c>
      <c r="CI38" s="59">
        <v>1.1774696696279806E-2</v>
      </c>
      <c r="CJ38" s="59">
        <v>0</v>
      </c>
      <c r="CK38" s="59"/>
      <c r="CL38" s="59">
        <v>0</v>
      </c>
      <c r="CM38" s="59"/>
      <c r="CN38" s="59">
        <v>0</v>
      </c>
      <c r="CO38" s="59"/>
      <c r="CP38" s="59">
        <v>0</v>
      </c>
      <c r="CQ38" s="59"/>
      <c r="CR38" s="22"/>
      <c r="CS38">
        <f t="shared" si="1"/>
        <v>2140.800000021653</v>
      </c>
      <c r="CT38">
        <f t="shared" si="9"/>
        <v>1774.6430100757489</v>
      </c>
      <c r="CU38">
        <f t="shared" si="10"/>
        <v>27788.273205315822</v>
      </c>
      <c r="CV38">
        <f t="shared" si="11"/>
        <v>87.507653066404416</v>
      </c>
      <c r="CX38">
        <f t="shared" si="2"/>
        <v>0.15278019619821326</v>
      </c>
      <c r="CZ38">
        <f t="shared" si="3"/>
        <v>141.45788260113093</v>
      </c>
      <c r="DB38">
        <f t="shared" si="4"/>
        <v>1.3232444985029941</v>
      </c>
      <c r="DC38">
        <f t="shared" si="5"/>
        <v>1.962061034567901</v>
      </c>
      <c r="DD38">
        <f t="shared" si="6"/>
        <v>8.7138143563115484</v>
      </c>
      <c r="DE38">
        <f t="shared" si="7"/>
        <v>0</v>
      </c>
      <c r="DF38">
        <f t="shared" si="8"/>
        <v>153.45700249051339</v>
      </c>
    </row>
    <row r="39" spans="1:110" x14ac:dyDescent="0.25">
      <c r="A39" s="110" t="s">
        <v>105</v>
      </c>
      <c r="B39" s="111">
        <v>42977</v>
      </c>
      <c r="C39" s="111">
        <v>43069</v>
      </c>
      <c r="D39" s="111">
        <v>43069</v>
      </c>
      <c r="E39" s="112">
        <v>32</v>
      </c>
      <c r="F39" s="110" t="s">
        <v>117</v>
      </c>
      <c r="G39" s="110" t="s">
        <v>52</v>
      </c>
      <c r="H39" s="113">
        <v>42977.041666666664</v>
      </c>
      <c r="I39" s="51">
        <f t="shared" si="12"/>
        <v>2257.2000000148778</v>
      </c>
      <c r="J39" s="10">
        <v>42978</v>
      </c>
      <c r="K39" s="158">
        <v>0</v>
      </c>
      <c r="L39" s="158"/>
      <c r="M39" s="158">
        <v>0</v>
      </c>
      <c r="N39" s="158"/>
      <c r="O39" s="158">
        <v>6.8627058150000003E-2</v>
      </c>
      <c r="P39" s="158">
        <v>1.0581474080000001E-3</v>
      </c>
      <c r="Q39" s="158">
        <v>25.221268760000001</v>
      </c>
      <c r="R39" s="158">
        <v>8.6445959480000001E-2</v>
      </c>
      <c r="S39" s="158">
        <v>228.6736932</v>
      </c>
      <c r="T39" s="158">
        <v>1.11906978</v>
      </c>
      <c r="U39" s="158">
        <v>0</v>
      </c>
      <c r="V39" s="158"/>
      <c r="W39" s="158">
        <v>0</v>
      </c>
      <c r="X39" s="158"/>
      <c r="Y39" s="158">
        <v>23.264735269999999</v>
      </c>
      <c r="Z39" s="158">
        <v>0.19984786860000001</v>
      </c>
      <c r="AA39" s="158">
        <v>12.14333295</v>
      </c>
      <c r="AB39" s="158">
        <v>2.1138307419999999E-2</v>
      </c>
      <c r="AC39" s="158">
        <v>3132.2743399999999</v>
      </c>
      <c r="AD39" s="158">
        <v>6.9535713069999998</v>
      </c>
      <c r="AE39" s="6">
        <v>32.66059851</v>
      </c>
      <c r="AF39" s="6">
        <v>1.5854576169999999E-2</v>
      </c>
      <c r="AG39" s="158">
        <v>69.893680811400003</v>
      </c>
      <c r="AH39" s="158">
        <v>3.3928793003800001E-2</v>
      </c>
      <c r="AI39" s="158">
        <v>0.17658146620000001</v>
      </c>
      <c r="AJ39" s="158">
        <v>1.6329662490000001E-3</v>
      </c>
      <c r="AK39" s="158">
        <v>2.3794303910000002E-2</v>
      </c>
      <c r="AL39" s="159">
        <v>2.4372352450000002E-3</v>
      </c>
      <c r="AM39" s="158">
        <v>0</v>
      </c>
      <c r="AN39" s="158"/>
      <c r="AO39" s="158">
        <v>7.0828841360000006E-2</v>
      </c>
      <c r="AP39" s="158">
        <v>5.3990617819999996E-3</v>
      </c>
      <c r="AR39" s="30"/>
      <c r="AS39" s="30"/>
      <c r="AT39" s="30"/>
      <c r="AU39" s="30"/>
      <c r="AV39" s="30"/>
      <c r="AW39" s="30"/>
      <c r="AX39" s="30"/>
      <c r="AY39" s="30"/>
      <c r="AZ39" s="30"/>
      <c r="BA39" s="10">
        <v>43020</v>
      </c>
      <c r="BB39" s="22">
        <v>0</v>
      </c>
      <c r="BC39" s="22"/>
      <c r="BD39" s="22">
        <v>0</v>
      </c>
      <c r="BE39" s="22"/>
      <c r="BF39" s="22">
        <v>0.13956018022550529</v>
      </c>
      <c r="BG39" s="22">
        <v>1.3250729828287832E-2</v>
      </c>
      <c r="BH39" s="22">
        <v>5.0727257621675653E-2</v>
      </c>
      <c r="BI39" s="22">
        <v>1.3424910883913025E-4</v>
      </c>
      <c r="BJ39" s="22">
        <v>0</v>
      </c>
      <c r="BK39" s="22"/>
      <c r="BL39" s="22">
        <v>0</v>
      </c>
      <c r="BM39" s="22"/>
      <c r="BN39" s="22">
        <v>0.11479252796479393</v>
      </c>
      <c r="BO39" s="22">
        <v>3.4432744902961651E-4</v>
      </c>
      <c r="BP39" s="22">
        <v>1.7111005525671762E-2</v>
      </c>
      <c r="BQ39" s="22">
        <v>4.0803094977603916E-4</v>
      </c>
      <c r="BR39" s="22">
        <v>0</v>
      </c>
      <c r="BS39" s="22"/>
      <c r="BT39" s="22">
        <v>0.14189646503026743</v>
      </c>
      <c r="BU39" s="22">
        <v>3.3326744746159627E-3</v>
      </c>
      <c r="BV39" s="22">
        <v>4.0310566239973644E-2</v>
      </c>
      <c r="BW39" s="22">
        <v>2.739408210533614E-3</v>
      </c>
      <c r="BX39" s="22">
        <v>10.160810741157192</v>
      </c>
      <c r="BY39" s="22">
        <v>8.2164027129121506E-2</v>
      </c>
      <c r="BZ39" s="22">
        <v>4.5657616819780401E-2</v>
      </c>
      <c r="CA39" s="22">
        <v>3.6420567159528021E-3</v>
      </c>
      <c r="CB39" s="22">
        <v>9.2848533857321208E-3</v>
      </c>
      <c r="CC39" s="22">
        <v>8.3865932259675257E-5</v>
      </c>
      <c r="CD39" s="22"/>
      <c r="CE39" s="22"/>
      <c r="CF39" s="22">
        <v>0</v>
      </c>
      <c r="CG39" s="22"/>
      <c r="CH39" s="22">
        <v>0.18890027643074986</v>
      </c>
      <c r="CI39" s="22">
        <v>1.2671878416804451E-3</v>
      </c>
      <c r="CJ39" s="22">
        <v>0</v>
      </c>
      <c r="CK39" s="22"/>
      <c r="CL39" s="22">
        <v>0</v>
      </c>
      <c r="CM39" s="22"/>
      <c r="CN39" s="22">
        <v>0</v>
      </c>
      <c r="CO39" s="22"/>
      <c r="CP39" s="22">
        <v>0</v>
      </c>
      <c r="CQ39" s="22"/>
      <c r="CR39" s="22"/>
      <c r="CS39">
        <f t="shared" si="1"/>
        <v>2257.2000000148778</v>
      </c>
      <c r="CT39">
        <f t="shared" si="9"/>
        <v>1875.3906937777815</v>
      </c>
      <c r="CU39">
        <f t="shared" si="10"/>
        <v>29141.837400308195</v>
      </c>
      <c r="CV39">
        <f t="shared" si="11"/>
        <v>92.857689837206308</v>
      </c>
      <c r="CX39">
        <f t="shared" si="2"/>
        <v>0.16022210529957662</v>
      </c>
      <c r="CZ39">
        <f t="shared" si="3"/>
        <v>136.2450778599391</v>
      </c>
      <c r="DB39">
        <f t="shared" si="4"/>
        <v>1.2585463453093813</v>
      </c>
      <c r="DC39">
        <f t="shared" si="5"/>
        <v>1.9147930263374484</v>
      </c>
      <c r="DD39">
        <f t="shared" si="6"/>
        <v>8.188852039391227</v>
      </c>
      <c r="DE39">
        <f t="shared" si="7"/>
        <v>0</v>
      </c>
      <c r="DF39">
        <f t="shared" si="8"/>
        <v>147.60726927097716</v>
      </c>
    </row>
    <row r="40" spans="1:110" x14ac:dyDescent="0.25">
      <c r="A40" s="110" t="s">
        <v>105</v>
      </c>
      <c r="B40" s="111">
        <v>42977</v>
      </c>
      <c r="C40" s="111">
        <v>43069</v>
      </c>
      <c r="D40" s="111">
        <v>43069</v>
      </c>
      <c r="E40" s="112">
        <v>32</v>
      </c>
      <c r="F40" s="110" t="s">
        <v>118</v>
      </c>
      <c r="G40" s="110" t="s">
        <v>52</v>
      </c>
      <c r="H40" s="113">
        <v>42977.083333333336</v>
      </c>
      <c r="I40" s="51">
        <f t="shared" si="12"/>
        <v>2373.6000000284284</v>
      </c>
      <c r="J40" s="10">
        <v>42978</v>
      </c>
      <c r="K40" s="158">
        <v>0</v>
      </c>
      <c r="L40" s="158"/>
      <c r="M40" s="158">
        <v>0</v>
      </c>
      <c r="N40" s="158"/>
      <c r="O40" s="158">
        <v>0.10369029289999999</v>
      </c>
      <c r="P40" s="158">
        <v>1.896169513E-3</v>
      </c>
      <c r="Q40" s="158">
        <v>23.214236240000002</v>
      </c>
      <c r="R40" s="158">
        <v>6.4592749899999996E-2</v>
      </c>
      <c r="S40" s="158">
        <v>220.82644310000001</v>
      </c>
      <c r="T40" s="158">
        <v>2.880667308</v>
      </c>
      <c r="U40" s="158">
        <v>0</v>
      </c>
      <c r="V40" s="158"/>
      <c r="W40" s="158">
        <v>0</v>
      </c>
      <c r="X40" s="158"/>
      <c r="Y40" s="158">
        <v>22.437770629999999</v>
      </c>
      <c r="Z40" s="158">
        <v>0.22297078640000001</v>
      </c>
      <c r="AA40" s="158">
        <v>11.649956749999999</v>
      </c>
      <c r="AB40" s="158">
        <v>4.7069961120000003E-2</v>
      </c>
      <c r="AC40" s="158">
        <v>3044.0475329999999</v>
      </c>
      <c r="AD40" s="158">
        <v>59.32823363</v>
      </c>
      <c r="AE40" s="6">
        <v>32.056623469999998</v>
      </c>
      <c r="AF40" s="6">
        <v>0.35127022479999997</v>
      </c>
      <c r="AG40" s="158">
        <v>68.601174225799994</v>
      </c>
      <c r="AH40" s="158">
        <v>0.75171828107200001</v>
      </c>
      <c r="AI40" s="158">
        <v>0.1686241899</v>
      </c>
      <c r="AJ40" s="158">
        <v>1.43208936E-3</v>
      </c>
      <c r="AK40" s="158">
        <v>1.970248644E-2</v>
      </c>
      <c r="AL40" s="159">
        <v>1.5312184690000001E-3</v>
      </c>
      <c r="AM40" s="158">
        <v>0</v>
      </c>
      <c r="AN40" s="158"/>
      <c r="AO40" s="158">
        <v>7.1245798449999995E-2</v>
      </c>
      <c r="AP40" s="158">
        <v>1.4231130329999999E-2</v>
      </c>
      <c r="AR40" s="30"/>
      <c r="AS40" s="30"/>
      <c r="AT40" s="30"/>
      <c r="AU40" s="30"/>
      <c r="AV40" s="30"/>
      <c r="AW40" s="30"/>
      <c r="AX40" s="30"/>
      <c r="AY40" s="30"/>
      <c r="AZ40" s="30"/>
      <c r="BA40" s="10">
        <v>43020</v>
      </c>
      <c r="BB40" s="22">
        <v>0</v>
      </c>
      <c r="BC40" s="22"/>
      <c r="BD40" s="22">
        <v>0</v>
      </c>
      <c r="BE40" s="22"/>
      <c r="BF40" s="22">
        <v>0.14716205113318559</v>
      </c>
      <c r="BG40" s="22">
        <v>5.255892717655487E-3</v>
      </c>
      <c r="BH40" s="22">
        <v>4.7425916943919441E-2</v>
      </c>
      <c r="BI40" s="22">
        <v>4.9603572215257952E-4</v>
      </c>
      <c r="BJ40" s="22">
        <v>0</v>
      </c>
      <c r="BK40" s="22"/>
      <c r="BL40" s="22">
        <v>0</v>
      </c>
      <c r="BM40" s="22"/>
      <c r="BN40" s="22">
        <v>0.10999646110882924</v>
      </c>
      <c r="BO40" s="22">
        <v>9.2460007733648447E-4</v>
      </c>
      <c r="BP40" s="22">
        <v>1.695955244863492E-2</v>
      </c>
      <c r="BQ40" s="22">
        <v>1.4241666101379687E-3</v>
      </c>
      <c r="BR40" s="22">
        <v>0</v>
      </c>
      <c r="BS40" s="22"/>
      <c r="BT40" s="22">
        <v>0.28959161065494748</v>
      </c>
      <c r="BU40" s="22">
        <v>1.1403205515100358E-2</v>
      </c>
      <c r="BV40" s="22">
        <v>3.8893903386898965E-2</v>
      </c>
      <c r="BW40" s="22">
        <v>1.3452799045295695E-3</v>
      </c>
      <c r="BX40" s="22">
        <v>9.9301655354332965</v>
      </c>
      <c r="BY40" s="22">
        <v>0.23606194973713701</v>
      </c>
      <c r="BZ40" s="22">
        <v>4.0376965090999764E-2</v>
      </c>
      <c r="CA40" s="22">
        <v>1.3411754064504814E-3</v>
      </c>
      <c r="CB40" s="22">
        <v>0</v>
      </c>
      <c r="CC40" s="22"/>
      <c r="CD40" s="22"/>
      <c r="CE40" s="22"/>
      <c r="CF40" s="22">
        <v>0</v>
      </c>
      <c r="CG40" s="22"/>
      <c r="CH40" s="22">
        <v>0.17915827399231027</v>
      </c>
      <c r="CI40" s="22">
        <v>2.1401720303400834E-3</v>
      </c>
      <c r="CJ40" s="22">
        <v>0</v>
      </c>
      <c r="CK40" s="22"/>
      <c r="CL40" s="22">
        <v>0</v>
      </c>
      <c r="CM40" s="22"/>
      <c r="CN40" s="22">
        <v>0</v>
      </c>
      <c r="CO40" s="22"/>
      <c r="CP40" s="22">
        <v>0</v>
      </c>
      <c r="CQ40" s="22"/>
      <c r="CR40" s="22"/>
      <c r="CS40">
        <f t="shared" si="1"/>
        <v>2373.6000000284284</v>
      </c>
      <c r="CT40">
        <f t="shared" si="9"/>
        <v>1972.6810831314469</v>
      </c>
      <c r="CU40">
        <f t="shared" si="10"/>
        <v>30456.531158265188</v>
      </c>
      <c r="CV40">
        <f t="shared" si="11"/>
        <v>97.99035788297833</v>
      </c>
      <c r="CX40">
        <f t="shared" si="2"/>
        <v>0.16745030436028011</v>
      </c>
      <c r="CZ40">
        <f t="shared" si="3"/>
        <v>132.40746120052196</v>
      </c>
      <c r="DB40">
        <f t="shared" si="4"/>
        <v>1.1583950219560879</v>
      </c>
      <c r="DC40">
        <f t="shared" si="5"/>
        <v>1.8467300930041151</v>
      </c>
      <c r="DD40">
        <f t="shared" si="6"/>
        <v>7.9078403974932856</v>
      </c>
      <c r="DE40">
        <f t="shared" si="7"/>
        <v>0</v>
      </c>
      <c r="DF40">
        <f t="shared" si="8"/>
        <v>143.32042671297546</v>
      </c>
    </row>
    <row r="41" spans="1:110" x14ac:dyDescent="0.25">
      <c r="A41" s="110" t="s">
        <v>105</v>
      </c>
      <c r="B41" s="111">
        <v>42977</v>
      </c>
      <c r="C41" s="111">
        <v>43069</v>
      </c>
      <c r="D41" s="111">
        <v>43069</v>
      </c>
      <c r="E41" s="112">
        <v>32</v>
      </c>
      <c r="F41" s="110" t="s">
        <v>119</v>
      </c>
      <c r="G41" s="110" t="s">
        <v>52</v>
      </c>
      <c r="H41" s="113">
        <v>42977.125</v>
      </c>
      <c r="I41" s="51">
        <f t="shared" si="12"/>
        <v>2490.0000000216532</v>
      </c>
      <c r="J41" s="10">
        <v>42978</v>
      </c>
      <c r="K41" s="158">
        <v>0</v>
      </c>
      <c r="L41" s="158"/>
      <c r="M41" s="158">
        <v>0</v>
      </c>
      <c r="N41" s="158"/>
      <c r="O41" s="158">
        <v>8.0255646040000003E-2</v>
      </c>
      <c r="P41" s="158">
        <v>2.4136032450000001E-2</v>
      </c>
      <c r="Q41" s="158">
        <v>23.34838512</v>
      </c>
      <c r="R41" s="158">
        <v>1.55094038E-2</v>
      </c>
      <c r="S41" s="158">
        <v>223.4147433</v>
      </c>
      <c r="T41" s="158">
        <v>2.0520477559999999</v>
      </c>
      <c r="U41" s="158">
        <v>0</v>
      </c>
      <c r="V41" s="158"/>
      <c r="W41" s="158">
        <v>0</v>
      </c>
      <c r="X41" s="158"/>
      <c r="Y41" s="158">
        <v>22.456237139999999</v>
      </c>
      <c r="Z41" s="158">
        <v>0.18269086770000001</v>
      </c>
      <c r="AA41" s="158">
        <v>11.71700856</v>
      </c>
      <c r="AB41" s="158">
        <v>7.6556150079999996E-2</v>
      </c>
      <c r="AC41" s="158">
        <v>3048.399766</v>
      </c>
      <c r="AD41" s="158">
        <v>10.88413355</v>
      </c>
      <c r="AE41" s="6">
        <v>31.701781879999999</v>
      </c>
      <c r="AF41" s="6">
        <v>0.27373593709999999</v>
      </c>
      <c r="AG41" s="158">
        <v>67.841813223200006</v>
      </c>
      <c r="AH41" s="158">
        <v>0.58579490539400003</v>
      </c>
      <c r="AI41" s="158">
        <v>0.1664834027</v>
      </c>
      <c r="AJ41" s="158">
        <v>4.777114412E-4</v>
      </c>
      <c r="AK41" s="158">
        <v>2.0311763140000001E-2</v>
      </c>
      <c r="AL41" s="159">
        <v>4.3618326110000001E-3</v>
      </c>
      <c r="AM41" s="158">
        <v>0</v>
      </c>
      <c r="AN41" s="158"/>
      <c r="AO41" s="158">
        <v>6.9097665269999997E-2</v>
      </c>
      <c r="AP41" s="158">
        <v>4.9829616420000002E-4</v>
      </c>
      <c r="AR41" s="30"/>
      <c r="AS41" s="30"/>
      <c r="AT41" s="30"/>
      <c r="AU41" s="30"/>
      <c r="AV41" s="30"/>
      <c r="AW41" s="30"/>
      <c r="AX41" s="30"/>
      <c r="AY41" s="30"/>
      <c r="AZ41" s="30"/>
      <c r="BA41" s="10">
        <v>43020</v>
      </c>
      <c r="BB41" s="22">
        <v>0</v>
      </c>
      <c r="BC41" s="22"/>
      <c r="BD41" s="22">
        <v>0</v>
      </c>
      <c r="BE41" s="22"/>
      <c r="BF41" s="22">
        <v>0.13954619374499802</v>
      </c>
      <c r="BG41" s="22">
        <v>1.4442505067069861E-3</v>
      </c>
      <c r="BH41" s="22">
        <v>4.1194997726918293E-2</v>
      </c>
      <c r="BI41" s="22">
        <v>3.9073704527146642E-4</v>
      </c>
      <c r="BJ41" s="22">
        <v>0</v>
      </c>
      <c r="BK41" s="22"/>
      <c r="BL41" s="22">
        <v>0</v>
      </c>
      <c r="BM41" s="22"/>
      <c r="BN41" s="22">
        <v>0.10911559746718873</v>
      </c>
      <c r="BO41" s="22">
        <v>2.8227014917789972E-3</v>
      </c>
      <c r="BP41" s="22">
        <v>2.0669533291667944E-2</v>
      </c>
      <c r="BQ41" s="22">
        <v>1.3246857875730844E-3</v>
      </c>
      <c r="BR41" s="22">
        <v>0</v>
      </c>
      <c r="BS41" s="22"/>
      <c r="BT41" s="22">
        <v>0.10009008331272862</v>
      </c>
      <c r="BU41" s="22">
        <v>3.5605834869941936E-3</v>
      </c>
      <c r="BV41" s="22">
        <v>4.126809870304652E-2</v>
      </c>
      <c r="BW41" s="22">
        <v>6.8987518004665137E-4</v>
      </c>
      <c r="BX41" s="22">
        <v>9.4189246097642556</v>
      </c>
      <c r="BY41" s="22">
        <v>0.33007768966748802</v>
      </c>
      <c r="BZ41" s="22">
        <v>3.9584576256588858E-2</v>
      </c>
      <c r="CA41" s="22">
        <v>1.0377392996148245E-3</v>
      </c>
      <c r="CB41" s="22">
        <v>0</v>
      </c>
      <c r="CC41" s="22"/>
      <c r="CD41" s="22"/>
      <c r="CE41" s="22"/>
      <c r="CF41" s="22">
        <v>0</v>
      </c>
      <c r="CG41" s="22"/>
      <c r="CH41" s="22">
        <v>0.16510566098402749</v>
      </c>
      <c r="CI41" s="22">
        <v>4.5813191912466847E-3</v>
      </c>
      <c r="CJ41" s="22">
        <v>0</v>
      </c>
      <c r="CK41" s="22"/>
      <c r="CL41" s="22">
        <v>0</v>
      </c>
      <c r="CM41" s="22"/>
      <c r="CN41" s="22">
        <v>0</v>
      </c>
      <c r="CO41" s="22"/>
      <c r="CP41" s="22">
        <v>0</v>
      </c>
      <c r="CQ41" s="22"/>
      <c r="CR41" s="22"/>
      <c r="CS41">
        <f t="shared" si="1"/>
        <v>2490.0000000216532</v>
      </c>
      <c r="CT41">
        <f t="shared" si="9"/>
        <v>2071.1118102403721</v>
      </c>
      <c r="CU41">
        <f t="shared" si="10"/>
        <v>31773.142396694238</v>
      </c>
      <c r="CV41">
        <f t="shared" si="11"/>
        <v>103.1525672119913</v>
      </c>
      <c r="CX41">
        <f t="shared" si="2"/>
        <v>0.1746890457472578</v>
      </c>
      <c r="CZ41">
        <f t="shared" si="3"/>
        <v>132.59677103088299</v>
      </c>
      <c r="DB41">
        <f t="shared" si="4"/>
        <v>1.1650890778443115</v>
      </c>
      <c r="DC41">
        <f t="shared" si="5"/>
        <v>1.8482499703703703</v>
      </c>
      <c r="DD41">
        <f t="shared" si="6"/>
        <v>8.0005279606087729</v>
      </c>
      <c r="DE41">
        <f t="shared" si="7"/>
        <v>0</v>
      </c>
      <c r="DF41">
        <f t="shared" si="8"/>
        <v>143.61063803970643</v>
      </c>
    </row>
    <row r="42" spans="1:110" x14ac:dyDescent="0.25">
      <c r="A42" s="110" t="s">
        <v>105</v>
      </c>
      <c r="B42" s="111">
        <v>42977</v>
      </c>
      <c r="C42" s="111">
        <v>43069</v>
      </c>
      <c r="D42" s="111">
        <v>43069</v>
      </c>
      <c r="E42" s="112">
        <v>32</v>
      </c>
      <c r="F42" s="110" t="s">
        <v>120</v>
      </c>
      <c r="G42" s="110" t="s">
        <v>52</v>
      </c>
      <c r="H42" s="113">
        <v>42977.166666666664</v>
      </c>
      <c r="I42" s="51">
        <f t="shared" si="12"/>
        <v>2606.4000000148781</v>
      </c>
      <c r="J42" s="10">
        <v>42978</v>
      </c>
      <c r="K42" s="158">
        <v>0</v>
      </c>
      <c r="L42" s="158"/>
      <c r="M42" s="158">
        <v>0</v>
      </c>
      <c r="N42" s="158"/>
      <c r="O42" s="158">
        <v>0.14700592809999999</v>
      </c>
      <c r="P42" s="158">
        <v>1.304498227E-2</v>
      </c>
      <c r="Q42" s="158">
        <v>21.717469449999999</v>
      </c>
      <c r="R42" s="158">
        <v>0.16272682860000001</v>
      </c>
      <c r="S42" s="158">
        <v>204.08639640000001</v>
      </c>
      <c r="T42" s="158">
        <v>0.43774434150000002</v>
      </c>
      <c r="U42" s="158">
        <v>0</v>
      </c>
      <c r="V42" s="158"/>
      <c r="W42" s="158">
        <v>0</v>
      </c>
      <c r="X42" s="158"/>
      <c r="Y42" s="158">
        <v>21.457623959999999</v>
      </c>
      <c r="Z42" s="158">
        <v>5.151038678E-2</v>
      </c>
      <c r="AA42" s="158">
        <v>11.15849448</v>
      </c>
      <c r="AB42" s="158">
        <v>3.7874918049999998E-2</v>
      </c>
      <c r="AC42" s="158">
        <v>2849.3376939999998</v>
      </c>
      <c r="AD42" s="158">
        <v>4.7111904410000003</v>
      </c>
      <c r="AE42" s="6">
        <v>32.70860167</v>
      </c>
      <c r="AF42" s="6">
        <v>1.2804033730000001E-2</v>
      </c>
      <c r="AG42" s="158">
        <v>69.996407573799999</v>
      </c>
      <c r="AH42" s="158">
        <v>2.7400632182200003E-2</v>
      </c>
      <c r="AI42" s="158">
        <v>0.1551682825</v>
      </c>
      <c r="AJ42" s="158">
        <v>7.3749619360000002E-5</v>
      </c>
      <c r="AK42" s="158">
        <v>2.1920416460000001E-2</v>
      </c>
      <c r="AL42" s="159">
        <v>3.2179436999999998E-3</v>
      </c>
      <c r="AM42" s="158">
        <v>0.33418780329999997</v>
      </c>
      <c r="AN42" s="158">
        <v>1.180901044E-2</v>
      </c>
      <c r="AO42" s="158">
        <v>8.2780859309999996E-2</v>
      </c>
      <c r="AP42" s="158">
        <v>1.208075504E-2</v>
      </c>
      <c r="AR42" s="30"/>
      <c r="AS42" s="30"/>
      <c r="AT42" s="30"/>
      <c r="AU42" s="30"/>
      <c r="AV42" s="30"/>
      <c r="AW42" s="30"/>
      <c r="AX42" s="30"/>
      <c r="AY42" s="30"/>
      <c r="AZ42" s="30"/>
      <c r="BA42" s="10">
        <v>43020</v>
      </c>
      <c r="BB42" s="22">
        <v>0</v>
      </c>
      <c r="BC42" s="22"/>
      <c r="BD42" s="22">
        <v>0</v>
      </c>
      <c r="BE42" s="22"/>
      <c r="BF42" s="22">
        <v>0.13597448578200541</v>
      </c>
      <c r="BG42" s="22">
        <v>8.8847196379833043E-3</v>
      </c>
      <c r="BH42" s="22">
        <v>4.148922143320681E-2</v>
      </c>
      <c r="BI42" s="22">
        <v>1.0401652411021597E-3</v>
      </c>
      <c r="BJ42" s="22">
        <v>0</v>
      </c>
      <c r="BK42" s="22"/>
      <c r="BL42" s="22">
        <v>0</v>
      </c>
      <c r="BM42" s="22"/>
      <c r="BN42" s="22">
        <v>0.10960420859637485</v>
      </c>
      <c r="BO42" s="22">
        <v>2.9947692859284229E-3</v>
      </c>
      <c r="BP42" s="22">
        <v>1.4091330555593997E-2</v>
      </c>
      <c r="BQ42" s="22">
        <v>1.4078741901069254E-3</v>
      </c>
      <c r="BR42" s="22">
        <v>0</v>
      </c>
      <c r="BS42" s="22"/>
      <c r="BT42" s="22">
        <v>9.6738695085713172E-2</v>
      </c>
      <c r="BU42" s="22">
        <v>2.5461027494248544E-3</v>
      </c>
      <c r="BV42" s="22">
        <v>4.273230004576118E-2</v>
      </c>
      <c r="BW42" s="22">
        <v>1.2297539541699296E-3</v>
      </c>
      <c r="BX42" s="22">
        <v>9.5860170825090556</v>
      </c>
      <c r="BY42" s="22">
        <v>0.2067151799835476</v>
      </c>
      <c r="BZ42" s="22">
        <v>3.7437461062161337E-2</v>
      </c>
      <c r="CA42" s="22">
        <v>9.5103311647812727E-4</v>
      </c>
      <c r="CB42" s="22">
        <v>0</v>
      </c>
      <c r="CC42" s="22"/>
      <c r="CD42" s="22"/>
      <c r="CE42" s="22"/>
      <c r="CF42" s="22">
        <v>0</v>
      </c>
      <c r="CG42" s="22"/>
      <c r="CH42" s="22">
        <v>0.16364548607204013</v>
      </c>
      <c r="CI42" s="22">
        <v>3.525391700241159E-3</v>
      </c>
      <c r="CJ42" s="22">
        <v>0</v>
      </c>
      <c r="CK42" s="22"/>
      <c r="CL42" s="22">
        <v>0</v>
      </c>
      <c r="CM42" s="22"/>
      <c r="CN42" s="22">
        <v>0</v>
      </c>
      <c r="CO42" s="22"/>
      <c r="CP42" s="22">
        <v>0</v>
      </c>
      <c r="CQ42" s="22"/>
      <c r="CR42" s="22"/>
      <c r="CS42">
        <f t="shared" si="1"/>
        <v>2606.4000000148781</v>
      </c>
      <c r="CT42">
        <f t="shared" si="9"/>
        <v>2161.0269702426722</v>
      </c>
      <c r="CU42">
        <f t="shared" si="10"/>
        <v>33002.052061819064</v>
      </c>
      <c r="CV42">
        <f t="shared" si="11"/>
        <v>108.06870975873667</v>
      </c>
      <c r="CX42">
        <f t="shared" si="2"/>
        <v>0.18144560303170737</v>
      </c>
      <c r="CZ42">
        <f t="shared" si="3"/>
        <v>123.93813371030883</v>
      </c>
      <c r="DB42">
        <f t="shared" si="4"/>
        <v>1.0837060603792414</v>
      </c>
      <c r="DC42">
        <f t="shared" si="5"/>
        <v>1.766059585185185</v>
      </c>
      <c r="DD42">
        <f t="shared" si="6"/>
        <v>7.3083758782453003</v>
      </c>
      <c r="DE42">
        <f t="shared" si="7"/>
        <v>0</v>
      </c>
      <c r="DF42">
        <f t="shared" si="8"/>
        <v>134.09627523411856</v>
      </c>
    </row>
    <row r="43" spans="1:110" x14ac:dyDescent="0.25">
      <c r="A43" s="110" t="s">
        <v>105</v>
      </c>
      <c r="B43" s="111">
        <v>42977</v>
      </c>
      <c r="C43" s="111">
        <v>43069</v>
      </c>
      <c r="D43" s="111">
        <v>43069</v>
      </c>
      <c r="E43" s="112">
        <v>32</v>
      </c>
      <c r="F43" s="110" t="s">
        <v>121</v>
      </c>
      <c r="G43" s="110" t="s">
        <v>52</v>
      </c>
      <c r="H43" s="113">
        <v>42977.208333333336</v>
      </c>
      <c r="I43" s="51">
        <f t="shared" si="12"/>
        <v>2722.8000000284287</v>
      </c>
      <c r="J43" s="10">
        <v>42978</v>
      </c>
      <c r="K43" s="67">
        <v>0</v>
      </c>
      <c r="L43" s="67"/>
      <c r="M43" s="67">
        <v>0</v>
      </c>
      <c r="N43" s="67"/>
      <c r="O43" s="67">
        <v>0.15225277270000001</v>
      </c>
      <c r="P43" s="67">
        <v>5.8401840939999996E-3</v>
      </c>
      <c r="Q43" s="67">
        <v>21.197933580000001</v>
      </c>
      <c r="R43" s="67">
        <v>4.1234057609999999E-2</v>
      </c>
      <c r="S43" s="67">
        <v>204.0659541</v>
      </c>
      <c r="T43" s="67">
        <v>8.7417436160000001E-2</v>
      </c>
      <c r="U43" s="67">
        <v>0</v>
      </c>
      <c r="V43" s="67"/>
      <c r="W43" s="67">
        <v>0</v>
      </c>
      <c r="X43" s="67"/>
      <c r="Y43" s="67">
        <v>21.159953049999999</v>
      </c>
      <c r="Z43" s="67">
        <v>0.17345295290000001</v>
      </c>
      <c r="AA43" s="67">
        <v>11.01810775</v>
      </c>
      <c r="AB43" s="67">
        <v>3.9651963179999999E-2</v>
      </c>
      <c r="AC43" s="67">
        <v>2878.3493050000002</v>
      </c>
      <c r="AD43" s="67">
        <v>44.01067698</v>
      </c>
      <c r="AE43" s="13">
        <v>32.25274417</v>
      </c>
      <c r="AF43" s="13">
        <v>0.29492635779999998</v>
      </c>
      <c r="AG43" s="67">
        <v>69.020872523800008</v>
      </c>
      <c r="AH43" s="67">
        <v>0.63114240569199997</v>
      </c>
      <c r="AI43" s="67">
        <v>0.15308131559999999</v>
      </c>
      <c r="AJ43" s="67">
        <v>1.5415430129999999E-4</v>
      </c>
      <c r="AK43" s="67">
        <v>2.2057235410000001E-2</v>
      </c>
      <c r="AL43" s="69">
        <v>2.426478242E-3</v>
      </c>
      <c r="AM43" s="67">
        <v>0.3782055164</v>
      </c>
      <c r="AN43" s="67">
        <v>3.2790986229999999E-2</v>
      </c>
      <c r="AO43" s="67">
        <v>7.0083578620000003E-2</v>
      </c>
      <c r="AP43" s="67">
        <v>3.102148396E-3</v>
      </c>
      <c r="AR43" s="30"/>
      <c r="AS43" s="30"/>
      <c r="AT43" s="30"/>
      <c r="AU43" s="30"/>
      <c r="AV43" s="30"/>
      <c r="AW43" s="30"/>
      <c r="AX43" s="30"/>
      <c r="AY43" s="30"/>
      <c r="AZ43" s="30"/>
      <c r="BA43" s="10">
        <v>43020</v>
      </c>
      <c r="BB43" s="22">
        <v>0</v>
      </c>
      <c r="BC43" s="22"/>
      <c r="BD43" s="22">
        <v>0</v>
      </c>
      <c r="BE43" s="22"/>
      <c r="BF43" s="22">
        <v>0.14946283746928668</v>
      </c>
      <c r="BG43" s="22">
        <v>1.5731757788359402E-3</v>
      </c>
      <c r="BH43" s="22">
        <v>3.97052101958403E-2</v>
      </c>
      <c r="BI43" s="22">
        <v>2.0795148334028232E-4</v>
      </c>
      <c r="BJ43" s="22">
        <v>0</v>
      </c>
      <c r="BK43" s="22"/>
      <c r="BL43" s="22">
        <v>0</v>
      </c>
      <c r="BM43" s="22"/>
      <c r="BN43" s="22">
        <v>0.10702420975729461</v>
      </c>
      <c r="BO43" s="22">
        <v>1.3433323252240057E-3</v>
      </c>
      <c r="BP43" s="22">
        <v>1.5483683989510501E-2</v>
      </c>
      <c r="BQ43" s="22">
        <v>8.6602469072698544E-4</v>
      </c>
      <c r="BR43" s="22">
        <v>0</v>
      </c>
      <c r="BS43" s="22"/>
      <c r="BT43" s="22">
        <v>9.7628353430081416E-2</v>
      </c>
      <c r="BU43" s="22">
        <v>3.5010112525719677E-3</v>
      </c>
      <c r="BV43" s="22">
        <v>4.0502333244331029E-2</v>
      </c>
      <c r="BW43" s="22">
        <v>1.7733941283407033E-3</v>
      </c>
      <c r="BX43" s="22">
        <v>9.2960795039469453</v>
      </c>
      <c r="BY43" s="22">
        <v>0.20875427134376584</v>
      </c>
      <c r="BZ43" s="22">
        <v>3.7582267789723088E-2</v>
      </c>
      <c r="CA43" s="22">
        <v>1.3481867905472877E-4</v>
      </c>
      <c r="CB43" s="22">
        <v>0</v>
      </c>
      <c r="CC43" s="22"/>
      <c r="CD43" s="22"/>
      <c r="CE43" s="22"/>
      <c r="CF43" s="22">
        <v>0</v>
      </c>
      <c r="CG43" s="22"/>
      <c r="CH43" s="22">
        <v>0.15512151407652136</v>
      </c>
      <c r="CI43" s="22">
        <v>3.5781223436413176E-3</v>
      </c>
      <c r="CJ43" s="22">
        <v>0</v>
      </c>
      <c r="CK43" s="22"/>
      <c r="CL43" s="22">
        <v>0</v>
      </c>
      <c r="CM43" s="22"/>
      <c r="CN43" s="22">
        <v>0</v>
      </c>
      <c r="CO43" s="22"/>
      <c r="CP43" s="22">
        <v>0</v>
      </c>
      <c r="CQ43" s="22"/>
      <c r="CR43" s="22"/>
      <c r="CS43">
        <f t="shared" si="1"/>
        <v>2722.8000000284287</v>
      </c>
      <c r="CT43">
        <f t="shared" si="9"/>
        <v>2250.9331239147918</v>
      </c>
      <c r="CU43">
        <f t="shared" si="10"/>
        <v>34243.743488664688</v>
      </c>
      <c r="CV43">
        <f t="shared" si="11"/>
        <v>112.92300156315028</v>
      </c>
      <c r="CX43">
        <f t="shared" si="2"/>
        <v>0.18827243456634277</v>
      </c>
      <c r="CZ43">
        <f t="shared" si="3"/>
        <v>125.20005676381037</v>
      </c>
      <c r="DB43">
        <f t="shared" si="4"/>
        <v>1.0577811167664672</v>
      </c>
      <c r="DC43">
        <f t="shared" si="5"/>
        <v>1.7415599218106994</v>
      </c>
      <c r="DD43">
        <f t="shared" si="6"/>
        <v>7.3076438352730522</v>
      </c>
      <c r="DE43">
        <f t="shared" si="7"/>
        <v>0</v>
      </c>
      <c r="DF43">
        <f t="shared" si="8"/>
        <v>135.30704163766057</v>
      </c>
    </row>
    <row r="44" spans="1:110" x14ac:dyDescent="0.25">
      <c r="A44" s="110" t="s">
        <v>105</v>
      </c>
      <c r="B44" s="111">
        <v>42977</v>
      </c>
      <c r="C44" s="111">
        <v>43069</v>
      </c>
      <c r="D44" s="111">
        <v>43069</v>
      </c>
      <c r="E44" s="112">
        <v>32</v>
      </c>
      <c r="F44" s="110" t="s">
        <v>122</v>
      </c>
      <c r="G44" s="110" t="s">
        <v>52</v>
      </c>
      <c r="H44" s="113">
        <v>42977.25</v>
      </c>
      <c r="I44" s="51">
        <f t="shared" si="12"/>
        <v>2839.2000000216535</v>
      </c>
      <c r="J44" s="10">
        <v>42978</v>
      </c>
      <c r="K44" s="67">
        <v>0</v>
      </c>
      <c r="L44" s="67"/>
      <c r="M44" s="67">
        <v>0</v>
      </c>
      <c r="N44" s="67"/>
      <c r="O44" s="67">
        <v>0.1873052415</v>
      </c>
      <c r="P44" s="67">
        <v>1.0592900889999999E-3</v>
      </c>
      <c r="Q44" s="67">
        <v>19.977580270000001</v>
      </c>
      <c r="R44" s="67">
        <v>0.26641741120000001</v>
      </c>
      <c r="S44" s="67">
        <v>189.11336460000001</v>
      </c>
      <c r="T44" s="67">
        <v>1.6593411069999999</v>
      </c>
      <c r="U44" s="67">
        <v>0</v>
      </c>
      <c r="V44" s="67"/>
      <c r="W44" s="67">
        <v>0</v>
      </c>
      <c r="X44" s="67"/>
      <c r="Y44" s="67">
        <v>20.29024944</v>
      </c>
      <c r="Z44" s="67">
        <v>0.1829980541</v>
      </c>
      <c r="AA44" s="67">
        <v>10.45294296</v>
      </c>
      <c r="AB44" s="67">
        <v>0.12848011740000001</v>
      </c>
      <c r="AC44" s="67">
        <v>2689.7638860000002</v>
      </c>
      <c r="AD44" s="67">
        <v>39.362620829999997</v>
      </c>
      <c r="AE44" s="13">
        <v>32.370320579999998</v>
      </c>
      <c r="AF44" s="13">
        <v>0.3238040868</v>
      </c>
      <c r="AG44" s="67">
        <v>69.272486041199997</v>
      </c>
      <c r="AH44" s="67">
        <v>0.69294074575200004</v>
      </c>
      <c r="AI44" s="67">
        <v>0.1430171328</v>
      </c>
      <c r="AJ44" s="67">
        <v>1.222204149E-3</v>
      </c>
      <c r="AK44" s="67">
        <v>1.893980264E-2</v>
      </c>
      <c r="AL44" s="69">
        <v>1.6863934029999999E-3</v>
      </c>
      <c r="AM44" s="67">
        <v>0.44367972630000002</v>
      </c>
      <c r="AN44" s="67">
        <v>1.5008345899999999E-2</v>
      </c>
      <c r="AO44" s="67">
        <v>6.4797525709999998E-2</v>
      </c>
      <c r="AP44" s="67">
        <v>1.246565191E-2</v>
      </c>
      <c r="AR44" s="30"/>
      <c r="AS44" s="30"/>
      <c r="AT44" s="30"/>
      <c r="AU44" s="30"/>
      <c r="AV44" s="30"/>
      <c r="AW44" s="30"/>
      <c r="AX44" s="30"/>
      <c r="AY44" s="30"/>
      <c r="AZ44" s="30"/>
      <c r="BA44" s="10">
        <v>43020</v>
      </c>
      <c r="BB44" s="22">
        <v>0</v>
      </c>
      <c r="BC44" s="22"/>
      <c r="BD44" s="22">
        <v>0</v>
      </c>
      <c r="BE44" s="22"/>
      <c r="BF44" s="22">
        <v>0.14149092057951693</v>
      </c>
      <c r="BG44" s="22">
        <v>8.5688516566276088E-3</v>
      </c>
      <c r="BH44" s="22">
        <v>3.9764092410976198E-2</v>
      </c>
      <c r="BI44" s="22">
        <v>9.5073793207678522E-4</v>
      </c>
      <c r="BJ44" s="22">
        <v>0</v>
      </c>
      <c r="BK44" s="22"/>
      <c r="BL44" s="22">
        <v>0</v>
      </c>
      <c r="BM44" s="22"/>
      <c r="BN44" s="22">
        <v>0.10260049063482905</v>
      </c>
      <c r="BO44" s="22">
        <v>2.245006801378297E-3</v>
      </c>
      <c r="BP44" s="22">
        <v>1.4851813973893508E-2</v>
      </c>
      <c r="BQ44" s="22">
        <v>9.1278702356652837E-4</v>
      </c>
      <c r="BR44" s="22">
        <v>0</v>
      </c>
      <c r="BS44" s="22"/>
      <c r="BT44" s="22">
        <v>9.787026856539971E-2</v>
      </c>
      <c r="BU44" s="22">
        <v>4.4549143886012874E-3</v>
      </c>
      <c r="BV44" s="22">
        <v>4.122008145245331E-2</v>
      </c>
      <c r="BW44" s="22">
        <v>7.2548956476952743E-4</v>
      </c>
      <c r="BX44" s="22">
        <v>9.1237067463913544</v>
      </c>
      <c r="BY44" s="22">
        <v>9.1851281213463504E-2</v>
      </c>
      <c r="BZ44" s="22">
        <v>3.526772303882434E-2</v>
      </c>
      <c r="CA44" s="22">
        <v>2.1471155531654256E-3</v>
      </c>
      <c r="CB44" s="22">
        <v>0</v>
      </c>
      <c r="CC44" s="22"/>
      <c r="CD44" s="22"/>
      <c r="CE44" s="22"/>
      <c r="CF44" s="22">
        <v>0</v>
      </c>
      <c r="CG44" s="22"/>
      <c r="CH44" s="22">
        <v>0.15182887332712225</v>
      </c>
      <c r="CI44" s="22">
        <v>2.6459356216160072E-3</v>
      </c>
      <c r="CJ44" s="22">
        <v>0</v>
      </c>
      <c r="CK44" s="22"/>
      <c r="CL44" s="22">
        <v>0</v>
      </c>
      <c r="CM44" s="22"/>
      <c r="CN44" s="22">
        <v>0</v>
      </c>
      <c r="CO44" s="22"/>
      <c r="CP44" s="22">
        <v>0</v>
      </c>
      <c r="CQ44" s="22"/>
      <c r="CR44" s="22"/>
      <c r="CS44">
        <f t="shared" si="1"/>
        <v>2839.2000000216535</v>
      </c>
      <c r="CT44">
        <f t="shared" si="9"/>
        <v>2334.2515554052225</v>
      </c>
      <c r="CU44">
        <f t="shared" si="10"/>
        <v>35402.349082907815</v>
      </c>
      <c r="CV44">
        <f t="shared" si="11"/>
        <v>117.52829645454126</v>
      </c>
      <c r="CX44">
        <f t="shared" si="2"/>
        <v>0.19464245938569535</v>
      </c>
      <c r="CZ44">
        <f t="shared" si="3"/>
        <v>116.9971242279252</v>
      </c>
      <c r="DB44">
        <f t="shared" si="4"/>
        <v>0.99688524301397208</v>
      </c>
      <c r="DC44">
        <f t="shared" si="5"/>
        <v>1.6699793777777778</v>
      </c>
      <c r="DD44">
        <f t="shared" si="6"/>
        <v>6.7721885264100274</v>
      </c>
      <c r="DE44">
        <f t="shared" si="7"/>
        <v>0</v>
      </c>
      <c r="DF44">
        <f t="shared" si="8"/>
        <v>126.43617737512699</v>
      </c>
    </row>
    <row r="45" spans="1:110" x14ac:dyDescent="0.25">
      <c r="A45" s="110" t="s">
        <v>105</v>
      </c>
      <c r="B45" s="111">
        <v>42977</v>
      </c>
      <c r="C45" s="111">
        <v>43069</v>
      </c>
      <c r="D45" s="111">
        <v>43069</v>
      </c>
      <c r="E45" s="112">
        <v>32</v>
      </c>
      <c r="F45" s="110" t="s">
        <v>123</v>
      </c>
      <c r="G45" s="110" t="s">
        <v>52</v>
      </c>
      <c r="H45" s="113">
        <v>42977.291666666664</v>
      </c>
      <c r="I45" s="51">
        <f t="shared" si="12"/>
        <v>2955.6000000148783</v>
      </c>
      <c r="J45" s="10">
        <v>42978</v>
      </c>
      <c r="K45" s="67">
        <v>0</v>
      </c>
      <c r="L45" s="67"/>
      <c r="M45" s="67">
        <v>0</v>
      </c>
      <c r="N45" s="67"/>
      <c r="O45" s="67">
        <v>0.1802046236</v>
      </c>
      <c r="P45" s="67">
        <v>1.04301005E-3</v>
      </c>
      <c r="Q45" s="67">
        <v>19.60762991</v>
      </c>
      <c r="R45" s="67">
        <v>4.0113836790000003E-2</v>
      </c>
      <c r="S45" s="67">
        <v>183.99324129999999</v>
      </c>
      <c r="T45" s="67">
        <v>0.6150806674</v>
      </c>
      <c r="U45" s="67">
        <v>0</v>
      </c>
      <c r="V45" s="67"/>
      <c r="W45" s="67">
        <v>0</v>
      </c>
      <c r="X45" s="67"/>
      <c r="Y45" s="67">
        <v>20.303609420000001</v>
      </c>
      <c r="Z45" s="67">
        <v>0.38617814620000002</v>
      </c>
      <c r="AA45" s="67">
        <v>10.423076099999999</v>
      </c>
      <c r="AB45" s="67">
        <v>0.12435661990000001</v>
      </c>
      <c r="AC45" s="67">
        <v>2773.4175919999998</v>
      </c>
      <c r="AD45" s="67">
        <v>55.59010971</v>
      </c>
      <c r="AE45" s="13">
        <v>32.686126219999998</v>
      </c>
      <c r="AF45" s="13">
        <v>0.34826935469999998</v>
      </c>
      <c r="AG45" s="67">
        <v>69.948310110799994</v>
      </c>
      <c r="AH45" s="67">
        <v>0.74529641905800004</v>
      </c>
      <c r="AI45" s="67">
        <v>0.14079635330000001</v>
      </c>
      <c r="AJ45" s="67">
        <v>8.5540900119999996E-4</v>
      </c>
      <c r="AK45" s="67">
        <v>2.2549944299999999E-2</v>
      </c>
      <c r="AL45" s="69">
        <v>2.2309108139999998E-3</v>
      </c>
      <c r="AM45" s="67">
        <v>0.4284829235</v>
      </c>
      <c r="AN45" s="67">
        <v>3.7209492769999998E-2</v>
      </c>
      <c r="AO45" s="67">
        <v>6.0297562450000002E-2</v>
      </c>
      <c r="AP45" s="67">
        <v>1.8872937480000001E-2</v>
      </c>
      <c r="AR45" s="30"/>
      <c r="AS45" s="30"/>
      <c r="AT45" s="30"/>
      <c r="AU45" s="30"/>
      <c r="AV45" s="30"/>
      <c r="AW45" s="30"/>
      <c r="AX45" s="30"/>
      <c r="AY45" s="30"/>
      <c r="AZ45" s="30"/>
      <c r="BA45" s="10">
        <v>43020</v>
      </c>
      <c r="BB45" s="22">
        <v>0</v>
      </c>
      <c r="BC45" s="22"/>
      <c r="BD45" s="22">
        <v>0.20148444415458702</v>
      </c>
      <c r="BE45" s="22">
        <v>3.4860586453357347E-3</v>
      </c>
      <c r="BF45" s="22">
        <v>0.1430578722295601</v>
      </c>
      <c r="BG45" s="22">
        <v>7.0479869653195838E-3</v>
      </c>
      <c r="BH45" s="22">
        <v>3.8984853665213183E-2</v>
      </c>
      <c r="BI45" s="22">
        <v>9.5029548830657311E-4</v>
      </c>
      <c r="BJ45" s="22">
        <v>0</v>
      </c>
      <c r="BK45" s="22"/>
      <c r="BL45" s="22">
        <v>0</v>
      </c>
      <c r="BM45" s="22"/>
      <c r="BN45" s="22">
        <v>0.1002827039507742</v>
      </c>
      <c r="BO45" s="22">
        <v>4.0261485440300192E-3</v>
      </c>
      <c r="BP45" s="22">
        <v>1.7448781114758529E-2</v>
      </c>
      <c r="BQ45" s="22">
        <v>4.3973449004803639E-4</v>
      </c>
      <c r="BR45" s="22">
        <v>0</v>
      </c>
      <c r="BS45" s="22"/>
      <c r="BT45" s="22">
        <v>0.17545258412164458</v>
      </c>
      <c r="BU45" s="22">
        <v>2.6567347742531681E-3</v>
      </c>
      <c r="BV45" s="22">
        <v>3.9344125369782192E-2</v>
      </c>
      <c r="BW45" s="22">
        <v>1.3021889996418874E-3</v>
      </c>
      <c r="BX45" s="22">
        <v>8.5222236385417265</v>
      </c>
      <c r="BY45" s="22">
        <v>0.21819642419549617</v>
      </c>
      <c r="BZ45" s="22">
        <v>3.5244417159896749E-2</v>
      </c>
      <c r="CA45" s="22">
        <v>8.9745265069300628E-4</v>
      </c>
      <c r="CB45" s="22">
        <v>0</v>
      </c>
      <c r="CC45" s="22"/>
      <c r="CD45" s="22"/>
      <c r="CE45" s="22"/>
      <c r="CF45" s="22">
        <v>0</v>
      </c>
      <c r="CG45" s="22"/>
      <c r="CH45" s="22">
        <v>0.1432639657752578</v>
      </c>
      <c r="CI45" s="22">
        <v>1.3794206989876693E-3</v>
      </c>
      <c r="CJ45" s="22">
        <v>0</v>
      </c>
      <c r="CK45" s="22"/>
      <c r="CL45" s="22">
        <v>0</v>
      </c>
      <c r="CM45" s="22"/>
      <c r="CN45" s="22">
        <v>0</v>
      </c>
      <c r="CO45" s="22"/>
      <c r="CP45" s="22">
        <v>0</v>
      </c>
      <c r="CQ45" s="22"/>
      <c r="CR45" s="22"/>
      <c r="CS45">
        <f t="shared" si="1"/>
        <v>2955.6000000148783</v>
      </c>
      <c r="CT45">
        <f t="shared" si="9"/>
        <v>2415.3141936930101</v>
      </c>
      <c r="CU45">
        <f t="shared" si="10"/>
        <v>36597.810325016042</v>
      </c>
      <c r="CV45">
        <f t="shared" si="11"/>
        <v>122.12043278395537</v>
      </c>
      <c r="CX45">
        <f t="shared" si="2"/>
        <v>0.20121511691526492</v>
      </c>
      <c r="CZ45">
        <f t="shared" si="3"/>
        <v>120.63582392344497</v>
      </c>
      <c r="DB45">
        <f t="shared" si="4"/>
        <v>0.97842464620758485</v>
      </c>
      <c r="DC45">
        <f t="shared" si="5"/>
        <v>1.6710789646090536</v>
      </c>
      <c r="DD45">
        <f t="shared" si="6"/>
        <v>6.588835856759176</v>
      </c>
      <c r="DE45">
        <f t="shared" si="7"/>
        <v>0</v>
      </c>
      <c r="DF45">
        <f t="shared" si="8"/>
        <v>129.8741633910208</v>
      </c>
    </row>
    <row r="46" spans="1:110" x14ac:dyDescent="0.25">
      <c r="A46" s="110" t="s">
        <v>105</v>
      </c>
      <c r="B46" s="111">
        <v>42977</v>
      </c>
      <c r="C46" s="111">
        <v>43069</v>
      </c>
      <c r="D46" s="111">
        <v>43069</v>
      </c>
      <c r="E46" s="112">
        <v>32</v>
      </c>
      <c r="F46" s="110" t="s">
        <v>124</v>
      </c>
      <c r="G46" s="110" t="s">
        <v>52</v>
      </c>
      <c r="H46" s="113">
        <v>42977.333333333336</v>
      </c>
      <c r="I46" s="51">
        <f t="shared" si="12"/>
        <v>3072.000000028429</v>
      </c>
      <c r="J46" s="10">
        <v>42978</v>
      </c>
      <c r="K46" s="67">
        <v>0</v>
      </c>
      <c r="L46" s="67"/>
      <c r="M46" s="67">
        <v>0</v>
      </c>
      <c r="N46" s="67"/>
      <c r="O46" s="67">
        <v>0.18296895660000001</v>
      </c>
      <c r="P46" s="67">
        <v>9.8422432370000009E-4</v>
      </c>
      <c r="Q46" s="67">
        <v>18.170034579999999</v>
      </c>
      <c r="R46" s="67">
        <v>2.81238631E-2</v>
      </c>
      <c r="S46" s="67">
        <v>175.36575780000001</v>
      </c>
      <c r="T46" s="67">
        <v>1.432939263</v>
      </c>
      <c r="U46" s="67">
        <v>0</v>
      </c>
      <c r="V46" s="67"/>
      <c r="W46" s="67">
        <v>0</v>
      </c>
      <c r="X46" s="67"/>
      <c r="Y46" s="67">
        <v>18.843877750000001</v>
      </c>
      <c r="Z46" s="67">
        <v>8.1576365489999993E-3</v>
      </c>
      <c r="AA46" s="67">
        <v>9.6994829950000003</v>
      </c>
      <c r="AB46" s="67">
        <v>3.049040007E-2</v>
      </c>
      <c r="AC46" s="67">
        <v>2543.8873720000001</v>
      </c>
      <c r="AD46" s="67">
        <v>27.91472843</v>
      </c>
      <c r="AE46" s="13">
        <v>32.534424430000001</v>
      </c>
      <c r="AF46" s="13">
        <v>0.219176753</v>
      </c>
      <c r="AG46" s="67">
        <v>69.623668280200008</v>
      </c>
      <c r="AH46" s="67">
        <v>0.46903825142000005</v>
      </c>
      <c r="AI46" s="67">
        <v>0.12893797479999999</v>
      </c>
      <c r="AJ46" s="67">
        <v>6.0240859720000003E-5</v>
      </c>
      <c r="AK46" s="67">
        <v>2.3006152990000001E-2</v>
      </c>
      <c r="AL46" s="69">
        <v>2.1862762900000002E-3</v>
      </c>
      <c r="AM46" s="67">
        <v>0.48593769640000001</v>
      </c>
      <c r="AN46" s="67">
        <v>2.9683700529999999E-2</v>
      </c>
      <c r="AO46" s="67">
        <v>7.7184994399999998E-2</v>
      </c>
      <c r="AP46" s="67">
        <v>7.0469876640000002E-3</v>
      </c>
      <c r="AR46" s="30"/>
      <c r="AS46" s="30"/>
      <c r="AT46" s="30"/>
      <c r="AU46" s="30"/>
      <c r="AV46" s="30"/>
      <c r="AW46" s="30"/>
      <c r="AX46" s="30"/>
      <c r="AY46" s="30"/>
      <c r="AZ46" s="30"/>
      <c r="BA46" s="10">
        <v>43020</v>
      </c>
      <c r="BB46" s="22">
        <v>0</v>
      </c>
      <c r="BC46" s="22"/>
      <c r="BD46" s="22">
        <v>0</v>
      </c>
      <c r="BE46" s="22"/>
      <c r="BF46" s="22">
        <v>0.13530237166409331</v>
      </c>
      <c r="BG46" s="22">
        <v>5.2727705592386367E-3</v>
      </c>
      <c r="BH46" s="22">
        <v>3.3976915758236068E-2</v>
      </c>
      <c r="BI46" s="22">
        <v>2.0873057861178112E-4</v>
      </c>
      <c r="BJ46" s="22">
        <v>0</v>
      </c>
      <c r="BK46" s="22"/>
      <c r="BL46" s="22">
        <v>0</v>
      </c>
      <c r="BM46" s="22"/>
      <c r="BN46" s="22">
        <v>9.527236057662572E-2</v>
      </c>
      <c r="BO46" s="22">
        <v>1.4414843862323509E-4</v>
      </c>
      <c r="BP46" s="22">
        <v>1.570145864178607E-2</v>
      </c>
      <c r="BQ46" s="22">
        <v>9.2487592547036389E-4</v>
      </c>
      <c r="BR46" s="22">
        <v>0</v>
      </c>
      <c r="BS46" s="22"/>
      <c r="BT46" s="22">
        <v>8.7769987490200943E-2</v>
      </c>
      <c r="BU46" s="22">
        <v>6.4741831622328536E-3</v>
      </c>
      <c r="BV46" s="22">
        <v>3.7648726101020255E-2</v>
      </c>
      <c r="BW46" s="22">
        <v>2.0422781987867564E-3</v>
      </c>
      <c r="BX46" s="22">
        <v>8.4344720985761832</v>
      </c>
      <c r="BY46" s="22">
        <v>0.10843043011630855</v>
      </c>
      <c r="BZ46" s="22">
        <v>3.2828510133883021E-2</v>
      </c>
      <c r="CA46" s="22">
        <v>4.2103429510999827E-4</v>
      </c>
      <c r="CB46" s="22">
        <v>0</v>
      </c>
      <c r="CC46" s="22"/>
      <c r="CD46" s="22"/>
      <c r="CE46" s="22"/>
      <c r="CF46" s="22">
        <v>0</v>
      </c>
      <c r="CG46" s="22"/>
      <c r="CH46" s="22">
        <v>0.13732813072337827</v>
      </c>
      <c r="CI46" s="22">
        <v>3.0840608640496101E-3</v>
      </c>
      <c r="CJ46" s="22">
        <v>0</v>
      </c>
      <c r="CK46" s="22"/>
      <c r="CL46" s="22">
        <v>0</v>
      </c>
      <c r="CM46" s="22"/>
      <c r="CN46" s="22">
        <v>0</v>
      </c>
      <c r="CO46" s="22"/>
      <c r="CP46" s="22">
        <v>0</v>
      </c>
      <c r="CQ46" s="22"/>
      <c r="CR46" s="22"/>
      <c r="CS46">
        <f t="shared" si="1"/>
        <v>3072.000000028429</v>
      </c>
      <c r="CT46">
        <f t="shared" si="9"/>
        <v>2492.5757870789816</v>
      </c>
      <c r="CU46">
        <f t="shared" si="10"/>
        <v>37692.146520174967</v>
      </c>
      <c r="CV46">
        <f t="shared" si="11"/>
        <v>126.39377280549198</v>
      </c>
      <c r="CX46">
        <f t="shared" si="2"/>
        <v>0.20723178795372307</v>
      </c>
      <c r="CZ46">
        <f t="shared" si="3"/>
        <v>110.65190830796</v>
      </c>
      <c r="DB46">
        <f t="shared" si="4"/>
        <v>0.90668835229540923</v>
      </c>
      <c r="DC46">
        <f t="shared" si="5"/>
        <v>1.5509364403292181</v>
      </c>
      <c r="DD46">
        <f t="shared" si="6"/>
        <v>6.2798838961504035</v>
      </c>
      <c r="DE46">
        <f t="shared" si="7"/>
        <v>0</v>
      </c>
      <c r="DF46">
        <f t="shared" si="8"/>
        <v>119.38941699673504</v>
      </c>
    </row>
    <row r="47" spans="1:110" x14ac:dyDescent="0.25">
      <c r="A47" s="110" t="s">
        <v>105</v>
      </c>
      <c r="B47" s="111">
        <v>42977</v>
      </c>
      <c r="C47" s="111">
        <v>43069</v>
      </c>
      <c r="D47" s="111">
        <v>43069</v>
      </c>
      <c r="E47" s="112">
        <v>32</v>
      </c>
      <c r="F47" s="110" t="s">
        <v>125</v>
      </c>
      <c r="G47" s="110" t="s">
        <v>52</v>
      </c>
      <c r="H47" s="113">
        <v>42977.375</v>
      </c>
      <c r="I47" s="51">
        <f t="shared" si="12"/>
        <v>3188.4000000216538</v>
      </c>
      <c r="J47" s="10">
        <v>42978</v>
      </c>
      <c r="K47" s="67">
        <v>0</v>
      </c>
      <c r="L47" s="67"/>
      <c r="M47" s="67">
        <v>0</v>
      </c>
      <c r="N47" s="67"/>
      <c r="O47" s="67">
        <v>0.17587162919999999</v>
      </c>
      <c r="P47" s="67">
        <v>6.7414213099999996E-5</v>
      </c>
      <c r="Q47" s="67">
        <v>18.631174470000001</v>
      </c>
      <c r="R47" s="67">
        <v>3.5841181200000002E-2</v>
      </c>
      <c r="S47" s="67">
        <v>174.042339</v>
      </c>
      <c r="T47" s="67">
        <v>0.71491950930000003</v>
      </c>
      <c r="U47" s="67">
        <v>0</v>
      </c>
      <c r="V47" s="67"/>
      <c r="W47" s="67">
        <v>0</v>
      </c>
      <c r="X47" s="67"/>
      <c r="Y47" s="67">
        <v>19.292989729999999</v>
      </c>
      <c r="Z47" s="67">
        <v>9.8062142879999994E-2</v>
      </c>
      <c r="AA47" s="67">
        <v>9.8205202959999998</v>
      </c>
      <c r="AB47" s="67">
        <v>9.1651278610000008E-3</v>
      </c>
      <c r="AC47" s="67">
        <v>2623.7638929999998</v>
      </c>
      <c r="AD47" s="67">
        <v>8.1893790460000009</v>
      </c>
      <c r="AE47" s="13">
        <v>32.717450100000001</v>
      </c>
      <c r="AF47" s="13">
        <v>0.1070270727</v>
      </c>
      <c r="AG47" s="67">
        <v>70.015343214000012</v>
      </c>
      <c r="AH47" s="67">
        <v>0.22903793557800001</v>
      </c>
      <c r="AI47" s="67">
        <v>0.1319328484</v>
      </c>
      <c r="AJ47" s="67">
        <v>4.8288971680000002E-4</v>
      </c>
      <c r="AK47" s="67">
        <v>2.0307403929999999E-2</v>
      </c>
      <c r="AL47" s="69">
        <v>3.181414137E-7</v>
      </c>
      <c r="AM47" s="67">
        <v>0.4779084824</v>
      </c>
      <c r="AN47" s="67">
        <v>2.9275382E-3</v>
      </c>
      <c r="AO47" s="67">
        <v>8.3749555619999999E-2</v>
      </c>
      <c r="AP47" s="67">
        <v>8.0526312029999998E-3</v>
      </c>
      <c r="AR47" s="30"/>
      <c r="AS47" s="30"/>
      <c r="AT47" s="30"/>
      <c r="AU47" s="30"/>
      <c r="AV47" s="30"/>
      <c r="AW47" s="30"/>
      <c r="AX47" s="30"/>
      <c r="AY47" s="30"/>
      <c r="AZ47" s="30"/>
      <c r="BA47" s="10">
        <v>43020</v>
      </c>
      <c r="BB47" s="22">
        <v>0</v>
      </c>
      <c r="BC47" s="22"/>
      <c r="BD47" s="22">
        <v>0</v>
      </c>
      <c r="BE47" s="22"/>
      <c r="BF47" s="22">
        <v>0.13332126981433659</v>
      </c>
      <c r="BG47" s="22">
        <v>7.4044656943250001E-3</v>
      </c>
      <c r="BH47" s="22">
        <v>3.3232074610786588E-2</v>
      </c>
      <c r="BI47" s="22">
        <v>2.6458923221484075E-4</v>
      </c>
      <c r="BJ47" s="22">
        <v>0</v>
      </c>
      <c r="BK47" s="22"/>
      <c r="BL47" s="22">
        <v>0</v>
      </c>
      <c r="BM47" s="22"/>
      <c r="BN47" s="22">
        <v>9.3690121404650356E-2</v>
      </c>
      <c r="BO47" s="22">
        <v>2.6031887373313893E-3</v>
      </c>
      <c r="BP47" s="22">
        <v>1.8416277980876094E-2</v>
      </c>
      <c r="BQ47" s="22">
        <v>1.7454503905387215E-3</v>
      </c>
      <c r="BR47" s="22">
        <v>0</v>
      </c>
      <c r="BS47" s="22"/>
      <c r="BT47" s="22">
        <v>9.1680281764707661E-2</v>
      </c>
      <c r="BU47" s="22">
        <v>8.1130701605619405E-3</v>
      </c>
      <c r="BV47" s="22">
        <v>4.0228661449696439E-2</v>
      </c>
      <c r="BW47" s="22">
        <v>7.8415200989059516E-4</v>
      </c>
      <c r="BX47" s="22">
        <v>8.108734992145429</v>
      </c>
      <c r="BY47" s="22">
        <v>1.3354631612492732E-2</v>
      </c>
      <c r="BZ47" s="22">
        <v>3.2685536565795863E-2</v>
      </c>
      <c r="CA47" s="22">
        <v>1.620653774352328E-3</v>
      </c>
      <c r="CB47" s="22">
        <v>0</v>
      </c>
      <c r="CC47" s="22"/>
      <c r="CD47" s="22"/>
      <c r="CE47" s="22"/>
      <c r="CF47" s="22">
        <v>2.9227021235589176E-2</v>
      </c>
      <c r="CG47" s="22">
        <v>3.7654791660487304E-2</v>
      </c>
      <c r="CH47" s="22">
        <v>0.13677711770813644</v>
      </c>
      <c r="CI47" s="22">
        <v>2.9845748583009427E-3</v>
      </c>
      <c r="CJ47" s="22">
        <v>0</v>
      </c>
      <c r="CK47" s="22"/>
      <c r="CL47" s="22">
        <v>0</v>
      </c>
      <c r="CM47" s="22"/>
      <c r="CN47" s="22">
        <v>0</v>
      </c>
      <c r="CO47" s="22"/>
      <c r="CP47" s="22">
        <v>0</v>
      </c>
      <c r="CQ47" s="22"/>
      <c r="CR47" s="22"/>
      <c r="CS47">
        <f t="shared" si="1"/>
        <v>3188.4000000216538</v>
      </c>
      <c r="CT47">
        <f t="shared" si="9"/>
        <v>2569.2543165371044</v>
      </c>
      <c r="CU47">
        <f t="shared" si="10"/>
        <v>38821.6742335038</v>
      </c>
      <c r="CV47">
        <f t="shared" si="11"/>
        <v>130.72043871413004</v>
      </c>
      <c r="CX47">
        <f t="shared" si="2"/>
        <v>0.21344194230115787</v>
      </c>
      <c r="CZ47">
        <f t="shared" si="3"/>
        <v>114.12631113527621</v>
      </c>
      <c r="DB47">
        <f t="shared" si="4"/>
        <v>0.92969932485029949</v>
      </c>
      <c r="DC47">
        <f t="shared" si="5"/>
        <v>1.5879003893004113</v>
      </c>
      <c r="DD47">
        <f t="shared" si="6"/>
        <v>6.2324919964189789</v>
      </c>
      <c r="DE47">
        <f t="shared" si="7"/>
        <v>0</v>
      </c>
      <c r="DF47">
        <f t="shared" si="8"/>
        <v>122.87640284584592</v>
      </c>
    </row>
    <row r="48" spans="1:110" x14ac:dyDescent="0.25">
      <c r="A48" s="110" t="s">
        <v>105</v>
      </c>
      <c r="B48" s="111">
        <v>42977</v>
      </c>
      <c r="C48" s="111">
        <v>43069</v>
      </c>
      <c r="D48" s="111">
        <v>43069</v>
      </c>
      <c r="E48" s="112">
        <v>32</v>
      </c>
      <c r="F48" s="110" t="s">
        <v>126</v>
      </c>
      <c r="G48" s="110" t="s">
        <v>52</v>
      </c>
      <c r="H48" s="113">
        <v>42977.416666666664</v>
      </c>
      <c r="I48" s="51">
        <f t="shared" si="12"/>
        <v>3304.8000000148786</v>
      </c>
      <c r="J48" s="10">
        <v>42978</v>
      </c>
      <c r="K48" s="67">
        <v>0</v>
      </c>
      <c r="L48" s="67"/>
      <c r="M48" s="67">
        <v>0</v>
      </c>
      <c r="N48" s="67"/>
      <c r="O48" s="67">
        <v>0.1854701836</v>
      </c>
      <c r="P48" s="67">
        <v>3.3670745229999999E-3</v>
      </c>
      <c r="Q48" s="67">
        <v>17.469997410000001</v>
      </c>
      <c r="R48" s="67">
        <v>6.7608431390000001E-2</v>
      </c>
      <c r="S48" s="67">
        <v>164.51593159999999</v>
      </c>
      <c r="T48" s="67">
        <v>0.2419894152</v>
      </c>
      <c r="U48" s="67">
        <v>0</v>
      </c>
      <c r="V48" s="67"/>
      <c r="W48" s="67">
        <v>0</v>
      </c>
      <c r="X48" s="67"/>
      <c r="Y48" s="67">
        <v>18.657848420000001</v>
      </c>
      <c r="Z48" s="67">
        <v>2.1923428809999999E-2</v>
      </c>
      <c r="AA48" s="67">
        <v>9.3748912289999993</v>
      </c>
      <c r="AB48" s="67">
        <v>4.2578178020000003E-2</v>
      </c>
      <c r="AC48" s="67">
        <v>2519.6723339999999</v>
      </c>
      <c r="AD48" s="67">
        <v>28.106946440000002</v>
      </c>
      <c r="AE48" s="13">
        <v>33.05539461</v>
      </c>
      <c r="AF48" s="13">
        <v>0.1221493907</v>
      </c>
      <c r="AG48" s="67">
        <v>70.738544465400011</v>
      </c>
      <c r="AH48" s="67">
        <v>0.26139969609800001</v>
      </c>
      <c r="AI48" s="67">
        <v>0.1241097286</v>
      </c>
      <c r="AJ48" s="67">
        <v>1.358754688E-4</v>
      </c>
      <c r="AK48" s="67">
        <v>2.0629125330000001E-2</v>
      </c>
      <c r="AL48" s="69">
        <v>2.6500151790000001E-3</v>
      </c>
      <c r="AM48" s="67">
        <v>0.55529458970000001</v>
      </c>
      <c r="AN48" s="67">
        <v>3.2898235599999999E-2</v>
      </c>
      <c r="AO48" s="67">
        <v>8.7173271179999998E-2</v>
      </c>
      <c r="AP48" s="67">
        <v>2.0620259700000001E-2</v>
      </c>
      <c r="AR48" s="30"/>
      <c r="AS48" s="30"/>
      <c r="AT48" s="30"/>
      <c r="AU48" s="30"/>
      <c r="AV48" s="30"/>
      <c r="AW48" s="30"/>
      <c r="AX48" s="30"/>
      <c r="AY48" s="30"/>
      <c r="AZ48" s="30"/>
      <c r="BA48" s="10">
        <v>43020</v>
      </c>
      <c r="BB48" s="22">
        <v>0</v>
      </c>
      <c r="BC48" s="22"/>
      <c r="BD48" s="22">
        <v>0</v>
      </c>
      <c r="BE48" s="22"/>
      <c r="BF48" s="22">
        <v>0.13510107304146565</v>
      </c>
      <c r="BG48" s="22">
        <v>5.0787980718277571E-3</v>
      </c>
      <c r="BH48" s="22">
        <v>3.2952031023102901E-2</v>
      </c>
      <c r="BI48" s="22">
        <v>4.8995333375959971E-4</v>
      </c>
      <c r="BJ48" s="22">
        <v>0</v>
      </c>
      <c r="BK48" s="22"/>
      <c r="BL48" s="22">
        <v>0</v>
      </c>
      <c r="BM48" s="22"/>
      <c r="BN48" s="22">
        <v>8.9801396663096E-2</v>
      </c>
      <c r="BO48" s="22">
        <v>4.958914512186401E-3</v>
      </c>
      <c r="BP48" s="22">
        <v>2.6201803399458913E-2</v>
      </c>
      <c r="BQ48" s="22">
        <v>1.4806417429696003E-3</v>
      </c>
      <c r="BR48" s="22">
        <v>0</v>
      </c>
      <c r="BS48" s="22"/>
      <c r="BT48" s="22">
        <v>9.8657392251462236E-2</v>
      </c>
      <c r="BU48" s="22">
        <v>4.8739178939907271E-3</v>
      </c>
      <c r="BV48" s="22">
        <v>3.8329769659413322E-2</v>
      </c>
      <c r="BW48" s="22">
        <v>2.9853721450084485E-4</v>
      </c>
      <c r="BX48" s="22">
        <v>7.7299182229767931</v>
      </c>
      <c r="BY48" s="22">
        <v>0.268715756408068</v>
      </c>
      <c r="BZ48" s="22">
        <v>2.9569479217255334E-2</v>
      </c>
      <c r="CA48" s="22">
        <v>8.586579577121512E-4</v>
      </c>
      <c r="CB48" s="22">
        <v>0</v>
      </c>
      <c r="CC48" s="22"/>
      <c r="CD48" s="22"/>
      <c r="CE48" s="22"/>
      <c r="CF48" s="22">
        <v>0</v>
      </c>
      <c r="CG48" s="22"/>
      <c r="CH48" s="22">
        <v>0.12804599431848201</v>
      </c>
      <c r="CI48" s="22">
        <v>1.4444851523572823E-3</v>
      </c>
      <c r="CJ48" s="22">
        <v>0</v>
      </c>
      <c r="CK48" s="22"/>
      <c r="CL48" s="22">
        <v>0</v>
      </c>
      <c r="CM48" s="22"/>
      <c r="CN48" s="22">
        <v>0</v>
      </c>
      <c r="CO48" s="22"/>
      <c r="CP48" s="22">
        <v>0</v>
      </c>
      <c r="CQ48" s="22"/>
      <c r="CR48" s="22"/>
      <c r="CS48">
        <f t="shared" si="1"/>
        <v>3304.8000000148786</v>
      </c>
      <c r="CT48">
        <f t="shared" si="9"/>
        <v>2641.7357585816239</v>
      </c>
      <c r="CU48">
        <f t="shared" si="10"/>
        <v>39905.341912320437</v>
      </c>
      <c r="CV48">
        <f t="shared" si="11"/>
        <v>134.85077204221508</v>
      </c>
      <c r="CX48">
        <f t="shared" si="2"/>
        <v>0.21939995773306303</v>
      </c>
      <c r="CZ48">
        <f t="shared" si="3"/>
        <v>109.5986226185298</v>
      </c>
      <c r="DB48">
        <f t="shared" si="4"/>
        <v>0.87175635778443128</v>
      </c>
      <c r="DC48">
        <f t="shared" si="5"/>
        <v>1.5356253843621399</v>
      </c>
      <c r="DD48">
        <f t="shared" si="6"/>
        <v>5.8913493858549684</v>
      </c>
      <c r="DE48">
        <f t="shared" si="7"/>
        <v>0</v>
      </c>
      <c r="DF48">
        <f t="shared" si="8"/>
        <v>117.89735374653134</v>
      </c>
    </row>
    <row r="49" spans="1:110" x14ac:dyDescent="0.25">
      <c r="A49" s="110" t="s">
        <v>105</v>
      </c>
      <c r="B49" s="111">
        <v>42977</v>
      </c>
      <c r="C49" s="111">
        <v>43069</v>
      </c>
      <c r="D49" s="111">
        <v>43069</v>
      </c>
      <c r="E49" s="112">
        <v>32</v>
      </c>
      <c r="F49" s="110" t="s">
        <v>127</v>
      </c>
      <c r="G49" s="110" t="s">
        <v>52</v>
      </c>
      <c r="H49" s="113">
        <v>42977.458333333336</v>
      </c>
      <c r="I49" s="51">
        <f t="shared" si="12"/>
        <v>3421.2000000284293</v>
      </c>
      <c r="J49" s="10">
        <v>42978</v>
      </c>
      <c r="K49" s="67">
        <v>0</v>
      </c>
      <c r="L49" s="67"/>
      <c r="M49" s="67">
        <v>0</v>
      </c>
      <c r="N49" s="67"/>
      <c r="O49" s="67">
        <v>0.17843108499999999</v>
      </c>
      <c r="P49" s="67">
        <v>3.3022893800000001E-3</v>
      </c>
      <c r="Q49" s="67">
        <v>16.288159180000001</v>
      </c>
      <c r="R49" s="67">
        <v>1.4772948920000001E-2</v>
      </c>
      <c r="S49" s="67">
        <v>148.79171909999999</v>
      </c>
      <c r="T49" s="67">
        <v>0.78815305089999999</v>
      </c>
      <c r="U49" s="67">
        <v>0</v>
      </c>
      <c r="V49" s="67"/>
      <c r="W49" s="67">
        <v>0</v>
      </c>
      <c r="X49" s="67"/>
      <c r="Y49" s="67">
        <v>17.392359280000001</v>
      </c>
      <c r="Z49" s="67">
        <v>6.6417042070000001E-2</v>
      </c>
      <c r="AA49" s="67">
        <v>8.7406355439999999</v>
      </c>
      <c r="AB49" s="67">
        <v>1.6843346240000001E-2</v>
      </c>
      <c r="AC49" s="67">
        <v>2320.4176210000001</v>
      </c>
      <c r="AD49" s="67">
        <v>32.129649520000001</v>
      </c>
      <c r="AE49" s="13">
        <v>32.931565249999998</v>
      </c>
      <c r="AF49" s="13">
        <v>0.11449159189999999</v>
      </c>
      <c r="AG49" s="67">
        <v>70.473549634999998</v>
      </c>
      <c r="AH49" s="67">
        <v>0.24501200666600001</v>
      </c>
      <c r="AI49" s="67">
        <v>0.11415337840000001</v>
      </c>
      <c r="AJ49" s="67">
        <v>4.8637015930000002E-4</v>
      </c>
      <c r="AK49" s="67">
        <v>2.2057958030000002E-2</v>
      </c>
      <c r="AL49" s="69">
        <v>3.816013673E-3</v>
      </c>
      <c r="AM49" s="67">
        <v>0.5420216565</v>
      </c>
      <c r="AN49" s="67">
        <v>3.7054386070000001E-2</v>
      </c>
      <c r="AO49" s="67">
        <v>7.7091424680000006E-2</v>
      </c>
      <c r="AP49" s="67">
        <v>2.4925874090000002E-3</v>
      </c>
      <c r="AR49" s="30"/>
      <c r="AS49" s="30"/>
      <c r="AT49" s="30"/>
      <c r="AU49" s="30"/>
      <c r="AV49" s="30"/>
      <c r="AW49" s="30"/>
      <c r="AX49" s="30"/>
      <c r="AY49" s="30"/>
      <c r="AZ49" s="30"/>
      <c r="BA49" s="10">
        <v>43020</v>
      </c>
      <c r="BB49" s="22">
        <v>0</v>
      </c>
      <c r="BC49" s="22"/>
      <c r="BD49" s="22">
        <v>0</v>
      </c>
      <c r="BE49" s="22"/>
      <c r="BF49" s="22">
        <v>0.13311221693657441</v>
      </c>
      <c r="BG49" s="22">
        <v>3.9697099839647388E-3</v>
      </c>
      <c r="BH49" s="22">
        <v>3.12923397041951E-2</v>
      </c>
      <c r="BI49" s="22">
        <v>5.8224288470536849E-4</v>
      </c>
      <c r="BJ49" s="22">
        <v>0</v>
      </c>
      <c r="BK49" s="22"/>
      <c r="BL49" s="22">
        <v>0</v>
      </c>
      <c r="BM49" s="22"/>
      <c r="BN49" s="22">
        <v>8.8469145745135092E-2</v>
      </c>
      <c r="BO49" s="22">
        <v>8.9036436571241287E-4</v>
      </c>
      <c r="BP49" s="22">
        <v>1.4836537302027407E-2</v>
      </c>
      <c r="BQ49" s="22">
        <v>1.3393483988002829E-3</v>
      </c>
      <c r="BR49" s="22">
        <v>0</v>
      </c>
      <c r="BS49" s="22"/>
      <c r="BT49" s="22">
        <v>0.10111204782915707</v>
      </c>
      <c r="BU49" s="22">
        <v>1.7139248821120472E-3</v>
      </c>
      <c r="BV49" s="22">
        <v>3.9674598626392478E-2</v>
      </c>
      <c r="BW49" s="22">
        <v>1.5639094586255913E-3</v>
      </c>
      <c r="BX49" s="22">
        <v>7.9116695054985602</v>
      </c>
      <c r="BY49" s="22">
        <v>0.19199712930493457</v>
      </c>
      <c r="BZ49" s="22">
        <v>3.1200523121506906E-2</v>
      </c>
      <c r="CA49" s="22">
        <v>9.1307389381302547E-4</v>
      </c>
      <c r="CB49" s="22">
        <v>0</v>
      </c>
      <c r="CC49" s="22"/>
      <c r="CD49" s="22"/>
      <c r="CE49" s="22"/>
      <c r="CF49" s="22">
        <v>0</v>
      </c>
      <c r="CG49" s="22"/>
      <c r="CH49" s="22">
        <v>0.12993473010261747</v>
      </c>
      <c r="CI49" s="22">
        <v>4.296161463325272E-3</v>
      </c>
      <c r="CJ49" s="22">
        <v>0</v>
      </c>
      <c r="CK49" s="22"/>
      <c r="CL49" s="22">
        <v>0</v>
      </c>
      <c r="CM49" s="22"/>
      <c r="CN49" s="22">
        <v>0</v>
      </c>
      <c r="CO49" s="22"/>
      <c r="CP49" s="22">
        <v>0</v>
      </c>
      <c r="CQ49" s="22"/>
      <c r="CR49" s="22"/>
      <c r="CS49">
        <f t="shared" si="1"/>
        <v>3421.2000000284293</v>
      </c>
      <c r="CT49">
        <f t="shared" si="9"/>
        <v>2707.2895214400187</v>
      </c>
      <c r="CU49">
        <f t="shared" si="10"/>
        <v>40901.223145390824</v>
      </c>
      <c r="CV49">
        <f t="shared" si="11"/>
        <v>138.70166880682564</v>
      </c>
      <c r="CX49">
        <f t="shared" si="2"/>
        <v>0.22487532243292882</v>
      </c>
      <c r="CZ49">
        <f t="shared" si="3"/>
        <v>100.93160595911267</v>
      </c>
      <c r="DB49">
        <f t="shared" si="4"/>
        <v>0.81278239421157694</v>
      </c>
      <c r="DC49">
        <f t="shared" si="5"/>
        <v>1.4314698995884774</v>
      </c>
      <c r="DD49">
        <f t="shared" si="6"/>
        <v>5.3282620984780662</v>
      </c>
      <c r="DE49">
        <f t="shared" si="7"/>
        <v>0</v>
      </c>
      <c r="DF49">
        <f t="shared" si="8"/>
        <v>108.5041203513908</v>
      </c>
    </row>
    <row r="50" spans="1:110" x14ac:dyDescent="0.25">
      <c r="A50" s="110" t="s">
        <v>105</v>
      </c>
      <c r="B50" s="111">
        <v>42977</v>
      </c>
      <c r="C50" s="111">
        <v>43069</v>
      </c>
      <c r="D50" s="111">
        <v>43069</v>
      </c>
      <c r="E50" s="112">
        <v>32</v>
      </c>
      <c r="F50" s="110" t="s">
        <v>128</v>
      </c>
      <c r="G50" s="110" t="s">
        <v>52</v>
      </c>
      <c r="H50" s="113">
        <v>42977.5</v>
      </c>
      <c r="I50" s="51">
        <f t="shared" si="12"/>
        <v>3537.6000000216541</v>
      </c>
      <c r="J50" s="10">
        <v>42978</v>
      </c>
      <c r="K50" s="67">
        <v>0</v>
      </c>
      <c r="L50" s="67"/>
      <c r="M50" s="67">
        <v>0</v>
      </c>
      <c r="N50" s="67"/>
      <c r="O50" s="67">
        <v>5.2091513530000001E-2</v>
      </c>
      <c r="P50" s="67">
        <v>6.1754906199999998E-4</v>
      </c>
      <c r="Q50" s="67">
        <v>15.611350059999999</v>
      </c>
      <c r="R50" s="67">
        <v>0.1047837081</v>
      </c>
      <c r="S50" s="67">
        <v>152.3565739</v>
      </c>
      <c r="T50" s="67">
        <v>2.0175088720000001</v>
      </c>
      <c r="U50" s="67">
        <v>0.35955668149999997</v>
      </c>
      <c r="V50" s="67">
        <v>0.1118415088</v>
      </c>
      <c r="W50" s="67">
        <v>3.2213778669999998E-2</v>
      </c>
      <c r="X50" s="67">
        <v>9.5211816329999997E-3</v>
      </c>
      <c r="Y50" s="67">
        <v>17.71596705</v>
      </c>
      <c r="Z50" s="67">
        <v>0.1269539365</v>
      </c>
      <c r="AA50" s="67">
        <v>8.5385140130000003</v>
      </c>
      <c r="AB50" s="67">
        <v>0.1060092923</v>
      </c>
      <c r="AC50" s="67">
        <v>2380.5442090000001</v>
      </c>
      <c r="AD50" s="67">
        <v>8.1195467469999993</v>
      </c>
      <c r="AE50" s="13">
        <v>32.741641860000001</v>
      </c>
      <c r="AF50" s="13">
        <v>0.1695165924</v>
      </c>
      <c r="AG50" s="67">
        <v>70.067113580400004</v>
      </c>
      <c r="AH50" s="67">
        <v>0.36276550773600003</v>
      </c>
      <c r="AI50" s="67">
        <v>0.11755517140000001</v>
      </c>
      <c r="AJ50" s="67">
        <v>7.8400460090000004E-4</v>
      </c>
      <c r="AK50" s="67">
        <v>0</v>
      </c>
      <c r="AL50" s="68"/>
      <c r="AM50" s="67">
        <v>0.18481415670000001</v>
      </c>
      <c r="AN50" s="67">
        <v>1.53300138E-2</v>
      </c>
      <c r="AO50" s="67">
        <v>0.1073143639</v>
      </c>
      <c r="AP50" s="67">
        <v>1.1785666869999999E-2</v>
      </c>
      <c r="AR50" s="30"/>
      <c r="AS50" s="30"/>
      <c r="AT50" s="30"/>
      <c r="AU50" s="30"/>
      <c r="AV50" s="30"/>
      <c r="AW50" s="30"/>
      <c r="AX50" s="30"/>
      <c r="AY50" s="30"/>
      <c r="AZ50" s="30"/>
      <c r="BA50" s="10">
        <v>43020</v>
      </c>
      <c r="BB50" s="22">
        <v>0</v>
      </c>
      <c r="BC50" s="22"/>
      <c r="BD50" s="22">
        <v>0</v>
      </c>
      <c r="BE50" s="22"/>
      <c r="BF50" s="22">
        <v>0.13425358196883239</v>
      </c>
      <c r="BG50" s="22">
        <v>6.071773804581633E-3</v>
      </c>
      <c r="BH50" s="22">
        <v>3.1567808443631169E-2</v>
      </c>
      <c r="BI50" s="22">
        <v>1.2649488124109932E-5</v>
      </c>
      <c r="BJ50" s="22">
        <v>0</v>
      </c>
      <c r="BK50" s="22"/>
      <c r="BL50" s="22">
        <v>0</v>
      </c>
      <c r="BM50" s="22"/>
      <c r="BN50" s="22">
        <v>8.3677944938118504E-2</v>
      </c>
      <c r="BO50" s="22">
        <v>1.5623422441890778E-3</v>
      </c>
      <c r="BP50" s="22">
        <v>1.5599876995227894E-2</v>
      </c>
      <c r="BQ50" s="22">
        <v>1.5343812934013354E-3</v>
      </c>
      <c r="BR50" s="22">
        <v>0</v>
      </c>
      <c r="BS50" s="22"/>
      <c r="BT50" s="22">
        <v>8.5560975322363383E-2</v>
      </c>
      <c r="BU50" s="22">
        <v>3.9441182484181202E-3</v>
      </c>
      <c r="BV50" s="22">
        <v>3.7095652933153769E-2</v>
      </c>
      <c r="BW50" s="22">
        <v>1.2566484740318114E-3</v>
      </c>
      <c r="BX50" s="22">
        <v>7.4364818475904499</v>
      </c>
      <c r="BY50" s="22">
        <v>0.13108627808576237</v>
      </c>
      <c r="BZ50" s="22">
        <v>3.045201690064327E-2</v>
      </c>
      <c r="CA50" s="22">
        <v>2.2133364609970068E-3</v>
      </c>
      <c r="CB50" s="22">
        <v>0</v>
      </c>
      <c r="CC50" s="22"/>
      <c r="CD50" s="22"/>
      <c r="CE50" s="22"/>
      <c r="CF50" s="22">
        <v>0</v>
      </c>
      <c r="CG50" s="22"/>
      <c r="CH50" s="22">
        <v>0.12095251760586161</v>
      </c>
      <c r="CI50" s="22">
        <v>5.3002561551352637E-4</v>
      </c>
      <c r="CJ50" s="22">
        <v>0</v>
      </c>
      <c r="CK50" s="22"/>
      <c r="CL50" s="22">
        <v>0</v>
      </c>
      <c r="CM50" s="22"/>
      <c r="CN50" s="22">
        <v>0</v>
      </c>
      <c r="CO50" s="22"/>
      <c r="CP50" s="22">
        <v>0</v>
      </c>
      <c r="CQ50" s="22"/>
      <c r="CR50" s="22"/>
      <c r="CS50">
        <f t="shared" si="1"/>
        <v>3537.6000000216541</v>
      </c>
      <c r="CT50">
        <f t="shared" si="9"/>
        <v>2774.4138666255303</v>
      </c>
      <c r="CU50">
        <f t="shared" si="10"/>
        <v>41923.594589667286</v>
      </c>
      <c r="CV50">
        <f t="shared" si="11"/>
        <v>142.46351607937012</v>
      </c>
      <c r="CX50">
        <f t="shared" si="2"/>
        <v>0.23049633057150318</v>
      </c>
      <c r="CZ50">
        <f t="shared" si="3"/>
        <v>103.54694254023489</v>
      </c>
      <c r="DB50">
        <f t="shared" si="4"/>
        <v>0.77900948403193615</v>
      </c>
      <c r="DC50">
        <f t="shared" si="5"/>
        <v>1.4581042839506173</v>
      </c>
      <c r="DD50">
        <f t="shared" si="6"/>
        <v>5.4559202829006264</v>
      </c>
      <c r="DE50">
        <f t="shared" si="7"/>
        <v>9.1958230562659837E-3</v>
      </c>
      <c r="DF50">
        <f t="shared" si="8"/>
        <v>111.24917241417432</v>
      </c>
    </row>
    <row r="51" spans="1:110" x14ac:dyDescent="0.25">
      <c r="A51" s="110" t="s">
        <v>152</v>
      </c>
      <c r="B51" s="111">
        <v>42978</v>
      </c>
      <c r="C51" s="111">
        <v>43033</v>
      </c>
      <c r="D51" s="111">
        <v>43033</v>
      </c>
      <c r="E51" s="112">
        <v>32</v>
      </c>
      <c r="F51" s="110" t="s">
        <v>153</v>
      </c>
      <c r="G51" s="110" t="s">
        <v>52</v>
      </c>
      <c r="H51" s="113">
        <v>42977.583333333336</v>
      </c>
      <c r="I51" s="51">
        <f t="shared" si="12"/>
        <v>3770.4000000284295</v>
      </c>
      <c r="J51" s="10">
        <v>42984</v>
      </c>
      <c r="K51" s="152">
        <v>0</v>
      </c>
      <c r="L51" s="152"/>
      <c r="M51" s="152">
        <v>0</v>
      </c>
      <c r="N51" s="152"/>
      <c r="O51" s="153">
        <v>0</v>
      </c>
      <c r="P51" s="152"/>
      <c r="Q51" s="152">
        <v>16.03625263</v>
      </c>
      <c r="R51" s="152">
        <v>7.2462507979999993E-2</v>
      </c>
      <c r="S51" s="152">
        <v>158.41489469999999</v>
      </c>
      <c r="T51" s="152">
        <v>0.67914612559999998</v>
      </c>
      <c r="U51" s="152">
        <v>0</v>
      </c>
      <c r="V51" s="152"/>
      <c r="W51" s="152">
        <v>3.8634769569999998E-2</v>
      </c>
      <c r="X51" s="152">
        <v>1.7236402909999999E-3</v>
      </c>
      <c r="Y51" s="152">
        <v>18.866713440000002</v>
      </c>
      <c r="Z51" s="152">
        <v>0.14397316199999999</v>
      </c>
      <c r="AA51" s="152">
        <v>8.9657946220000007</v>
      </c>
      <c r="AB51" s="152">
        <v>2.614955301E-2</v>
      </c>
      <c r="AC51" s="152">
        <v>2686.750102</v>
      </c>
      <c r="AD51" s="152">
        <v>23.574209150000002</v>
      </c>
      <c r="AE51" s="152">
        <v>35.891097070000001</v>
      </c>
      <c r="AF51" s="152">
        <v>6.1724241700000002E-2</v>
      </c>
      <c r="AG51" s="152">
        <v>76.806947729800001</v>
      </c>
      <c r="AH51" s="152">
        <v>0.132089877238</v>
      </c>
      <c r="AI51" s="152">
        <v>0.1208870667</v>
      </c>
      <c r="AJ51" s="152">
        <v>2.1290035649999999E-3</v>
      </c>
      <c r="AK51" s="152">
        <v>3.1810762809999997E-2</v>
      </c>
      <c r="AL51" s="152">
        <v>4.9097839279999998E-3</v>
      </c>
      <c r="AM51" s="152">
        <v>0</v>
      </c>
      <c r="AN51" s="152"/>
      <c r="AO51" s="152">
        <v>6.3691531819999994E-2</v>
      </c>
      <c r="AP51" s="152">
        <v>3.7932053749999998E-3</v>
      </c>
      <c r="AR51" s="30"/>
      <c r="AS51" s="30"/>
      <c r="AT51" s="30"/>
      <c r="AU51" s="30"/>
      <c r="AV51" s="30"/>
      <c r="AW51" s="30"/>
      <c r="AX51" s="30"/>
      <c r="AY51" s="30"/>
      <c r="AZ51" s="30"/>
      <c r="BA51" s="10">
        <v>42985</v>
      </c>
      <c r="BB51" s="22">
        <v>0</v>
      </c>
      <c r="BC51" s="22"/>
      <c r="BD51" s="22">
        <v>0</v>
      </c>
      <c r="BE51" s="22"/>
      <c r="BF51" s="22">
        <v>0.13588817233727071</v>
      </c>
      <c r="BG51" s="22">
        <v>4.676732568836251E-3</v>
      </c>
      <c r="BH51" s="22">
        <v>2.9449483466029915E-2</v>
      </c>
      <c r="BI51" s="22">
        <v>2.5601428007309578E-4</v>
      </c>
      <c r="BJ51" s="22">
        <v>0</v>
      </c>
      <c r="BK51" s="22"/>
      <c r="BL51" s="22">
        <v>0</v>
      </c>
      <c r="BM51" s="22"/>
      <c r="BN51" s="22">
        <v>8.2463450711233954E-2</v>
      </c>
      <c r="BO51" s="22">
        <v>1.9674836554449001E-3</v>
      </c>
      <c r="BP51" s="22">
        <v>1.3774548663107284E-2</v>
      </c>
      <c r="BQ51" s="22">
        <v>5.4455866010931194E-4</v>
      </c>
      <c r="BR51" s="22">
        <v>5.8650019482953488E-4</v>
      </c>
      <c r="BS51" s="22">
        <v>1.4888532929415254E-5</v>
      </c>
      <c r="BT51" s="22">
        <v>0.10814695815940487</v>
      </c>
      <c r="BU51" s="22">
        <v>2.5292344937371302E-3</v>
      </c>
      <c r="BV51" s="22">
        <v>4.0679595818566873E-2</v>
      </c>
      <c r="BW51" s="22">
        <v>9.1053165220499499E-4</v>
      </c>
      <c r="BX51" s="22">
        <v>6.8229420081453398</v>
      </c>
      <c r="BY51" s="22">
        <v>8.6729969931411383E-2</v>
      </c>
      <c r="BZ51" s="22">
        <v>3.5109261623551047E-2</v>
      </c>
      <c r="CA51" s="22">
        <v>1.1609745134152263E-3</v>
      </c>
      <c r="CB51" s="22">
        <v>1.1954612971861167E-3</v>
      </c>
      <c r="CC51" s="22">
        <v>5.4283717219626925E-5</v>
      </c>
      <c r="CD51" s="22"/>
      <c r="CE51" s="22"/>
      <c r="CF51" s="22">
        <v>0</v>
      </c>
      <c r="CG51" s="22"/>
      <c r="CH51" s="22">
        <v>0.12198654537937144</v>
      </c>
      <c r="CI51" s="22">
        <v>2.3910852066069436E-3</v>
      </c>
      <c r="CJ51" s="22">
        <v>1.7202899586897826E-3</v>
      </c>
      <c r="CK51" s="22">
        <v>3.1299787340666222E-5</v>
      </c>
      <c r="CL51" s="22">
        <v>0</v>
      </c>
      <c r="CM51" s="22"/>
      <c r="CN51" s="22">
        <v>2.583716906998529E-3</v>
      </c>
      <c r="CO51" s="22">
        <v>1.3445082468083605E-5</v>
      </c>
      <c r="CP51" s="22">
        <v>8.9134473724316043E-2</v>
      </c>
      <c r="CQ51" s="22">
        <v>1.4063399368945395E-3</v>
      </c>
      <c r="CR51" s="22"/>
      <c r="CS51">
        <f t="shared" si="1"/>
        <v>3770.4000000284295</v>
      </c>
      <c r="CT51">
        <f t="shared" si="9"/>
        <v>2914.0008342647084</v>
      </c>
      <c r="CU51">
        <f t="shared" si="10"/>
        <v>44238.150188611748</v>
      </c>
      <c r="CV51">
        <f t="shared" si="11"/>
        <v>150.3637080791861</v>
      </c>
      <c r="CX51">
        <f t="shared" si="2"/>
        <v>0.243221779753094</v>
      </c>
      <c r="CZ51">
        <f t="shared" si="3"/>
        <v>116.86603314484559</v>
      </c>
      <c r="DB51">
        <f t="shared" si="4"/>
        <v>0.80021220708582841</v>
      </c>
      <c r="DC51">
        <f t="shared" si="5"/>
        <v>1.5528159209876544</v>
      </c>
      <c r="DD51">
        <f t="shared" si="6"/>
        <v>5.6728699982094888</v>
      </c>
      <c r="DE51">
        <f t="shared" si="7"/>
        <v>0</v>
      </c>
      <c r="DF51">
        <f t="shared" si="8"/>
        <v>124.89193127112857</v>
      </c>
    </row>
    <row r="52" spans="1:110" x14ac:dyDescent="0.25">
      <c r="A52" s="110" t="s">
        <v>152</v>
      </c>
      <c r="B52" s="111">
        <v>42978</v>
      </c>
      <c r="C52" s="111">
        <v>43033</v>
      </c>
      <c r="D52" s="111">
        <v>43033</v>
      </c>
      <c r="E52" s="112">
        <v>32</v>
      </c>
      <c r="F52" s="110" t="s">
        <v>154</v>
      </c>
      <c r="G52" s="110" t="s">
        <v>52</v>
      </c>
      <c r="H52" s="113">
        <v>42977.666666666664</v>
      </c>
      <c r="I52" s="51">
        <f t="shared" si="12"/>
        <v>4003.2000000148787</v>
      </c>
      <c r="J52" s="10">
        <v>42984</v>
      </c>
      <c r="K52" s="152">
        <v>0</v>
      </c>
      <c r="L52" s="152"/>
      <c r="M52" s="152">
        <v>0</v>
      </c>
      <c r="N52" s="152"/>
      <c r="O52" s="153">
        <v>0</v>
      </c>
      <c r="P52" s="152"/>
      <c r="Q52" s="152">
        <v>14.852994239999999</v>
      </c>
      <c r="R52" s="152">
        <v>0.1001722429</v>
      </c>
      <c r="S52" s="152">
        <v>146.13796909999999</v>
      </c>
      <c r="T52" s="152">
        <v>1.5501543069999999</v>
      </c>
      <c r="U52" s="152">
        <v>0</v>
      </c>
      <c r="V52" s="152"/>
      <c r="W52" s="152">
        <v>4.0681402960000002E-2</v>
      </c>
      <c r="X52" s="152">
        <v>1.3696936549999999E-3</v>
      </c>
      <c r="Y52" s="152">
        <v>17.869299980000001</v>
      </c>
      <c r="Z52" s="152">
        <v>0.18796735049999999</v>
      </c>
      <c r="AA52" s="152">
        <v>8.2982710050000001</v>
      </c>
      <c r="AB52" s="152">
        <v>2.2100244389999999E-2</v>
      </c>
      <c r="AC52" s="152">
        <v>2568.4927360000001</v>
      </c>
      <c r="AD52" s="152">
        <v>38.75118655</v>
      </c>
      <c r="AE52" s="152">
        <v>35.783830100000003</v>
      </c>
      <c r="AF52" s="152">
        <v>0.37888341279999999</v>
      </c>
      <c r="AG52" s="152">
        <v>76.577396414000006</v>
      </c>
      <c r="AH52" s="152">
        <v>0.810810503392</v>
      </c>
      <c r="AI52" s="152">
        <v>0.1116819181</v>
      </c>
      <c r="AJ52" s="152">
        <v>1.149691437E-4</v>
      </c>
      <c r="AK52" s="152">
        <v>2.3645374869999999E-2</v>
      </c>
      <c r="AL52" s="152">
        <v>4.2490893070000002E-3</v>
      </c>
      <c r="AM52" s="152">
        <v>0</v>
      </c>
      <c r="AN52" s="152"/>
      <c r="AO52" s="152">
        <v>5.9434186409999999E-2</v>
      </c>
      <c r="AP52" s="152">
        <v>1.351712092E-2</v>
      </c>
      <c r="AR52" s="30"/>
      <c r="AS52" s="30"/>
      <c r="AT52" s="30"/>
      <c r="AU52" s="30"/>
      <c r="AV52" s="30"/>
      <c r="AW52" s="30"/>
      <c r="AX52" s="30"/>
      <c r="AY52" s="30"/>
      <c r="AZ52" s="30"/>
      <c r="BA52" s="10">
        <v>42985</v>
      </c>
      <c r="BB52" s="22">
        <v>0</v>
      </c>
      <c r="BC52" s="22"/>
      <c r="BD52" s="22">
        <v>2.153743216193546E-2</v>
      </c>
      <c r="BE52" s="22">
        <v>1.2274869162663333E-3</v>
      </c>
      <c r="BF52" s="22">
        <v>0.13844653771392612</v>
      </c>
      <c r="BG52" s="22">
        <v>1.0366472711712718E-3</v>
      </c>
      <c r="BH52" s="22">
        <v>2.8590177694186182E-2</v>
      </c>
      <c r="BI52" s="22">
        <v>6.9733213701891916E-4</v>
      </c>
      <c r="BJ52" s="22">
        <v>0</v>
      </c>
      <c r="BK52" s="22"/>
      <c r="BL52" s="22">
        <v>0</v>
      </c>
      <c r="BM52" s="22"/>
      <c r="BN52" s="22">
        <v>7.2911606142011059E-2</v>
      </c>
      <c r="BO52" s="22">
        <v>1.7991803515274266E-3</v>
      </c>
      <c r="BP52" s="22">
        <v>1.4149733088783097E-2</v>
      </c>
      <c r="BQ52" s="22">
        <v>6.2576005515357891E-4</v>
      </c>
      <c r="BR52" s="22">
        <v>5.7177792017455091E-4</v>
      </c>
      <c r="BS52" s="22">
        <v>2.161764279134403E-5</v>
      </c>
      <c r="BT52" s="22">
        <v>9.5518981417269402E-2</v>
      </c>
      <c r="BU52" s="22">
        <v>2.9638395296062844E-3</v>
      </c>
      <c r="BV52" s="22">
        <v>4.0557724301839043E-2</v>
      </c>
      <c r="BW52" s="22">
        <v>6.5067769767331995E-4</v>
      </c>
      <c r="BX52" s="22">
        <v>6.1332778690656005</v>
      </c>
      <c r="BY52" s="22">
        <v>0.15972772778546374</v>
      </c>
      <c r="BZ52" s="22">
        <v>3.2651643028656488E-2</v>
      </c>
      <c r="CA52" s="22">
        <v>8.0575007149275815E-4</v>
      </c>
      <c r="CB52" s="22">
        <v>1.0788136767727794E-3</v>
      </c>
      <c r="CC52" s="22">
        <v>4.0237097623648214E-5</v>
      </c>
      <c r="CD52" s="22"/>
      <c r="CE52" s="22"/>
      <c r="CF52" s="22">
        <v>0</v>
      </c>
      <c r="CG52" s="22"/>
      <c r="CH52" s="22">
        <v>0.11262781340658939</v>
      </c>
      <c r="CI52" s="22">
        <v>8.0314979787577128E-4</v>
      </c>
      <c r="CJ52" s="22">
        <v>1.3291905684027026E-3</v>
      </c>
      <c r="CK52" s="22">
        <v>1.9049499910714631E-5</v>
      </c>
      <c r="CL52" s="22">
        <v>0</v>
      </c>
      <c r="CM52" s="22"/>
      <c r="CN52" s="22">
        <v>2.5224348140933024E-3</v>
      </c>
      <c r="CO52" s="22">
        <v>6.4187606451931967E-5</v>
      </c>
      <c r="CP52" s="22">
        <v>9.2059568519808677E-2</v>
      </c>
      <c r="CQ52" s="22">
        <v>1.4110336092137603E-3</v>
      </c>
      <c r="CR52" s="22"/>
      <c r="CS52">
        <f t="shared" si="1"/>
        <v>4003.2000000148787</v>
      </c>
      <c r="CT52">
        <f t="shared" si="9"/>
        <v>3042.7700134537399</v>
      </c>
      <c r="CU52">
        <f t="shared" si="10"/>
        <v>46448.503545824016</v>
      </c>
      <c r="CV52">
        <f t="shared" si="11"/>
        <v>157.67571297827422</v>
      </c>
      <c r="CX52">
        <f t="shared" si="2"/>
        <v>0.25537432399674526</v>
      </c>
      <c r="CZ52">
        <f t="shared" si="3"/>
        <v>111.72217207481515</v>
      </c>
      <c r="DB52">
        <f t="shared" si="4"/>
        <v>0.74116737724550896</v>
      </c>
      <c r="DC52">
        <f t="shared" si="5"/>
        <v>1.4707242781893004</v>
      </c>
      <c r="DD52">
        <f t="shared" si="6"/>
        <v>5.2332307645478959</v>
      </c>
      <c r="DE52">
        <f t="shared" si="7"/>
        <v>0</v>
      </c>
      <c r="DF52">
        <f t="shared" si="8"/>
        <v>119.16729449479784</v>
      </c>
    </row>
    <row r="53" spans="1:110" x14ac:dyDescent="0.25">
      <c r="A53" s="110" t="s">
        <v>152</v>
      </c>
      <c r="B53" s="111">
        <v>42978</v>
      </c>
      <c r="C53" s="111">
        <v>43033</v>
      </c>
      <c r="D53" s="111">
        <v>43033</v>
      </c>
      <c r="E53" s="112">
        <v>32</v>
      </c>
      <c r="F53" s="110" t="s">
        <v>155</v>
      </c>
      <c r="G53" s="110" t="s">
        <v>52</v>
      </c>
      <c r="H53" s="113">
        <v>42977.75</v>
      </c>
      <c r="I53" s="51">
        <f t="shared" si="12"/>
        <v>4236.0000000216542</v>
      </c>
      <c r="J53" s="10">
        <v>42984</v>
      </c>
      <c r="K53" s="152">
        <v>0</v>
      </c>
      <c r="L53" s="152"/>
      <c r="M53" s="152">
        <v>0</v>
      </c>
      <c r="N53" s="152"/>
      <c r="O53" s="153">
        <v>0</v>
      </c>
      <c r="P53" s="152"/>
      <c r="Q53" s="152">
        <v>14.350444830000001</v>
      </c>
      <c r="R53" s="152">
        <v>0.17714713030000001</v>
      </c>
      <c r="S53" s="152">
        <v>143.79818940000001</v>
      </c>
      <c r="T53" s="152">
        <v>0.1214575415</v>
      </c>
      <c r="U53" s="152">
        <v>0</v>
      </c>
      <c r="V53" s="152"/>
      <c r="W53" s="152">
        <v>4.4919039780000003E-2</v>
      </c>
      <c r="X53" s="152">
        <v>5.5778953939999998E-4</v>
      </c>
      <c r="Y53" s="152">
        <v>17.602433040000001</v>
      </c>
      <c r="Z53" s="152">
        <v>5.8717230240000001E-2</v>
      </c>
      <c r="AA53" s="152">
        <v>7.9223168780000002</v>
      </c>
      <c r="AB53" s="152">
        <v>4.255480323E-2</v>
      </c>
      <c r="AC53" s="152">
        <v>2557.6317610000001</v>
      </c>
      <c r="AD53" s="152">
        <v>17.01702826</v>
      </c>
      <c r="AE53" s="152">
        <v>37.128843500000002</v>
      </c>
      <c r="AF53" s="152">
        <v>0.1697706755</v>
      </c>
      <c r="AG53" s="152">
        <v>79.455725090000016</v>
      </c>
      <c r="AH53" s="152">
        <v>0.36330924556999999</v>
      </c>
      <c r="AI53" s="152">
        <v>0.1064617284</v>
      </c>
      <c r="AJ53" s="152">
        <v>4.1738422690000001E-4</v>
      </c>
      <c r="AK53" s="152">
        <v>2.6809232700000001E-2</v>
      </c>
      <c r="AL53" s="152">
        <v>1.596688216E-3</v>
      </c>
      <c r="AM53" s="152">
        <v>0</v>
      </c>
      <c r="AN53" s="152"/>
      <c r="AO53" s="152">
        <v>6.9160663950000006E-2</v>
      </c>
      <c r="AP53" s="152">
        <v>1.313912246E-2</v>
      </c>
      <c r="AR53" s="30"/>
      <c r="AS53" s="30"/>
      <c r="AT53" s="30"/>
      <c r="AU53" s="30"/>
      <c r="AV53" s="30"/>
      <c r="AW53" s="30"/>
      <c r="AX53" s="30"/>
      <c r="AY53" s="30"/>
      <c r="AZ53" s="30"/>
      <c r="BA53" s="10">
        <v>42985</v>
      </c>
      <c r="BB53" s="22">
        <v>0</v>
      </c>
      <c r="BC53" s="22"/>
      <c r="BD53" s="22">
        <v>2.3294702893165434E-2</v>
      </c>
      <c r="BE53" s="22">
        <v>1.0486163837356293E-3</v>
      </c>
      <c r="BF53" s="22">
        <v>0.13888835103709959</v>
      </c>
      <c r="BG53" s="22">
        <v>2.7199218482983679E-3</v>
      </c>
      <c r="BH53" s="22">
        <v>2.7692682727371805E-2</v>
      </c>
      <c r="BI53" s="22">
        <v>2.6485394152308514E-4</v>
      </c>
      <c r="BJ53" s="22">
        <v>0</v>
      </c>
      <c r="BK53" s="22"/>
      <c r="BL53" s="22">
        <v>0</v>
      </c>
      <c r="BM53" s="22"/>
      <c r="BN53" s="22">
        <v>6.7433770041685062E-2</v>
      </c>
      <c r="BO53" s="22">
        <v>2.3087228916469078E-3</v>
      </c>
      <c r="BP53" s="22">
        <v>1.3730709159271789E-2</v>
      </c>
      <c r="BQ53" s="22">
        <v>7.157261090965859E-4</v>
      </c>
      <c r="BR53" s="22">
        <v>5.7100292457062311E-4</v>
      </c>
      <c r="BS53" s="22">
        <v>2.0837591474976338E-5</v>
      </c>
      <c r="BT53" s="22">
        <v>9.0173780419088037E-2</v>
      </c>
      <c r="BU53" s="22">
        <v>2.960078030698574E-3</v>
      </c>
      <c r="BV53" s="22">
        <v>4.1312454622918229E-2</v>
      </c>
      <c r="BW53" s="22">
        <v>1.1854898237600399E-3</v>
      </c>
      <c r="BX53" s="22">
        <v>5.8647973040203238</v>
      </c>
      <c r="BY53" s="22">
        <v>4.2021422214980696E-2</v>
      </c>
      <c r="BZ53" s="22">
        <v>3.1482162898032615E-2</v>
      </c>
      <c r="CA53" s="22">
        <v>9.3864609104274031E-4</v>
      </c>
      <c r="CB53" s="22">
        <v>1.0697484734861465E-3</v>
      </c>
      <c r="CC53" s="22">
        <v>3.8448526711977502E-5</v>
      </c>
      <c r="CD53" s="22"/>
      <c r="CE53" s="22"/>
      <c r="CF53" s="22">
        <v>0</v>
      </c>
      <c r="CG53" s="22"/>
      <c r="CH53" s="22">
        <v>0.10713110192478539</v>
      </c>
      <c r="CI53" s="22">
        <v>4.9137420080581787E-4</v>
      </c>
      <c r="CJ53" s="22">
        <v>1.2982956115254736E-3</v>
      </c>
      <c r="CK53" s="22">
        <v>1.313453159334741E-5</v>
      </c>
      <c r="CL53" s="22">
        <v>0</v>
      </c>
      <c r="CM53" s="22"/>
      <c r="CN53" s="22">
        <v>2.5168171768161752E-3</v>
      </c>
      <c r="CO53" s="22">
        <v>7.4327556764206158E-5</v>
      </c>
      <c r="CP53" s="22">
        <v>9.8427606465621875E-2</v>
      </c>
      <c r="CQ53" s="22">
        <v>2.6061486958864565E-3</v>
      </c>
      <c r="CR53" s="22"/>
      <c r="CS53">
        <f t="shared" si="1"/>
        <v>4236.0000000216542</v>
      </c>
      <c r="CT53">
        <f t="shared" si="9"/>
        <v>3169.4775004508588</v>
      </c>
      <c r="CU53">
        <f t="shared" si="10"/>
        <v>48649.2867768297</v>
      </c>
      <c r="CV53">
        <f t="shared" si="11"/>
        <v>164.65644665089334</v>
      </c>
      <c r="CX53">
        <f t="shared" si="2"/>
        <v>0.26747425159348653</v>
      </c>
      <c r="CZ53">
        <f t="shared" si="3"/>
        <v>111.24975036972597</v>
      </c>
      <c r="DB53">
        <f t="shared" si="4"/>
        <v>0.71609006137724562</v>
      </c>
      <c r="DC53">
        <f t="shared" si="5"/>
        <v>1.4487599209876543</v>
      </c>
      <c r="DD53">
        <f t="shared" si="6"/>
        <v>5.1494427717099374</v>
      </c>
      <c r="DE53">
        <f t="shared" si="7"/>
        <v>0</v>
      </c>
      <c r="DF53">
        <f t="shared" si="8"/>
        <v>118.56404312380081</v>
      </c>
    </row>
    <row r="54" spans="1:110" x14ac:dyDescent="0.25">
      <c r="A54" s="110" t="s">
        <v>152</v>
      </c>
      <c r="B54" s="111">
        <v>42978</v>
      </c>
      <c r="C54" s="111">
        <v>43033</v>
      </c>
      <c r="D54" s="111">
        <v>43033</v>
      </c>
      <c r="E54" s="112">
        <v>32</v>
      </c>
      <c r="F54" s="110" t="s">
        <v>156</v>
      </c>
      <c r="G54" s="110" t="s">
        <v>52</v>
      </c>
      <c r="H54" s="113">
        <v>42977.833333333336</v>
      </c>
      <c r="I54" s="51">
        <f t="shared" si="12"/>
        <v>4468.8000000284292</v>
      </c>
      <c r="J54" s="10">
        <v>42984</v>
      </c>
      <c r="K54" s="152">
        <v>0</v>
      </c>
      <c r="L54" s="152"/>
      <c r="M54" s="152">
        <v>0</v>
      </c>
      <c r="N54" s="152"/>
      <c r="O54" s="153">
        <v>0</v>
      </c>
      <c r="P54" s="152"/>
      <c r="Q54" s="152">
        <v>13.576168770000001</v>
      </c>
      <c r="R54" s="152">
        <v>0.14935411030000001</v>
      </c>
      <c r="S54" s="152">
        <v>131.9559975</v>
      </c>
      <c r="T54" s="152">
        <v>2.8465739370000001</v>
      </c>
      <c r="U54" s="152">
        <v>0</v>
      </c>
      <c r="V54" s="152"/>
      <c r="W54" s="152">
        <v>4.5177069219999998E-2</v>
      </c>
      <c r="X54" s="152">
        <v>1.0420260900000001E-2</v>
      </c>
      <c r="Y54" s="152">
        <v>16.676620589999999</v>
      </c>
      <c r="Z54" s="152">
        <v>0.12510596660000001</v>
      </c>
      <c r="AA54" s="152">
        <v>7.4016203650000003</v>
      </c>
      <c r="AB54" s="152">
        <v>8.0473144129999993E-2</v>
      </c>
      <c r="AC54" s="152">
        <v>2410.9483190000001</v>
      </c>
      <c r="AD54" s="152">
        <v>54.740803929999998</v>
      </c>
      <c r="AE54" s="152">
        <v>37.018498119999997</v>
      </c>
      <c r="AF54" s="152">
        <v>0.31177056199999997</v>
      </c>
      <c r="AG54" s="152">
        <v>79.219585976799991</v>
      </c>
      <c r="AH54" s="152">
        <v>0.66718900268000003</v>
      </c>
      <c r="AI54" s="152">
        <v>9.9914294530000003E-2</v>
      </c>
      <c r="AJ54" s="152">
        <v>2.171193786E-3</v>
      </c>
      <c r="AK54" s="152">
        <v>2.971516599E-2</v>
      </c>
      <c r="AL54" s="152">
        <v>6.6182998039999996E-3</v>
      </c>
      <c r="AM54" s="152">
        <v>0</v>
      </c>
      <c r="AN54" s="152"/>
      <c r="AO54" s="152">
        <v>6.9990065939999999E-2</v>
      </c>
      <c r="AP54" s="152">
        <v>2.5438862239999999E-3</v>
      </c>
      <c r="AR54" s="30"/>
      <c r="AS54" s="30"/>
      <c r="AT54" s="30"/>
      <c r="AU54" s="30"/>
      <c r="AV54" s="30"/>
      <c r="AW54" s="30"/>
      <c r="AX54" s="30"/>
      <c r="AY54" s="30"/>
      <c r="AZ54" s="30"/>
      <c r="BA54" s="10">
        <v>42985</v>
      </c>
      <c r="BB54" s="22">
        <v>0</v>
      </c>
      <c r="BC54" s="22"/>
      <c r="BD54" s="22">
        <v>2.0611609763428372E-2</v>
      </c>
      <c r="BE54" s="22">
        <v>6.2624750410685741E-4</v>
      </c>
      <c r="BF54" s="22">
        <v>0.13297974602502186</v>
      </c>
      <c r="BG54" s="22">
        <v>2.4353614133383809E-3</v>
      </c>
      <c r="BH54" s="22">
        <v>2.6638234568440156E-2</v>
      </c>
      <c r="BI54" s="22">
        <v>4.6361031300776228E-4</v>
      </c>
      <c r="BJ54" s="22">
        <v>0</v>
      </c>
      <c r="BK54" s="22"/>
      <c r="BL54" s="22">
        <v>0</v>
      </c>
      <c r="BM54" s="22"/>
      <c r="BN54" s="22">
        <v>6.3759132644443342E-2</v>
      </c>
      <c r="BO54" s="22">
        <v>1.9205822588143225E-3</v>
      </c>
      <c r="BP54" s="22">
        <v>1.2497655773893461E-2</v>
      </c>
      <c r="BQ54" s="22">
        <v>3.2251422579327777E-4</v>
      </c>
      <c r="BR54" s="22">
        <v>5.491446128706995E-4</v>
      </c>
      <c r="BS54" s="22">
        <v>3.2710437216187168E-5</v>
      </c>
      <c r="BT54" s="22">
        <v>9.1005570367630365E-2</v>
      </c>
      <c r="BU54" s="22">
        <v>3.2263755604002376E-3</v>
      </c>
      <c r="BV54" s="22">
        <v>4.0950468811406161E-2</v>
      </c>
      <c r="BW54" s="22">
        <v>6.5959811612152587E-4</v>
      </c>
      <c r="BX54" s="22">
        <v>5.4758181338347107</v>
      </c>
      <c r="BY54" s="22">
        <v>3.8143440577739857E-2</v>
      </c>
      <c r="BZ54" s="22">
        <v>2.9921029943170228E-2</v>
      </c>
      <c r="CA54" s="22">
        <v>4.497078700760271E-4</v>
      </c>
      <c r="CB54" s="22">
        <v>1.0299237867852898E-3</v>
      </c>
      <c r="CC54" s="22">
        <v>2.3180716110908661E-5</v>
      </c>
      <c r="CD54" s="22"/>
      <c r="CE54" s="22"/>
      <c r="CF54" s="22">
        <v>0</v>
      </c>
      <c r="CG54" s="22"/>
      <c r="CH54" s="22">
        <v>0.10024399966779866</v>
      </c>
      <c r="CI54" s="22">
        <v>2.1122291851638319E-3</v>
      </c>
      <c r="CJ54" s="22">
        <v>1.200599166453294E-3</v>
      </c>
      <c r="CK54" s="22">
        <v>1.5431037346306584E-5</v>
      </c>
      <c r="CL54" s="22">
        <v>0</v>
      </c>
      <c r="CM54" s="22"/>
      <c r="CN54" s="22">
        <v>2.3720978011675356E-3</v>
      </c>
      <c r="CO54" s="22">
        <v>1.1276522314977338E-4</v>
      </c>
      <c r="CP54" s="22">
        <v>8.6047404080388523E-2</v>
      </c>
      <c r="CQ54" s="22">
        <v>5.9276390229308254E-4</v>
      </c>
      <c r="CR54" s="22"/>
      <c r="CS54">
        <f t="shared" si="1"/>
        <v>4468.8000000284292</v>
      </c>
      <c r="CT54">
        <f t="shared" si="9"/>
        <v>3285.7502637393727</v>
      </c>
      <c r="CU54">
        <f t="shared" si="10"/>
        <v>50720.820186280202</v>
      </c>
      <c r="CV54">
        <f t="shared" si="11"/>
        <v>171.17836963246216</v>
      </c>
      <c r="CX54">
        <f t="shared" si="2"/>
        <v>0.27886356241494692</v>
      </c>
      <c r="CZ54">
        <f t="shared" si="3"/>
        <v>104.8694353632014</v>
      </c>
      <c r="DB54">
        <f t="shared" si="4"/>
        <v>0.67745353143712583</v>
      </c>
      <c r="DC54">
        <f t="shared" si="5"/>
        <v>1.3725613654320987</v>
      </c>
      <c r="DD54">
        <f t="shared" si="6"/>
        <v>4.7253714413607879</v>
      </c>
      <c r="DE54">
        <f t="shared" si="7"/>
        <v>0</v>
      </c>
      <c r="DF54">
        <f t="shared" si="8"/>
        <v>111.64482170143143</v>
      </c>
    </row>
    <row r="55" spans="1:110" x14ac:dyDescent="0.25">
      <c r="A55" s="110" t="s">
        <v>152</v>
      </c>
      <c r="B55" s="111">
        <v>42978</v>
      </c>
      <c r="C55" s="111">
        <v>43033</v>
      </c>
      <c r="D55" s="111">
        <v>43033</v>
      </c>
      <c r="E55" s="112">
        <v>32</v>
      </c>
      <c r="F55" s="110" t="s">
        <v>157</v>
      </c>
      <c r="G55" s="110" t="s">
        <v>52</v>
      </c>
      <c r="H55" s="113">
        <v>42977.916666666664</v>
      </c>
      <c r="I55" s="51">
        <f t="shared" si="12"/>
        <v>4701.6000000148788</v>
      </c>
      <c r="J55" s="10">
        <v>42984</v>
      </c>
      <c r="K55" s="152">
        <v>0</v>
      </c>
      <c r="L55" s="152"/>
      <c r="M55" s="152">
        <v>0</v>
      </c>
      <c r="N55" s="152"/>
      <c r="O55" s="153">
        <v>0</v>
      </c>
      <c r="P55" s="152"/>
      <c r="Q55" s="152">
        <v>12.580291920000001</v>
      </c>
      <c r="R55" s="152">
        <v>0.1083025202</v>
      </c>
      <c r="S55" s="152">
        <v>118.86427949999999</v>
      </c>
      <c r="T55" s="152">
        <v>0.4391002886</v>
      </c>
      <c r="U55" s="152">
        <v>0</v>
      </c>
      <c r="V55" s="152"/>
      <c r="W55" s="152">
        <v>3.879932598E-2</v>
      </c>
      <c r="X55" s="152">
        <v>1.5016495239999999E-3</v>
      </c>
      <c r="Y55" s="152">
        <v>15.44459575</v>
      </c>
      <c r="Z55" s="152">
        <v>5.540693363E-3</v>
      </c>
      <c r="AA55" s="152">
        <v>6.6403213839999999</v>
      </c>
      <c r="AB55" s="152">
        <v>1.1541463740000001E-2</v>
      </c>
      <c r="AC55" s="152">
        <v>2182.2246829999999</v>
      </c>
      <c r="AD55" s="152">
        <v>6.3627985760000003</v>
      </c>
      <c r="AE55" s="152">
        <v>35.494055009999997</v>
      </c>
      <c r="AF55" s="152">
        <v>2.8761233609999999E-2</v>
      </c>
      <c r="AG55" s="152">
        <v>75.957277721400004</v>
      </c>
      <c r="AH55" s="152">
        <v>6.15490399254E-2</v>
      </c>
      <c r="AI55" s="152">
        <v>9.2872699350000004E-2</v>
      </c>
      <c r="AJ55" s="152">
        <v>2.9791975600000002E-4</v>
      </c>
      <c r="AK55" s="152">
        <v>1.204378641E-2</v>
      </c>
      <c r="AL55" s="152">
        <v>3.3033313180000001E-3</v>
      </c>
      <c r="AM55" s="152">
        <v>0</v>
      </c>
      <c r="AN55" s="152"/>
      <c r="AO55" s="152">
        <v>6.4938209469999994E-2</v>
      </c>
      <c r="AP55" s="152">
        <v>2.8431027550000001E-2</v>
      </c>
      <c r="AR55" s="30"/>
      <c r="AS55" s="30"/>
      <c r="AT55" s="30"/>
      <c r="AU55" s="30"/>
      <c r="AV55" s="30"/>
      <c r="AW55" s="30"/>
      <c r="AX55" s="30"/>
      <c r="AY55" s="30"/>
      <c r="AZ55" s="30"/>
      <c r="BA55" s="10">
        <v>42985</v>
      </c>
      <c r="BB55" s="22">
        <v>0</v>
      </c>
      <c r="BC55" s="22"/>
      <c r="BD55" s="22">
        <v>3.1692029825274706E-2</v>
      </c>
      <c r="BE55" s="22">
        <v>5.2980662854248647E-4</v>
      </c>
      <c r="BF55" s="22">
        <v>0.12741944216184276</v>
      </c>
      <c r="BG55" s="22">
        <v>1.5623991630986207E-3</v>
      </c>
      <c r="BH55" s="22">
        <v>2.6130227813766328E-2</v>
      </c>
      <c r="BI55" s="22">
        <v>3.3549726057705253E-4</v>
      </c>
      <c r="BJ55" s="22">
        <v>0</v>
      </c>
      <c r="BK55" s="22"/>
      <c r="BL55" s="22">
        <v>0</v>
      </c>
      <c r="BM55" s="22"/>
      <c r="BN55" s="22">
        <v>5.7674650165426694E-2</v>
      </c>
      <c r="BO55" s="22">
        <v>1.1323712534866308E-3</v>
      </c>
      <c r="BP55" s="22">
        <v>1.3338015376417444E-2</v>
      </c>
      <c r="BQ55" s="22">
        <v>2.5739607339502119E-4</v>
      </c>
      <c r="BR55" s="22">
        <v>5.3195878720819329E-4</v>
      </c>
      <c r="BS55" s="22">
        <v>1.0380081496364526E-5</v>
      </c>
      <c r="BT55" s="22">
        <v>9.9308571831303719E-2</v>
      </c>
      <c r="BU55" s="22">
        <v>8.5513837607486057E-4</v>
      </c>
      <c r="BV55" s="22">
        <v>4.0806215944266894E-2</v>
      </c>
      <c r="BW55" s="22">
        <v>6.5786530480843716E-4</v>
      </c>
      <c r="BX55" s="22">
        <v>6.3207428951606195</v>
      </c>
      <c r="BY55" s="22">
        <v>0.1759978350353493</v>
      </c>
      <c r="BZ55" s="22">
        <v>2.8737275591386474E-2</v>
      </c>
      <c r="CA55" s="22">
        <v>3.4020926770848945E-4</v>
      </c>
      <c r="CB55" s="22">
        <v>1.0253275171110594E-3</v>
      </c>
      <c r="CC55" s="22">
        <v>3.0991147973544844E-5</v>
      </c>
      <c r="CD55" s="22"/>
      <c r="CE55" s="22"/>
      <c r="CF55" s="22">
        <v>0</v>
      </c>
      <c r="CG55" s="22"/>
      <c r="CH55" s="22">
        <v>9.1466020444565241E-2</v>
      </c>
      <c r="CI55" s="22">
        <v>1.9941522045811184E-3</v>
      </c>
      <c r="CJ55" s="22">
        <v>2.2548714097798714E-3</v>
      </c>
      <c r="CK55" s="22">
        <v>4.0659703459867917E-5</v>
      </c>
      <c r="CL55" s="22">
        <v>0</v>
      </c>
      <c r="CM55" s="22"/>
      <c r="CN55" s="22">
        <v>2.5460006046927968E-3</v>
      </c>
      <c r="CO55" s="22">
        <v>9.0515098248818393E-5</v>
      </c>
      <c r="CP55" s="22">
        <v>6.384978305306456E-2</v>
      </c>
      <c r="CQ55" s="22">
        <v>3.2396787305896105E-4</v>
      </c>
      <c r="CR55" s="22"/>
      <c r="CS55">
        <f t="shared" si="1"/>
        <v>4701.6000000148788</v>
      </c>
      <c r="CT55">
        <f t="shared" si="9"/>
        <v>3390.4872858861422</v>
      </c>
      <c r="CU55">
        <f t="shared" si="10"/>
        <v>52590.814221147441</v>
      </c>
      <c r="CV55">
        <f t="shared" si="11"/>
        <v>177.02947553899043</v>
      </c>
      <c r="CX55">
        <f t="shared" si="2"/>
        <v>0.2891448077958888</v>
      </c>
      <c r="CZ55">
        <f t="shared" si="3"/>
        <v>94.920603871248375</v>
      </c>
      <c r="DB55">
        <f t="shared" si="4"/>
        <v>0.6277590778443114</v>
      </c>
      <c r="DC55">
        <f t="shared" si="5"/>
        <v>1.2711601440329217</v>
      </c>
      <c r="DD55">
        <f t="shared" si="6"/>
        <v>4.2565543240823631</v>
      </c>
      <c r="DE55">
        <f t="shared" si="7"/>
        <v>0</v>
      </c>
      <c r="DF55">
        <f t="shared" si="8"/>
        <v>101.07607741720797</v>
      </c>
    </row>
    <row r="56" spans="1:110" x14ac:dyDescent="0.25">
      <c r="A56" s="110" t="s">
        <v>152</v>
      </c>
      <c r="B56" s="111">
        <v>42978</v>
      </c>
      <c r="C56" s="111">
        <v>43033</v>
      </c>
      <c r="D56" s="111">
        <v>43033</v>
      </c>
      <c r="E56" s="112">
        <v>32</v>
      </c>
      <c r="F56" s="110" t="s">
        <v>158</v>
      </c>
      <c r="G56" s="110" t="s">
        <v>52</v>
      </c>
      <c r="H56" s="113">
        <v>42978</v>
      </c>
      <c r="I56" s="51">
        <f t="shared" si="12"/>
        <v>4934.4000000216538</v>
      </c>
      <c r="J56" s="10">
        <v>42984</v>
      </c>
      <c r="K56" s="152">
        <v>0</v>
      </c>
      <c r="L56" s="152"/>
      <c r="M56" s="152">
        <v>0</v>
      </c>
      <c r="N56" s="152"/>
      <c r="O56" s="153">
        <v>0</v>
      </c>
      <c r="P56" s="152"/>
      <c r="Q56" s="152">
        <v>12.04557194</v>
      </c>
      <c r="R56" s="152">
        <v>3.3595344329999999E-2</v>
      </c>
      <c r="S56" s="152">
        <v>116.28330769999999</v>
      </c>
      <c r="T56" s="152">
        <v>1.1016983199999999</v>
      </c>
      <c r="U56" s="152">
        <v>0</v>
      </c>
      <c r="V56" s="152"/>
      <c r="W56" s="152">
        <v>4.4562205799999997E-2</v>
      </c>
      <c r="X56" s="152">
        <v>4.4363746370000004E-3</v>
      </c>
      <c r="Y56" s="152">
        <v>15.09945446</v>
      </c>
      <c r="Z56" s="152">
        <v>0.15892968199999999</v>
      </c>
      <c r="AA56" s="152">
        <v>6.4541928310000003</v>
      </c>
      <c r="AB56" s="152">
        <v>4.6689011869999998E-2</v>
      </c>
      <c r="AC56" s="152">
        <v>2207.935015</v>
      </c>
      <c r="AD56" s="152">
        <v>42.271762240000001</v>
      </c>
      <c r="AE56" s="152">
        <v>36.928269290000003</v>
      </c>
      <c r="AF56" s="152">
        <v>8.4222125110000004E-2</v>
      </c>
      <c r="AG56" s="152">
        <v>79.026496280600014</v>
      </c>
      <c r="AH56" s="152">
        <v>0.18023534773540001</v>
      </c>
      <c r="AI56" s="152">
        <v>8.628936425E-2</v>
      </c>
      <c r="AJ56" s="152">
        <v>9.3885192290000001E-4</v>
      </c>
      <c r="AK56" s="152">
        <v>2.5895045080000002E-2</v>
      </c>
      <c r="AL56" s="152">
        <v>7.3322936050000003E-4</v>
      </c>
      <c r="AM56" s="152">
        <v>0</v>
      </c>
      <c r="AN56" s="152"/>
      <c r="AO56" s="152">
        <v>8.3022523989999999E-2</v>
      </c>
      <c r="AP56" s="152">
        <v>1.3366043859999999E-3</v>
      </c>
      <c r="AR56" s="30"/>
      <c r="AS56" s="30"/>
      <c r="AT56" s="30"/>
      <c r="AU56" s="30"/>
      <c r="AV56" s="30"/>
      <c r="AW56" s="30"/>
      <c r="AX56" s="30"/>
      <c r="AY56" s="30"/>
      <c r="AZ56" s="30"/>
      <c r="BA56" s="115">
        <v>42985</v>
      </c>
      <c r="BB56" s="22">
        <v>0</v>
      </c>
      <c r="BC56" s="22"/>
      <c r="BD56" s="22">
        <v>2.2180653636899923E-2</v>
      </c>
      <c r="BE56" s="22">
        <v>2.6783616002174209E-4</v>
      </c>
      <c r="BF56" s="22">
        <v>0.12231321061795382</v>
      </c>
      <c r="BG56" s="22">
        <v>2.3117174481161835E-3</v>
      </c>
      <c r="BH56" s="22">
        <v>2.5037741409875611E-2</v>
      </c>
      <c r="BI56" s="22">
        <v>1.1428797692279458E-4</v>
      </c>
      <c r="BJ56" s="22">
        <v>0</v>
      </c>
      <c r="BK56" s="22"/>
      <c r="BL56" s="22">
        <v>0</v>
      </c>
      <c r="BM56" s="22"/>
      <c r="BN56" s="22">
        <v>5.321641039097573E-2</v>
      </c>
      <c r="BO56" s="22">
        <v>5.3091474224630474E-4</v>
      </c>
      <c r="BP56" s="22">
        <v>1.3539114288370365E-2</v>
      </c>
      <c r="BQ56" s="22">
        <v>2.9139990074249331E-4</v>
      </c>
      <c r="BR56" s="22">
        <v>4.9820312094465957E-4</v>
      </c>
      <c r="BS56" s="22">
        <v>1.7381644599598425E-5</v>
      </c>
      <c r="BT56" s="22">
        <v>9.40500613474856E-2</v>
      </c>
      <c r="BU56" s="22">
        <v>2.9130299415362302E-3</v>
      </c>
      <c r="BV56" s="22">
        <v>4.0444799190266528E-2</v>
      </c>
      <c r="BW56" s="22">
        <v>3.6671773258478734E-4</v>
      </c>
      <c r="BX56" s="22">
        <v>4.8639607816126329</v>
      </c>
      <c r="BY56" s="22">
        <v>0.13143626844399517</v>
      </c>
      <c r="BZ56" s="22">
        <v>2.7902033338864964E-2</v>
      </c>
      <c r="CA56" s="22">
        <v>1.0946049482851092E-3</v>
      </c>
      <c r="CB56" s="22">
        <v>8.9676371899752251E-4</v>
      </c>
      <c r="CC56" s="22">
        <v>4.6569033864664444E-5</v>
      </c>
      <c r="CD56" s="22"/>
      <c r="CE56" s="22"/>
      <c r="CF56" s="22">
        <v>0</v>
      </c>
      <c r="CG56" s="22"/>
      <c r="CH56" s="22">
        <v>8.6319437464178528E-2</v>
      </c>
      <c r="CI56" s="22">
        <v>7.6882018601366717E-4</v>
      </c>
      <c r="CJ56" s="22">
        <v>1.0505205687138914E-3</v>
      </c>
      <c r="CK56" s="22">
        <v>4.8662031829585729E-5</v>
      </c>
      <c r="CL56" s="22">
        <v>0</v>
      </c>
      <c r="CM56" s="22"/>
      <c r="CN56" s="22">
        <v>2.3865704166547586E-3</v>
      </c>
      <c r="CO56" s="22">
        <v>5.9561761163282083E-5</v>
      </c>
      <c r="CP56" s="22">
        <v>5.6241952014528668E-2</v>
      </c>
      <c r="CQ56" s="22">
        <v>1.6118773022878318E-3</v>
      </c>
      <c r="CR56" s="22"/>
      <c r="CS56">
        <f t="shared" si="1"/>
        <v>4934.4000000216538</v>
      </c>
      <c r="CT56">
        <f t="shared" si="9"/>
        <v>3492.9500899023637</v>
      </c>
      <c r="CU56">
        <f t="shared" si="10"/>
        <v>54483.462863799738</v>
      </c>
      <c r="CV56">
        <f t="shared" si="11"/>
        <v>182.71657464380593</v>
      </c>
      <c r="CX56">
        <f t="shared" si="2"/>
        <v>0.29955060843064668</v>
      </c>
      <c r="CZ56">
        <f t="shared" si="3"/>
        <v>96.038930622009573</v>
      </c>
      <c r="DB56">
        <f t="shared" si="4"/>
        <v>0.60107644411177652</v>
      </c>
      <c r="DC56">
        <f t="shared" si="5"/>
        <v>1.2427534534979423</v>
      </c>
      <c r="DD56">
        <f t="shared" si="6"/>
        <v>4.164129192479856</v>
      </c>
      <c r="DE56">
        <f t="shared" si="7"/>
        <v>0</v>
      </c>
      <c r="DF56">
        <f t="shared" si="8"/>
        <v>102.04688971209916</v>
      </c>
    </row>
    <row r="57" spans="1:110" x14ac:dyDescent="0.25">
      <c r="A57" s="110" t="s">
        <v>152</v>
      </c>
      <c r="B57" s="111">
        <v>42978</v>
      </c>
      <c r="C57" s="111">
        <v>43033</v>
      </c>
      <c r="D57" s="111">
        <v>43033</v>
      </c>
      <c r="E57" s="112">
        <v>32</v>
      </c>
      <c r="F57" s="110" t="s">
        <v>159</v>
      </c>
      <c r="G57" s="110" t="s">
        <v>52</v>
      </c>
      <c r="H57" s="113">
        <v>42978.083333333336</v>
      </c>
      <c r="I57" s="51">
        <f t="shared" si="12"/>
        <v>5167.2000000284288</v>
      </c>
      <c r="J57" s="10">
        <v>42984</v>
      </c>
      <c r="K57" s="152">
        <v>0</v>
      </c>
      <c r="L57" s="152"/>
      <c r="M57" s="152">
        <v>0</v>
      </c>
      <c r="N57" s="152"/>
      <c r="O57" s="153">
        <v>0</v>
      </c>
      <c r="P57" s="152"/>
      <c r="Q57" s="152">
        <v>11.58143594</v>
      </c>
      <c r="R57" s="152">
        <v>5.6102347949999999E-2</v>
      </c>
      <c r="S57" s="152">
        <v>108.3979717</v>
      </c>
      <c r="T57" s="152">
        <v>0.17911794140000001</v>
      </c>
      <c r="U57" s="152">
        <v>0</v>
      </c>
      <c r="V57" s="152"/>
      <c r="W57" s="152">
        <v>5.0216161660000001E-2</v>
      </c>
      <c r="X57" s="152">
        <v>1.181684853E-3</v>
      </c>
      <c r="Y57" s="152">
        <v>14.85548022</v>
      </c>
      <c r="Z57" s="152">
        <v>6.5889398870000004E-2</v>
      </c>
      <c r="AA57" s="152">
        <v>6.0832759550000004</v>
      </c>
      <c r="AB57" s="152">
        <v>1.8782807919999998E-2</v>
      </c>
      <c r="AC57" s="152">
        <v>2189.6262620000002</v>
      </c>
      <c r="AD57" s="152">
        <v>2.1357363939999998</v>
      </c>
      <c r="AE57" s="152">
        <v>37.479657099999997</v>
      </c>
      <c r="AF57" s="152">
        <v>6.9581173519999998E-2</v>
      </c>
      <c r="AG57" s="152">
        <v>80.206466194000001</v>
      </c>
      <c r="AH57" s="152">
        <v>0.1489037113328</v>
      </c>
      <c r="AI57" s="152">
        <v>8.4564242780000007E-2</v>
      </c>
      <c r="AJ57" s="152">
        <v>4.0948545649999998E-5</v>
      </c>
      <c r="AK57" s="152">
        <v>2.8926320080000002E-2</v>
      </c>
      <c r="AL57" s="152">
        <v>2.443516158E-3</v>
      </c>
      <c r="AM57" s="152">
        <v>0</v>
      </c>
      <c r="AN57" s="152"/>
      <c r="AO57" s="152">
        <v>6.2859293669999997E-2</v>
      </c>
      <c r="AP57" s="152">
        <v>3.067612413E-3</v>
      </c>
      <c r="AR57" s="30"/>
      <c r="AS57" s="30"/>
      <c r="AT57" s="30"/>
      <c r="AU57" s="30"/>
      <c r="AV57" s="30"/>
      <c r="AW57" s="30"/>
      <c r="AX57" s="30"/>
      <c r="AY57" s="30"/>
      <c r="AZ57" s="30"/>
      <c r="BA57" s="44">
        <v>42985</v>
      </c>
      <c r="BB57" s="22">
        <v>0</v>
      </c>
      <c r="BC57" s="22"/>
      <c r="BD57" s="22">
        <v>0</v>
      </c>
      <c r="BE57" s="22"/>
      <c r="BF57" s="22">
        <v>0.12039135906652587</v>
      </c>
      <c r="BG57" s="22">
        <v>1.1311597447879564E-3</v>
      </c>
      <c r="BH57" s="22">
        <v>2.4264596778182199E-2</v>
      </c>
      <c r="BI57" s="22">
        <v>2.896464693817152E-4</v>
      </c>
      <c r="BJ57" s="22">
        <v>0</v>
      </c>
      <c r="BK57" s="22"/>
      <c r="BL57" s="22">
        <v>0</v>
      </c>
      <c r="BM57" s="22"/>
      <c r="BN57" s="22">
        <v>4.884228599125652E-2</v>
      </c>
      <c r="BO57" s="22">
        <v>1.7389352851209891E-3</v>
      </c>
      <c r="BP57" s="22">
        <v>1.3733090153794597E-2</v>
      </c>
      <c r="BQ57" s="22">
        <v>3.1482707858178382E-4</v>
      </c>
      <c r="BR57" s="22">
        <v>4.9287225597317472E-4</v>
      </c>
      <c r="BS57" s="22">
        <v>1.0517306130502132E-5</v>
      </c>
      <c r="BT57" s="22">
        <v>8.1465605035154723E-2</v>
      </c>
      <c r="BU57" s="22">
        <v>2.0230979050629479E-3</v>
      </c>
      <c r="BV57" s="22">
        <v>4.0698591245547297E-2</v>
      </c>
      <c r="BW57" s="22">
        <v>1.1226128324260448E-3</v>
      </c>
      <c r="BX57" s="22">
        <v>4.5916871459028359</v>
      </c>
      <c r="BY57" s="22">
        <v>0.12613283795994146</v>
      </c>
      <c r="BZ57" s="22">
        <v>2.7387121851510324E-2</v>
      </c>
      <c r="CA57" s="22">
        <v>6.7847063857812194E-4</v>
      </c>
      <c r="CB57" s="22">
        <v>9.195738599456528E-4</v>
      </c>
      <c r="CC57" s="22">
        <v>1.5690194873074207E-5</v>
      </c>
      <c r="CD57" s="22"/>
      <c r="CE57" s="22"/>
      <c r="CF57" s="22">
        <v>0</v>
      </c>
      <c r="CG57" s="22"/>
      <c r="CH57" s="22">
        <v>8.3643932496488188E-2</v>
      </c>
      <c r="CI57" s="22">
        <v>1.0264544692540922E-3</v>
      </c>
      <c r="CJ57" s="22">
        <v>7.7072299952984393E-4</v>
      </c>
      <c r="CK57" s="22">
        <v>3.1117174353262864E-6</v>
      </c>
      <c r="CL57" s="22">
        <v>0</v>
      </c>
      <c r="CM57" s="22"/>
      <c r="CN57" s="22">
        <v>2.4533971849116662E-3</v>
      </c>
      <c r="CO57" s="22">
        <v>6.5766191323981743E-5</v>
      </c>
      <c r="CP57" s="22">
        <v>5.8163832652532256E-2</v>
      </c>
      <c r="CQ57" s="22">
        <v>7.5770066909904997E-4</v>
      </c>
      <c r="CR57" s="22"/>
      <c r="CS57">
        <f t="shared" si="1"/>
        <v>5167.2000000284288</v>
      </c>
      <c r="CT57">
        <f t="shared" si="9"/>
        <v>3588.4647458726549</v>
      </c>
      <c r="CU57">
        <f t="shared" si="10"/>
        <v>56359.978785363128</v>
      </c>
      <c r="CV57">
        <f t="shared" si="11"/>
        <v>188.07684108515826</v>
      </c>
      <c r="CX57">
        <f t="shared" si="2"/>
        <v>0.30986771120803991</v>
      </c>
      <c r="CZ57">
        <f t="shared" si="3"/>
        <v>95.242551631143996</v>
      </c>
      <c r="DB57">
        <f t="shared" si="4"/>
        <v>0.57791596506986032</v>
      </c>
      <c r="DC57">
        <f t="shared" si="5"/>
        <v>1.2226732691358024</v>
      </c>
      <c r="DD57">
        <f t="shared" si="6"/>
        <v>3.8817536866606983</v>
      </c>
      <c r="DE57">
        <f t="shared" si="7"/>
        <v>0</v>
      </c>
      <c r="DF57">
        <f t="shared" si="8"/>
        <v>100.92489455201036</v>
      </c>
    </row>
    <row r="58" spans="1:110" x14ac:dyDescent="0.25">
      <c r="A58" s="110" t="s">
        <v>152</v>
      </c>
      <c r="B58" s="111">
        <v>42978</v>
      </c>
      <c r="C58" s="111">
        <v>43033</v>
      </c>
      <c r="D58" s="111">
        <v>43033</v>
      </c>
      <c r="E58" s="112">
        <v>32</v>
      </c>
      <c r="F58" s="110" t="s">
        <v>160</v>
      </c>
      <c r="G58" s="110" t="s">
        <v>52</v>
      </c>
      <c r="H58" s="113">
        <v>42978.166666666664</v>
      </c>
      <c r="I58" s="51">
        <f t="shared" si="12"/>
        <v>5400.0000000148784</v>
      </c>
      <c r="J58" s="10">
        <v>42984</v>
      </c>
      <c r="K58" s="152">
        <v>0</v>
      </c>
      <c r="L58" s="152"/>
      <c r="M58" s="152">
        <v>0</v>
      </c>
      <c r="N58" s="152"/>
      <c r="O58" s="153">
        <v>0</v>
      </c>
      <c r="P58" s="152"/>
      <c r="Q58" s="152">
        <v>10.75038999</v>
      </c>
      <c r="R58" s="152">
        <v>0.1054031211</v>
      </c>
      <c r="S58" s="152">
        <v>99.51271294</v>
      </c>
      <c r="T58" s="152">
        <v>7.2400992009999998E-2</v>
      </c>
      <c r="U58" s="152">
        <v>0</v>
      </c>
      <c r="V58" s="152"/>
      <c r="W58" s="152">
        <v>3.9400664289999998E-2</v>
      </c>
      <c r="X58" s="152">
        <v>4.896798868E-3</v>
      </c>
      <c r="Y58" s="152">
        <v>13.73648405</v>
      </c>
      <c r="Z58" s="152">
        <v>6.2569981270000005E-2</v>
      </c>
      <c r="AA58" s="152">
        <v>5.4704192530000002</v>
      </c>
      <c r="AB58" s="152">
        <v>2.4219646920000001E-2</v>
      </c>
      <c r="AC58" s="152">
        <v>2046.571516</v>
      </c>
      <c r="AD58" s="152">
        <v>60.852078089999999</v>
      </c>
      <c r="AE58" s="152">
        <v>36.4978713</v>
      </c>
      <c r="AF58" s="152">
        <v>0.41833569520000002</v>
      </c>
      <c r="AG58" s="152">
        <v>78.105444582000004</v>
      </c>
      <c r="AH58" s="152">
        <v>0.89523838772800013</v>
      </c>
      <c r="AI58" s="152">
        <v>7.6401463190000005E-2</v>
      </c>
      <c r="AJ58" s="152">
        <v>4.1829265960000001E-4</v>
      </c>
      <c r="AK58" s="152">
        <v>2.4633124919999999E-2</v>
      </c>
      <c r="AL58" s="152">
        <v>1.518016342E-3</v>
      </c>
      <c r="AM58" s="152">
        <v>0</v>
      </c>
      <c r="AN58" s="152"/>
      <c r="AO58" s="152">
        <v>5.9665034239999998E-2</v>
      </c>
      <c r="AP58" s="152">
        <v>4.7933723309999997E-3</v>
      </c>
      <c r="AR58" s="30"/>
      <c r="AS58" s="30"/>
      <c r="AT58" s="30"/>
      <c r="AU58" s="30"/>
      <c r="AV58" s="30"/>
      <c r="AW58" s="30"/>
      <c r="AX58" s="30"/>
      <c r="AY58" s="30"/>
      <c r="AZ58" s="30"/>
      <c r="BA58" s="48">
        <v>42985</v>
      </c>
      <c r="BB58" s="22">
        <v>0</v>
      </c>
      <c r="BC58" s="22"/>
      <c r="BD58" s="22">
        <v>0</v>
      </c>
      <c r="BE58" s="22"/>
      <c r="BF58" s="22">
        <v>0.12172679273218451</v>
      </c>
      <c r="BG58" s="22">
        <v>3.0156045804270639E-3</v>
      </c>
      <c r="BH58" s="22">
        <v>2.3174192079838778E-2</v>
      </c>
      <c r="BI58" s="22">
        <v>2.4584556605381039E-4</v>
      </c>
      <c r="BJ58" s="22">
        <v>0</v>
      </c>
      <c r="BK58" s="22"/>
      <c r="BL58" s="22">
        <v>0</v>
      </c>
      <c r="BM58" s="22"/>
      <c r="BN58" s="22">
        <v>4.537161340352882E-2</v>
      </c>
      <c r="BO58" s="22">
        <v>9.2300907930259197E-4</v>
      </c>
      <c r="BP58" s="22">
        <v>1.3156823166709538E-2</v>
      </c>
      <c r="BQ58" s="22">
        <v>2.9837039671659464E-4</v>
      </c>
      <c r="BR58" s="22">
        <v>5.0136695607572212E-4</v>
      </c>
      <c r="BS58" s="22">
        <v>2.0745815151044956E-5</v>
      </c>
      <c r="BT58" s="22">
        <v>7.472406631611743E-2</v>
      </c>
      <c r="BU58" s="22">
        <v>5.5435932072725555E-4</v>
      </c>
      <c r="BV58" s="22">
        <v>4.074348694631285E-2</v>
      </c>
      <c r="BW58" s="22">
        <v>8.5648945651776835E-4</v>
      </c>
      <c r="BX58" s="22">
        <v>4.3130100910060101</v>
      </c>
      <c r="BY58" s="22">
        <v>9.1703516772155283E-2</v>
      </c>
      <c r="BZ58" s="22">
        <v>2.5316966038499256E-2</v>
      </c>
      <c r="CA58" s="22">
        <v>3.3620277893660816E-4</v>
      </c>
      <c r="CB58" s="22">
        <v>8.622384310978371E-4</v>
      </c>
      <c r="CC58" s="22">
        <v>4.4945429430197156E-5</v>
      </c>
      <c r="CD58" s="22"/>
      <c r="CE58" s="22"/>
      <c r="CF58" s="22">
        <v>0</v>
      </c>
      <c r="CG58" s="22"/>
      <c r="CH58" s="22">
        <v>7.7622284711019188E-2</v>
      </c>
      <c r="CI58" s="22">
        <v>1.1854112365196799E-3</v>
      </c>
      <c r="CJ58" s="22">
        <v>6.1318954547800162E-4</v>
      </c>
      <c r="CK58" s="22">
        <v>2.9282298315409039E-5</v>
      </c>
      <c r="CL58" s="22">
        <v>0</v>
      </c>
      <c r="CM58" s="22"/>
      <c r="CN58" s="22">
        <v>2.4234081554996142E-3</v>
      </c>
      <c r="CO58" s="22">
        <v>7.7888378892607187E-5</v>
      </c>
      <c r="CP58" s="22">
        <v>5.3396453578851699E-2</v>
      </c>
      <c r="CQ58" s="22">
        <v>8.3670288047670602E-4</v>
      </c>
      <c r="CR58" s="22"/>
      <c r="CS58">
        <f t="shared" si="1"/>
        <v>5400.0000000148784</v>
      </c>
      <c r="CT58">
        <f t="shared" si="9"/>
        <v>3676.1501738492061</v>
      </c>
      <c r="CU58">
        <f t="shared" si="10"/>
        <v>58110.44230344161</v>
      </c>
      <c r="CV58">
        <f t="shared" si="11"/>
        <v>192.89709006882015</v>
      </c>
      <c r="CX58">
        <f t="shared" si="2"/>
        <v>0.3194917766457831</v>
      </c>
      <c r="CZ58">
        <f t="shared" si="3"/>
        <v>89.020074641148327</v>
      </c>
      <c r="DB58">
        <f t="shared" si="4"/>
        <v>0.53644660628742524</v>
      </c>
      <c r="DC58">
        <f t="shared" si="5"/>
        <v>1.1305748189300411</v>
      </c>
      <c r="DD58">
        <f t="shared" si="6"/>
        <v>3.5635707409131601</v>
      </c>
      <c r="DE58">
        <f t="shared" si="7"/>
        <v>0</v>
      </c>
      <c r="DF58">
        <f t="shared" si="8"/>
        <v>94.250666807278961</v>
      </c>
    </row>
    <row r="59" spans="1:110" x14ac:dyDescent="0.25">
      <c r="A59" s="110" t="s">
        <v>152</v>
      </c>
      <c r="B59" s="111">
        <v>42978</v>
      </c>
      <c r="C59" s="111">
        <v>43033</v>
      </c>
      <c r="D59" s="111">
        <v>43033</v>
      </c>
      <c r="E59" s="112">
        <v>32</v>
      </c>
      <c r="F59" s="110" t="s">
        <v>161</v>
      </c>
      <c r="G59" s="110" t="s">
        <v>52</v>
      </c>
      <c r="H59" s="113">
        <v>42978.25</v>
      </c>
      <c r="I59" s="51">
        <f t="shared" si="12"/>
        <v>5632.8000000216534</v>
      </c>
      <c r="J59" s="10">
        <v>42984</v>
      </c>
      <c r="K59" s="152">
        <v>0</v>
      </c>
      <c r="L59" s="152"/>
      <c r="M59" s="152">
        <v>0</v>
      </c>
      <c r="N59" s="152"/>
      <c r="O59" s="153">
        <v>0</v>
      </c>
      <c r="P59" s="152"/>
      <c r="Q59" s="152">
        <v>10.36392695</v>
      </c>
      <c r="R59" s="152">
        <v>9.5994819140000007E-2</v>
      </c>
      <c r="S59" s="152">
        <v>93.890830159999993</v>
      </c>
      <c r="T59" s="152">
        <v>0.63088500430000005</v>
      </c>
      <c r="U59" s="152">
        <v>0</v>
      </c>
      <c r="V59" s="152"/>
      <c r="W59" s="152">
        <v>0</v>
      </c>
      <c r="X59" s="152"/>
      <c r="Y59" s="152">
        <v>13.321335940000001</v>
      </c>
      <c r="Z59" s="152">
        <v>4.7380193639999998E-2</v>
      </c>
      <c r="AA59" s="152">
        <v>5.2473622940000002</v>
      </c>
      <c r="AB59" s="152">
        <v>2.1221479049999999E-3</v>
      </c>
      <c r="AC59" s="152">
        <v>2001.235326</v>
      </c>
      <c r="AD59" s="152">
        <v>4.1732376410000001</v>
      </c>
      <c r="AE59" s="152">
        <v>36.090212510000001</v>
      </c>
      <c r="AF59" s="152">
        <v>0.20297085579999999</v>
      </c>
      <c r="AG59" s="152">
        <v>77.233054771400006</v>
      </c>
      <c r="AH59" s="152">
        <v>0.43435763141200001</v>
      </c>
      <c r="AI59" s="152">
        <v>7.4174564250000005E-2</v>
      </c>
      <c r="AJ59" s="152">
        <v>4.328163858E-4</v>
      </c>
      <c r="AK59" s="152">
        <v>2.4791244850000001E-2</v>
      </c>
      <c r="AL59" s="152">
        <v>1.3656730850000001E-3</v>
      </c>
      <c r="AM59" s="152">
        <v>0</v>
      </c>
      <c r="AN59" s="152"/>
      <c r="AO59" s="152">
        <v>4.529250059E-2</v>
      </c>
      <c r="AP59" s="152">
        <v>5.2149839899999998E-3</v>
      </c>
      <c r="AR59" s="30"/>
      <c r="AS59" s="30"/>
      <c r="AT59" s="30"/>
      <c r="AU59" s="30"/>
      <c r="AV59" s="30"/>
      <c r="AW59" s="30"/>
      <c r="AX59" s="30"/>
      <c r="AY59" s="30"/>
      <c r="AZ59" s="30"/>
      <c r="BA59" s="10">
        <v>42985</v>
      </c>
      <c r="BB59" s="22">
        <v>0</v>
      </c>
      <c r="BC59" s="22"/>
      <c r="BD59" s="22">
        <v>0</v>
      </c>
      <c r="BE59" s="22"/>
      <c r="BF59" s="22">
        <v>0.1159088071151084</v>
      </c>
      <c r="BG59" s="22">
        <v>1.3986460690353743E-3</v>
      </c>
      <c r="BH59" s="22">
        <v>2.2517064481614352E-2</v>
      </c>
      <c r="BI59" s="22">
        <v>4.3012078494397948E-4</v>
      </c>
      <c r="BJ59" s="22">
        <v>0</v>
      </c>
      <c r="BK59" s="22"/>
      <c r="BL59" s="22">
        <v>0</v>
      </c>
      <c r="BM59" s="22"/>
      <c r="BN59" s="22">
        <v>4.2810650934540548E-2</v>
      </c>
      <c r="BO59" s="22">
        <v>7.97886120176002E-4</v>
      </c>
      <c r="BP59" s="22">
        <v>1.2713733810059986E-2</v>
      </c>
      <c r="BQ59" s="22">
        <v>2.9477694941663733E-4</v>
      </c>
      <c r="BR59" s="22">
        <v>4.9488886846769497E-4</v>
      </c>
      <c r="BS59" s="22">
        <v>2.9013245355224268E-5</v>
      </c>
      <c r="BT59" s="22">
        <v>6.9197520017308972E-2</v>
      </c>
      <c r="BU59" s="22">
        <v>3.0802375437741026E-3</v>
      </c>
      <c r="BV59" s="22">
        <v>4.0135520174157814E-2</v>
      </c>
      <c r="BW59" s="22">
        <v>1.0785972512729741E-3</v>
      </c>
      <c r="BX59" s="22">
        <v>4.0816820494783865</v>
      </c>
      <c r="BY59" s="22">
        <v>4.1804069694984958E-2</v>
      </c>
      <c r="BZ59" s="22">
        <v>2.542153979048322E-2</v>
      </c>
      <c r="CA59" s="22">
        <v>6.207350647547959E-4</v>
      </c>
      <c r="CB59" s="22">
        <v>8.6551095133241627E-4</v>
      </c>
      <c r="CC59" s="22">
        <v>1.7173517695730749E-5</v>
      </c>
      <c r="CD59" s="22"/>
      <c r="CE59" s="22"/>
      <c r="CF59" s="22">
        <v>0</v>
      </c>
      <c r="CG59" s="22"/>
      <c r="CH59" s="22">
        <v>7.3460106750199095E-2</v>
      </c>
      <c r="CI59" s="22">
        <v>1.2167959770027082E-3</v>
      </c>
      <c r="CJ59" s="22">
        <v>5.8825148967476583E-4</v>
      </c>
      <c r="CK59" s="22">
        <v>4.1591245571517469E-5</v>
      </c>
      <c r="CL59" s="22">
        <v>0</v>
      </c>
      <c r="CM59" s="22"/>
      <c r="CN59" s="22">
        <v>2.4061567377289244E-3</v>
      </c>
      <c r="CO59" s="22">
        <v>8.6629237661637847E-5</v>
      </c>
      <c r="CP59" s="22">
        <v>5.4687204455863329E-2</v>
      </c>
      <c r="CQ59" s="22">
        <v>1.8632818255140643E-4</v>
      </c>
      <c r="CR59" s="22"/>
      <c r="CS59">
        <f t="shared" ref="CS59:CS90" si="13">I59</f>
        <v>5632.8000000216534</v>
      </c>
      <c r="CT59">
        <f t="shared" si="9"/>
        <v>3758.8818910654377</v>
      </c>
      <c r="CU59">
        <f t="shared" si="10"/>
        <v>59820.95792852564</v>
      </c>
      <c r="CV59">
        <f t="shared" si="11"/>
        <v>197.52079285958823</v>
      </c>
      <c r="CX59">
        <f t="shared" si="2"/>
        <v>0.32889620817953003</v>
      </c>
      <c r="CZ59">
        <f t="shared" ref="CZ59:CZ90" si="14">AC59/22.99</f>
        <v>87.048078555893866</v>
      </c>
      <c r="DB59">
        <f t="shared" ref="DB59:DB90" si="15">Q59*2/40.08</f>
        <v>0.51716202345309381</v>
      </c>
      <c r="DC59">
        <f t="shared" ref="DC59:DC90" si="16">Y59*2/24.3</f>
        <v>1.0964062502057614</v>
      </c>
      <c r="DD59">
        <f t="shared" ref="DD59:DD90" si="17">S59*2/55.85</f>
        <v>3.3622499609668752</v>
      </c>
      <c r="DE59">
        <f t="shared" ref="DE59:DE90" si="18">U59/39.1</f>
        <v>0</v>
      </c>
      <c r="DF59">
        <f t="shared" si="8"/>
        <v>92.023896790519601</v>
      </c>
    </row>
    <row r="60" spans="1:110" x14ac:dyDescent="0.25">
      <c r="A60" s="110" t="s">
        <v>152</v>
      </c>
      <c r="B60" s="111">
        <v>42978</v>
      </c>
      <c r="C60" s="111">
        <v>43033</v>
      </c>
      <c r="D60" s="111">
        <v>43033</v>
      </c>
      <c r="E60" s="112">
        <v>32</v>
      </c>
      <c r="F60" s="110" t="s">
        <v>162</v>
      </c>
      <c r="G60" s="110" t="s">
        <v>52</v>
      </c>
      <c r="H60" s="113">
        <v>42978.333333333336</v>
      </c>
      <c r="I60" s="51">
        <f t="shared" si="12"/>
        <v>5865.6000000284284</v>
      </c>
      <c r="J60" s="10">
        <v>42984</v>
      </c>
      <c r="K60" s="152">
        <v>0</v>
      </c>
      <c r="L60" s="152"/>
      <c r="M60" s="152">
        <v>0</v>
      </c>
      <c r="N60" s="152"/>
      <c r="O60" s="153">
        <v>0</v>
      </c>
      <c r="P60" s="152"/>
      <c r="Q60" s="152">
        <v>10.44448725</v>
      </c>
      <c r="R60" s="152">
        <v>2.5323068779999999E-2</v>
      </c>
      <c r="S60" s="152">
        <v>89.607180639999996</v>
      </c>
      <c r="T60" s="152">
        <v>0.78322219839999996</v>
      </c>
      <c r="U60" s="152">
        <v>0</v>
      </c>
      <c r="V60" s="152"/>
      <c r="W60" s="152">
        <v>3.6211672030000003E-2</v>
      </c>
      <c r="X60" s="152">
        <v>7.5085084319999997E-3</v>
      </c>
      <c r="Y60" s="152">
        <v>12.89225242</v>
      </c>
      <c r="Z60" s="152">
        <v>0.1176420232</v>
      </c>
      <c r="AA60" s="152">
        <v>5.0481215539999997</v>
      </c>
      <c r="AB60" s="152">
        <v>4.6491678430000002E-2</v>
      </c>
      <c r="AC60" s="152">
        <v>1941.700208</v>
      </c>
      <c r="AD60" s="152">
        <v>18.27499877</v>
      </c>
      <c r="AE60" s="152">
        <v>36.707730140000002</v>
      </c>
      <c r="AF60" s="152">
        <v>0.38031732979999999</v>
      </c>
      <c r="AG60" s="152">
        <v>78.554542499600004</v>
      </c>
      <c r="AH60" s="152">
        <v>0.81387908577200008</v>
      </c>
      <c r="AI60" s="152">
        <v>7.142805327E-2</v>
      </c>
      <c r="AJ60" s="152">
        <v>3.1965392260000002E-4</v>
      </c>
      <c r="AK60" s="152">
        <v>2.6084288779999999E-2</v>
      </c>
      <c r="AL60" s="152">
        <v>5.8047437399999999E-3</v>
      </c>
      <c r="AM60" s="152">
        <v>0</v>
      </c>
      <c r="AN60" s="152"/>
      <c r="AO60" s="152">
        <v>6.3360605390000005E-2</v>
      </c>
      <c r="AP60" s="152">
        <v>3.0694180169999999E-3</v>
      </c>
      <c r="AR60" s="30"/>
      <c r="AS60" s="30"/>
      <c r="AT60" s="30"/>
      <c r="AU60" s="30"/>
      <c r="AV60" s="30"/>
      <c r="AW60" s="30"/>
      <c r="AX60" s="30"/>
      <c r="AY60" s="30"/>
      <c r="AZ60" s="30"/>
      <c r="BA60" s="10">
        <v>42985</v>
      </c>
      <c r="BB60" s="22">
        <v>0</v>
      </c>
      <c r="BC60" s="22"/>
      <c r="BD60" s="22">
        <v>4.2057104833133678E-2</v>
      </c>
      <c r="BE60" s="22">
        <v>1.3882912369097002E-3</v>
      </c>
      <c r="BF60" s="22">
        <v>0.11422129677021538</v>
      </c>
      <c r="BG60" s="22">
        <v>3.8411681690197568E-3</v>
      </c>
      <c r="BH60" s="22">
        <v>2.2734605098150649E-2</v>
      </c>
      <c r="BI60" s="22">
        <v>3.4913548129309445E-4</v>
      </c>
      <c r="BJ60" s="22">
        <v>0</v>
      </c>
      <c r="BK60" s="22"/>
      <c r="BL60" s="22">
        <v>0</v>
      </c>
      <c r="BM60" s="22"/>
      <c r="BN60" s="22">
        <v>3.9809412948894854E-2</v>
      </c>
      <c r="BO60" s="22">
        <v>1.1125793711349726E-3</v>
      </c>
      <c r="BP60" s="22">
        <v>1.2328798133109088E-2</v>
      </c>
      <c r="BQ60" s="22">
        <v>2.6275892372550904E-4</v>
      </c>
      <c r="BR60" s="22">
        <v>4.8742936391809292E-4</v>
      </c>
      <c r="BS60" s="22">
        <v>1.8555803493449693E-5</v>
      </c>
      <c r="BT60" s="22">
        <v>6.652713452835575E-2</v>
      </c>
      <c r="BU60" s="22">
        <v>1.789817712395341E-3</v>
      </c>
      <c r="BV60" s="22">
        <v>4.0047190971371438E-2</v>
      </c>
      <c r="BW60" s="22">
        <v>1.9270728970783102E-3</v>
      </c>
      <c r="BX60" s="22">
        <v>3.9639073903609057</v>
      </c>
      <c r="BY60" s="22">
        <v>8.1330447951528786E-2</v>
      </c>
      <c r="BZ60" s="22">
        <v>2.4876209445349413E-2</v>
      </c>
      <c r="CA60" s="22">
        <v>5.4151158581730368E-4</v>
      </c>
      <c r="CB60" s="22">
        <v>8.4421922189226921E-4</v>
      </c>
      <c r="CC60" s="22">
        <v>2.655987344036243E-5</v>
      </c>
      <c r="CD60" s="22"/>
      <c r="CE60" s="22"/>
      <c r="CF60" s="22">
        <v>0</v>
      </c>
      <c r="CG60" s="22"/>
      <c r="CH60" s="22">
        <v>7.0358349283040841E-2</v>
      </c>
      <c r="CI60" s="22">
        <v>4.8032848031362831E-4</v>
      </c>
      <c r="CJ60" s="22">
        <v>5.6607610205615193E-4</v>
      </c>
      <c r="CK60" s="22">
        <v>4.2695186050628791E-5</v>
      </c>
      <c r="CL60" s="22">
        <v>0</v>
      </c>
      <c r="CM60" s="22"/>
      <c r="CN60" s="22">
        <v>2.4351560100146275E-3</v>
      </c>
      <c r="CO60" s="22">
        <v>7.7257419582810427E-5</v>
      </c>
      <c r="CP60" s="22">
        <v>5.4609367714617496E-2</v>
      </c>
      <c r="CQ60" s="22">
        <v>1.6318318012761388E-3</v>
      </c>
      <c r="CR60" s="22"/>
      <c r="CS60">
        <f t="shared" si="13"/>
        <v>5865.6000000284284</v>
      </c>
      <c r="CT60">
        <f t="shared" ref="CT60:CT91" si="19">(I60-I59)*3.785*S60/1000 + CT59</f>
        <v>3837.8390790743101</v>
      </c>
      <c r="CU60">
        <f t="shared" ref="CU60:CU91" si="20">(I60-I59)*3.785*(AC60-60)/1000 + CU59</f>
        <v>61479.014303452677</v>
      </c>
      <c r="CV60">
        <f t="shared" ref="CV60:CV91" si="21">(I60-I59)*3.785*AA60/1000 + CV59</f>
        <v>201.96893507078167</v>
      </c>
      <c r="CX60">
        <f t="shared" si="2"/>
        <v>0.33801221824598465</v>
      </c>
      <c r="CZ60">
        <f t="shared" si="14"/>
        <v>84.458469247498911</v>
      </c>
      <c r="DB60">
        <f t="shared" si="15"/>
        <v>0.52118199850299407</v>
      </c>
      <c r="DC60">
        <f t="shared" si="16"/>
        <v>1.0610907341563787</v>
      </c>
      <c r="DD60">
        <f t="shared" si="17"/>
        <v>3.20885158961504</v>
      </c>
      <c r="DE60">
        <f t="shared" si="18"/>
        <v>0</v>
      </c>
      <c r="DF60">
        <f t="shared" si="8"/>
        <v>89.249593569773324</v>
      </c>
    </row>
    <row r="61" spans="1:110" x14ac:dyDescent="0.25">
      <c r="A61" s="110" t="s">
        <v>152</v>
      </c>
      <c r="B61" s="111">
        <v>42978</v>
      </c>
      <c r="C61" s="111">
        <v>43033</v>
      </c>
      <c r="D61" s="111">
        <v>43033</v>
      </c>
      <c r="E61" s="112">
        <v>32</v>
      </c>
      <c r="F61" s="110" t="s">
        <v>163</v>
      </c>
      <c r="G61" s="110" t="s">
        <v>52</v>
      </c>
      <c r="H61" s="113">
        <v>42978.416666666664</v>
      </c>
      <c r="I61" s="51">
        <f t="shared" si="12"/>
        <v>6098.4000000148781</v>
      </c>
      <c r="J61" s="10">
        <v>42984</v>
      </c>
      <c r="K61" s="152">
        <v>0</v>
      </c>
      <c r="L61" s="152"/>
      <c r="M61" s="152">
        <v>0</v>
      </c>
      <c r="N61" s="152"/>
      <c r="O61" s="153">
        <v>9.5933810709999998E-2</v>
      </c>
      <c r="P61" s="152">
        <v>3.8367158039999999E-3</v>
      </c>
      <c r="Q61" s="152">
        <v>10.04979954</v>
      </c>
      <c r="R61" s="152">
        <v>3.7460993239999997E-2</v>
      </c>
      <c r="S61" s="152">
        <v>80.639058009999999</v>
      </c>
      <c r="T61" s="152">
        <v>0.70545494239999995</v>
      </c>
      <c r="U61" s="152">
        <v>0</v>
      </c>
      <c r="V61" s="152"/>
      <c r="W61" s="152">
        <v>0</v>
      </c>
      <c r="X61" s="152"/>
      <c r="Y61" s="152">
        <v>11.83023229</v>
      </c>
      <c r="Z61" s="152">
        <v>5.7369652649999998E-2</v>
      </c>
      <c r="AA61" s="152">
        <v>4.6486673290000002</v>
      </c>
      <c r="AB61" s="152">
        <v>3.2931964219999998E-2</v>
      </c>
      <c r="AC61" s="152">
        <v>1704.0538100000001</v>
      </c>
      <c r="AD61" s="152">
        <v>30.195540439999998</v>
      </c>
      <c r="AE61" s="152">
        <v>34.969781150000003</v>
      </c>
      <c r="AF61" s="152">
        <v>0.176520185</v>
      </c>
      <c r="AG61" s="152">
        <v>74.835331661000012</v>
      </c>
      <c r="AH61" s="152">
        <v>0.37775319590000001</v>
      </c>
      <c r="AI61" s="152">
        <v>6.7258584100000005E-2</v>
      </c>
      <c r="AJ61" s="152">
        <v>1.096830438E-3</v>
      </c>
      <c r="AK61" s="152">
        <v>1.7001503330000001E-2</v>
      </c>
      <c r="AL61" s="152">
        <v>8.2362186739999999E-4</v>
      </c>
      <c r="AM61" s="152">
        <v>0</v>
      </c>
      <c r="AN61" s="152"/>
      <c r="AO61" s="152">
        <v>4.8277127150000002E-2</v>
      </c>
      <c r="AP61" s="152">
        <v>1.6668872670000001E-2</v>
      </c>
      <c r="AR61" s="30"/>
      <c r="AS61" s="30"/>
      <c r="AT61" s="30"/>
      <c r="AU61" s="30"/>
      <c r="AV61" s="30"/>
      <c r="AW61" s="30"/>
      <c r="AX61" s="30"/>
      <c r="AY61" s="30"/>
      <c r="AZ61" s="30"/>
      <c r="BA61" s="10">
        <v>42985</v>
      </c>
      <c r="BB61" s="22">
        <v>0</v>
      </c>
      <c r="BC61" s="22"/>
      <c r="BD61" s="22">
        <v>3.0200131700213604E-2</v>
      </c>
      <c r="BE61" s="22">
        <v>1.0512968809493633E-3</v>
      </c>
      <c r="BF61" s="22">
        <v>0.11231873033965997</v>
      </c>
      <c r="BG61" s="22">
        <v>2.646233468684448E-3</v>
      </c>
      <c r="BH61" s="22">
        <v>2.189898816963147E-2</v>
      </c>
      <c r="BI61" s="22">
        <v>9.0718099708467443E-5</v>
      </c>
      <c r="BJ61" s="22">
        <v>0</v>
      </c>
      <c r="BK61" s="22"/>
      <c r="BL61" s="22">
        <v>0</v>
      </c>
      <c r="BM61" s="22"/>
      <c r="BN61" s="22">
        <v>3.7720471665120464E-2</v>
      </c>
      <c r="BO61" s="22">
        <v>1.4918751194075777E-3</v>
      </c>
      <c r="BP61" s="22">
        <v>1.2037128857054687E-2</v>
      </c>
      <c r="BQ61" s="22">
        <v>1.9844477122112324E-4</v>
      </c>
      <c r="BR61" s="22">
        <v>4.7828538476526279E-4</v>
      </c>
      <c r="BS61" s="22">
        <v>2.3528885305175681E-5</v>
      </c>
      <c r="BT61" s="22">
        <v>6.8765840005105924E-2</v>
      </c>
      <c r="BU61" s="22">
        <v>4.1540219025625958E-3</v>
      </c>
      <c r="BV61" s="22">
        <v>4.1384035785557167E-2</v>
      </c>
      <c r="BW61" s="22">
        <v>1.5664026283052806E-3</v>
      </c>
      <c r="BX61" s="22">
        <v>4.5057881092649943</v>
      </c>
      <c r="BY61" s="22">
        <v>0.11901846805034126</v>
      </c>
      <c r="BZ61" s="22">
        <v>2.4654533885817738E-2</v>
      </c>
      <c r="CA61" s="22">
        <v>1.6988702396980818E-3</v>
      </c>
      <c r="CB61" s="22">
        <v>8.650946301136898E-4</v>
      </c>
      <c r="CC61" s="22">
        <v>5.3434613833749777E-5</v>
      </c>
      <c r="CD61" s="22"/>
      <c r="CE61" s="22"/>
      <c r="CF61" s="22">
        <v>0</v>
      </c>
      <c r="CG61" s="22"/>
      <c r="CH61" s="22">
        <v>6.9036339469709829E-2</v>
      </c>
      <c r="CI61" s="22">
        <v>3.4878832228501063E-4</v>
      </c>
      <c r="CJ61" s="22">
        <v>1.2967530742902321E-3</v>
      </c>
      <c r="CK61" s="22">
        <v>2.8865390630856958E-5</v>
      </c>
      <c r="CL61" s="22">
        <v>0</v>
      </c>
      <c r="CM61" s="22"/>
      <c r="CN61" s="22">
        <v>2.4185119876470929E-3</v>
      </c>
      <c r="CO61" s="22">
        <v>5.8050507227153666E-5</v>
      </c>
      <c r="CP61" s="22">
        <v>5.155845046600812E-2</v>
      </c>
      <c r="CQ61" s="22">
        <v>2.1125440346429544E-3</v>
      </c>
      <c r="CR61" s="22"/>
      <c r="CS61">
        <f t="shared" si="13"/>
        <v>6098.4000000148781</v>
      </c>
      <c r="CT61">
        <f t="shared" si="19"/>
        <v>3908.8940237575698</v>
      </c>
      <c r="CU61">
        <f t="shared" si="20"/>
        <v>62927.669029942233</v>
      </c>
      <c r="CV61">
        <f t="shared" si="21"/>
        <v>206.06509899015694</v>
      </c>
      <c r="CX61">
        <f t="shared" si="2"/>
        <v>0.34597693601384527</v>
      </c>
      <c r="CZ61">
        <f t="shared" si="14"/>
        <v>74.121522836015671</v>
      </c>
      <c r="DB61">
        <f t="shared" si="15"/>
        <v>0.50148700299401205</v>
      </c>
      <c r="DC61">
        <f t="shared" si="16"/>
        <v>0.97368166995884764</v>
      </c>
      <c r="DD61">
        <f t="shared" si="17"/>
        <v>2.8877012716204118</v>
      </c>
      <c r="DE61">
        <f t="shared" si="18"/>
        <v>0</v>
      </c>
      <c r="DF61">
        <f t="shared" si="8"/>
        <v>78.484392780588948</v>
      </c>
    </row>
    <row r="62" spans="1:110" x14ac:dyDescent="0.25">
      <c r="A62" s="110" t="s">
        <v>175</v>
      </c>
      <c r="B62" s="111">
        <v>42979</v>
      </c>
      <c r="C62" s="111">
        <v>43033</v>
      </c>
      <c r="D62" s="111">
        <v>43033</v>
      </c>
      <c r="E62" s="112">
        <v>32</v>
      </c>
      <c r="F62" s="110" t="s">
        <v>176</v>
      </c>
      <c r="G62" s="110" t="s">
        <v>52</v>
      </c>
      <c r="H62" s="113">
        <v>42978.5</v>
      </c>
      <c r="I62" s="51">
        <f t="shared" si="12"/>
        <v>6331.2000000216531</v>
      </c>
      <c r="J62" s="10">
        <v>42984</v>
      </c>
      <c r="K62" s="152">
        <v>0</v>
      </c>
      <c r="L62" s="152"/>
      <c r="M62" s="152">
        <v>0</v>
      </c>
      <c r="N62" s="152"/>
      <c r="O62" s="153">
        <v>0</v>
      </c>
      <c r="P62" s="152"/>
      <c r="Q62" s="152">
        <v>9.619040279</v>
      </c>
      <c r="R62" s="152">
        <v>4.5363780210000003E-2</v>
      </c>
      <c r="S62" s="152">
        <v>80.793647800000002</v>
      </c>
      <c r="T62" s="152">
        <v>3.7454058130000002E-2</v>
      </c>
      <c r="U62" s="152">
        <v>0</v>
      </c>
      <c r="V62" s="152"/>
      <c r="W62" s="152">
        <v>3.6927115890000001E-2</v>
      </c>
      <c r="X62" s="152">
        <v>3.0261471989999999E-3</v>
      </c>
      <c r="Y62" s="152">
        <v>11.90336405</v>
      </c>
      <c r="Z62" s="152">
        <v>8.4618483110000003E-2</v>
      </c>
      <c r="AA62" s="152">
        <v>4.5932578739999999</v>
      </c>
      <c r="AB62" s="152">
        <v>1.44074706E-2</v>
      </c>
      <c r="AC62" s="152">
        <v>1771.2583299999999</v>
      </c>
      <c r="AD62" s="152">
        <v>27.920110170000001</v>
      </c>
      <c r="AE62" s="152">
        <v>36.942007390000001</v>
      </c>
      <c r="AF62" s="152">
        <v>0.56261116659999999</v>
      </c>
      <c r="AG62" s="152">
        <v>79.055895814600007</v>
      </c>
      <c r="AH62" s="152">
        <v>1.2039878965240001</v>
      </c>
      <c r="AI62" s="152">
        <v>6.5175133260000004E-2</v>
      </c>
      <c r="AJ62" s="152">
        <v>1.0682240249999999E-3</v>
      </c>
      <c r="AK62" s="152">
        <v>2.8612982490000001E-2</v>
      </c>
      <c r="AL62" s="152">
        <v>1.3734814979999999E-3</v>
      </c>
      <c r="AM62" s="152">
        <v>0</v>
      </c>
      <c r="AN62" s="152"/>
      <c r="AO62" s="152">
        <v>4.912953984E-2</v>
      </c>
      <c r="AP62" s="152">
        <v>5.8891080139999996E-3</v>
      </c>
      <c r="AR62" s="30"/>
      <c r="AS62" s="30"/>
      <c r="AT62" s="30"/>
      <c r="AU62" s="30"/>
      <c r="AV62" s="30"/>
      <c r="AW62" s="30"/>
      <c r="AX62" s="30"/>
      <c r="AY62" s="30"/>
      <c r="AZ62" s="30"/>
      <c r="BA62" s="10">
        <v>42985</v>
      </c>
      <c r="BB62" s="22">
        <v>0</v>
      </c>
      <c r="BC62" s="22"/>
      <c r="BD62" s="22">
        <v>0</v>
      </c>
      <c r="BE62" s="22"/>
      <c r="BF62" s="22">
        <v>0.10461982046165864</v>
      </c>
      <c r="BG62" s="22">
        <v>6.5374874073013749E-4</v>
      </c>
      <c r="BH62" s="22">
        <v>2.104230213614101E-2</v>
      </c>
      <c r="BI62" s="22">
        <v>1.3919946998277146E-4</v>
      </c>
      <c r="BJ62" s="22">
        <v>0</v>
      </c>
      <c r="BK62" s="22"/>
      <c r="BL62" s="22">
        <v>0</v>
      </c>
      <c r="BM62" s="22"/>
      <c r="BN62" s="22">
        <v>3.4956307113507702E-2</v>
      </c>
      <c r="BO62" s="22">
        <v>8.9109355834455508E-4</v>
      </c>
      <c r="BP62" s="22">
        <v>1.0861388243338474E-2</v>
      </c>
      <c r="BQ62" s="22">
        <v>1.8122249444457955E-4</v>
      </c>
      <c r="BR62" s="22">
        <v>4.6049510764008917E-4</v>
      </c>
      <c r="BS62" s="22">
        <v>2.5455022661025667E-5</v>
      </c>
      <c r="BT62" s="22">
        <v>7.934876084070773E-2</v>
      </c>
      <c r="BU62" s="22">
        <v>2.0265833024406994E-3</v>
      </c>
      <c r="BV62" s="22">
        <v>4.1660509018950784E-2</v>
      </c>
      <c r="BW62" s="22">
        <v>7.6702743198992136E-4</v>
      </c>
      <c r="BX62" s="22">
        <v>3.5498105906506576</v>
      </c>
      <c r="BY62" s="22">
        <v>0.10957652243541088</v>
      </c>
      <c r="BZ62" s="22">
        <v>2.4279247454700125E-2</v>
      </c>
      <c r="CA62" s="22">
        <v>6.2176050867496246E-4</v>
      </c>
      <c r="CB62" s="22">
        <v>7.5040874084593553E-4</v>
      </c>
      <c r="CC62" s="22">
        <v>1.689342938898959E-5</v>
      </c>
      <c r="CD62" s="22"/>
      <c r="CE62" s="22"/>
      <c r="CF62" s="22">
        <v>0</v>
      </c>
      <c r="CG62" s="22"/>
      <c r="CH62" s="22">
        <v>6.5043162801558779E-2</v>
      </c>
      <c r="CI62" s="22">
        <v>9.8521989069630628E-4</v>
      </c>
      <c r="CJ62" s="22">
        <v>5.9191121545833496E-4</v>
      </c>
      <c r="CK62" s="22">
        <v>4.2530367186302998E-5</v>
      </c>
      <c r="CL62" s="22">
        <v>0</v>
      </c>
      <c r="CM62" s="22"/>
      <c r="CN62" s="22">
        <v>2.1313277900580426E-3</v>
      </c>
      <c r="CO62" s="22">
        <v>1.0793616182804564E-4</v>
      </c>
      <c r="CP62" s="22">
        <v>4.8303730149445674E-2</v>
      </c>
      <c r="CQ62" s="22">
        <v>1.6905656543528031E-3</v>
      </c>
      <c r="CR62" s="22"/>
      <c r="CS62">
        <f t="shared" si="13"/>
        <v>6331.2000000216531</v>
      </c>
      <c r="CT62">
        <f t="shared" si="19"/>
        <v>3980.0851849313162</v>
      </c>
      <c r="CU62">
        <f t="shared" si="20"/>
        <v>64435.540884948954</v>
      </c>
      <c r="CV62">
        <f t="shared" si="21"/>
        <v>210.11243897943407</v>
      </c>
      <c r="CX62">
        <f t="shared" si="2"/>
        <v>0.35426723012991224</v>
      </c>
      <c r="CZ62">
        <f t="shared" si="14"/>
        <v>77.044729447585908</v>
      </c>
      <c r="DB62">
        <f t="shared" si="15"/>
        <v>0.47999202989021961</v>
      </c>
      <c r="DC62">
        <f t="shared" si="16"/>
        <v>0.97970074485596703</v>
      </c>
      <c r="DD62">
        <f t="shared" si="17"/>
        <v>2.8932371638316918</v>
      </c>
      <c r="DE62">
        <f t="shared" si="18"/>
        <v>0</v>
      </c>
      <c r="DF62">
        <f t="shared" si="8"/>
        <v>81.397659386163781</v>
      </c>
    </row>
    <row r="63" spans="1:110" x14ac:dyDescent="0.25">
      <c r="A63" s="110" t="s">
        <v>175</v>
      </c>
      <c r="B63" s="111">
        <v>42979</v>
      </c>
      <c r="C63" s="111">
        <v>43033</v>
      </c>
      <c r="D63" s="111">
        <v>43033</v>
      </c>
      <c r="E63" s="112">
        <v>32</v>
      </c>
      <c r="F63" s="110" t="s">
        <v>177</v>
      </c>
      <c r="G63" s="110" t="s">
        <v>52</v>
      </c>
      <c r="H63" s="113">
        <v>42978.583333333336</v>
      </c>
      <c r="I63" s="51">
        <f t="shared" si="12"/>
        <v>6564.0000000284281</v>
      </c>
      <c r="J63" s="10">
        <v>42984</v>
      </c>
      <c r="K63" s="152">
        <v>0</v>
      </c>
      <c r="L63" s="152"/>
      <c r="M63" s="152">
        <v>0</v>
      </c>
      <c r="N63" s="152"/>
      <c r="O63" s="153">
        <v>0</v>
      </c>
      <c r="P63" s="152"/>
      <c r="Q63" s="152">
        <v>9.9645828329999997</v>
      </c>
      <c r="R63" s="152">
        <v>0.1242518908</v>
      </c>
      <c r="S63" s="152">
        <v>79.091045649999998</v>
      </c>
      <c r="T63" s="152">
        <v>0.6583945215</v>
      </c>
      <c r="U63" s="152">
        <v>0</v>
      </c>
      <c r="V63" s="152"/>
      <c r="W63" s="152">
        <v>3.5397951560000002E-2</v>
      </c>
      <c r="X63" s="152">
        <v>9.2264416409999998E-3</v>
      </c>
      <c r="Y63" s="152">
        <v>12.1106427</v>
      </c>
      <c r="Z63" s="152">
        <v>0.1001943349</v>
      </c>
      <c r="AA63" s="152">
        <v>4.460567824</v>
      </c>
      <c r="AB63" s="152">
        <v>3.3671997150000001E-2</v>
      </c>
      <c r="AC63" s="152">
        <v>1779.359768</v>
      </c>
      <c r="AD63" s="152">
        <v>14.036289249999999</v>
      </c>
      <c r="AE63" s="152">
        <v>38.423135590000001</v>
      </c>
      <c r="AF63" s="152">
        <v>0.24206913969999999</v>
      </c>
      <c r="AG63" s="152">
        <v>82.225510162600003</v>
      </c>
      <c r="AH63" s="152">
        <v>0.51802795895800002</v>
      </c>
      <c r="AI63" s="152">
        <v>6.5295877439999997E-2</v>
      </c>
      <c r="AJ63" s="152">
        <v>2.946761613E-4</v>
      </c>
      <c r="AK63" s="152">
        <v>2.9874383050000002E-2</v>
      </c>
      <c r="AL63" s="152">
        <v>1.2955191249999999E-3</v>
      </c>
      <c r="AM63" s="152">
        <v>0</v>
      </c>
      <c r="AN63" s="152"/>
      <c r="AO63" s="152">
        <v>5.2725161190000001E-2</v>
      </c>
      <c r="AP63" s="152">
        <v>1.4253518240000001E-2</v>
      </c>
      <c r="AR63" s="30"/>
      <c r="AS63" s="30"/>
      <c r="AT63" s="30"/>
      <c r="AU63" s="30"/>
      <c r="AV63" s="30"/>
      <c r="AW63" s="30"/>
      <c r="AX63" s="30"/>
      <c r="AY63" s="30"/>
      <c r="AZ63" s="30"/>
      <c r="BA63" s="10">
        <v>42985</v>
      </c>
      <c r="BB63" s="22">
        <v>0</v>
      </c>
      <c r="BC63" s="22"/>
      <c r="BD63" s="22">
        <v>0</v>
      </c>
      <c r="BE63" s="22"/>
      <c r="BF63" s="22">
        <v>0.10523518076760326</v>
      </c>
      <c r="BG63" s="22">
        <v>9.401285211083619E-4</v>
      </c>
      <c r="BH63" s="22">
        <v>2.1600492495009178E-2</v>
      </c>
      <c r="BI63" s="22">
        <v>2.8370121322358649E-4</v>
      </c>
      <c r="BJ63" s="22">
        <v>0</v>
      </c>
      <c r="BK63" s="22"/>
      <c r="BL63" s="22">
        <v>0</v>
      </c>
      <c r="BM63" s="22"/>
      <c r="BN63" s="22">
        <v>3.2545323815278172E-2</v>
      </c>
      <c r="BO63" s="22">
        <v>9.2853269472273608E-4</v>
      </c>
      <c r="BP63" s="22">
        <v>1.363401354807498E-2</v>
      </c>
      <c r="BQ63" s="22">
        <v>3.4219889749184285E-3</v>
      </c>
      <c r="BR63" s="22">
        <v>6.0923760868296904E-4</v>
      </c>
      <c r="BS63" s="22">
        <v>7.5944592374520221E-5</v>
      </c>
      <c r="BT63" s="22">
        <v>7.1209537280898363E-2</v>
      </c>
      <c r="BU63" s="22">
        <v>5.4218258625806628E-4</v>
      </c>
      <c r="BV63" s="22">
        <v>4.1708146511943538E-2</v>
      </c>
      <c r="BW63" s="22">
        <v>3.073289224255648E-4</v>
      </c>
      <c r="BX63" s="22">
        <v>3.4084659406449478</v>
      </c>
      <c r="BY63" s="22">
        <v>0.13396047877850359</v>
      </c>
      <c r="BZ63" s="22">
        <v>2.4478055952693013E-2</v>
      </c>
      <c r="CA63" s="22">
        <v>8.6500526591948442E-4</v>
      </c>
      <c r="CB63" s="22">
        <v>8.9641351490620067E-4</v>
      </c>
      <c r="CC63" s="22">
        <v>6.6843775609180868E-5</v>
      </c>
      <c r="CD63" s="22"/>
      <c r="CE63" s="22"/>
      <c r="CF63" s="22">
        <v>2.7062696794197634E-3</v>
      </c>
      <c r="CG63" s="22">
        <v>2.1375585506621178E-3</v>
      </c>
      <c r="CH63" s="22">
        <v>6.3725838506452956E-2</v>
      </c>
      <c r="CI63" s="22">
        <v>6.9403125176673963E-4</v>
      </c>
      <c r="CJ63" s="22">
        <v>7.3286784118900756E-4</v>
      </c>
      <c r="CK63" s="22">
        <v>9.0425952062973396E-5</v>
      </c>
      <c r="CL63" s="22">
        <v>4.7354869799959493E-4</v>
      </c>
      <c r="CM63" s="22">
        <v>6.3202018878798328E-5</v>
      </c>
      <c r="CN63" s="22">
        <v>2.2436164597496419E-3</v>
      </c>
      <c r="CO63" s="22">
        <v>4.5989968607500836E-5</v>
      </c>
      <c r="CP63" s="22">
        <v>5.4017424330883586E-2</v>
      </c>
      <c r="CQ63" s="22">
        <v>8.3408830614510447E-4</v>
      </c>
      <c r="CR63" s="22"/>
      <c r="CS63">
        <f t="shared" si="13"/>
        <v>6564.0000000284281</v>
      </c>
      <c r="CT63">
        <f t="shared" si="19"/>
        <v>4049.7761016257505</v>
      </c>
      <c r="CU63">
        <f t="shared" si="20"/>
        <v>65950.551305846704</v>
      </c>
      <c r="CV63">
        <f t="shared" si="21"/>
        <v>214.04285939653042</v>
      </c>
      <c r="CX63">
        <f t="shared" si="2"/>
        <v>0.36259677215063835</v>
      </c>
      <c r="CZ63">
        <f t="shared" si="14"/>
        <v>77.397119095258816</v>
      </c>
      <c r="DB63">
        <f t="shared" si="15"/>
        <v>0.4972346723053892</v>
      </c>
      <c r="DC63">
        <f t="shared" si="16"/>
        <v>0.99676071604938266</v>
      </c>
      <c r="DD63">
        <f t="shared" si="17"/>
        <v>2.8322666302596238</v>
      </c>
      <c r="DE63">
        <f t="shared" si="18"/>
        <v>0</v>
      </c>
      <c r="DF63">
        <f t="shared" si="8"/>
        <v>81.723381113873216</v>
      </c>
    </row>
    <row r="64" spans="1:110" x14ac:dyDescent="0.25">
      <c r="A64" s="110" t="s">
        <v>175</v>
      </c>
      <c r="B64" s="111">
        <v>42979</v>
      </c>
      <c r="C64" s="111">
        <v>43033</v>
      </c>
      <c r="D64" s="111">
        <v>43033</v>
      </c>
      <c r="E64" s="112">
        <v>32</v>
      </c>
      <c r="F64" s="110" t="s">
        <v>178</v>
      </c>
      <c r="G64" s="110" t="s">
        <v>52</v>
      </c>
      <c r="H64" s="113">
        <v>42978.666666666664</v>
      </c>
      <c r="I64" s="51">
        <f t="shared" si="12"/>
        <v>6796.8000000148777</v>
      </c>
      <c r="J64" s="10">
        <v>42984</v>
      </c>
      <c r="K64" s="152">
        <v>0</v>
      </c>
      <c r="L64" s="152"/>
      <c r="M64" s="152">
        <v>0</v>
      </c>
      <c r="N64" s="152"/>
      <c r="O64" s="153">
        <v>0</v>
      </c>
      <c r="P64" s="152"/>
      <c r="Q64" s="152">
        <v>9.3602745980000002</v>
      </c>
      <c r="R64" s="152">
        <v>1.1852071929999999E-2</v>
      </c>
      <c r="S64" s="152">
        <v>74.802158559999995</v>
      </c>
      <c r="T64" s="152">
        <v>0.50642836309999995</v>
      </c>
      <c r="U64" s="152">
        <v>0</v>
      </c>
      <c r="V64" s="152"/>
      <c r="W64" s="152">
        <v>3.1403692060000002E-2</v>
      </c>
      <c r="X64" s="152">
        <v>7.235238037E-3</v>
      </c>
      <c r="Y64" s="152">
        <v>11.08184797</v>
      </c>
      <c r="Z64" s="152">
        <v>5.4884138290000002E-2</v>
      </c>
      <c r="AA64" s="152">
        <v>4.2271094539999998</v>
      </c>
      <c r="AB64" s="152">
        <v>3.1439756489999998E-2</v>
      </c>
      <c r="AC64" s="152">
        <v>1680.9817849999999</v>
      </c>
      <c r="AD64" s="152">
        <v>0.83087285369999997</v>
      </c>
      <c r="AE64" s="152">
        <v>37.734942160000003</v>
      </c>
      <c r="AF64" s="152">
        <v>0.14127367299999999</v>
      </c>
      <c r="AG64" s="152">
        <v>80.752776222400016</v>
      </c>
      <c r="AH64" s="152">
        <v>0.30232566022000001</v>
      </c>
      <c r="AI64" s="152">
        <v>6.0199076589999997E-2</v>
      </c>
      <c r="AJ64" s="152">
        <v>1.239813375E-3</v>
      </c>
      <c r="AK64" s="152">
        <v>3.0803624040000002E-2</v>
      </c>
      <c r="AL64" s="152">
        <v>7.6313955720000003E-3</v>
      </c>
      <c r="AM64" s="152">
        <v>0</v>
      </c>
      <c r="AN64" s="152"/>
      <c r="AO64" s="152">
        <v>5.3654614349999998E-2</v>
      </c>
      <c r="AP64" s="152">
        <v>1.252107897E-2</v>
      </c>
      <c r="AR64" s="30"/>
      <c r="AS64" s="30"/>
      <c r="AT64" s="30"/>
      <c r="AU64" s="30"/>
      <c r="AV64" s="30"/>
      <c r="AW64" s="30"/>
      <c r="AX64" s="30"/>
      <c r="AY64" s="30"/>
      <c r="AZ64" s="30"/>
      <c r="BA64" s="10">
        <v>42985</v>
      </c>
      <c r="BB64" s="22">
        <v>0</v>
      </c>
      <c r="BC64" s="22"/>
      <c r="BD64" s="22">
        <v>2.0271033519761981E-2</v>
      </c>
      <c r="BE64" s="22">
        <v>3.9795471839152569E-4</v>
      </c>
      <c r="BF64" s="22">
        <v>0.10338234205209187</v>
      </c>
      <c r="BG64" s="22">
        <v>1.440478760191329E-3</v>
      </c>
      <c r="BH64" s="22">
        <v>2.0972801764261469E-2</v>
      </c>
      <c r="BI64" s="22">
        <v>1.3049908757654206E-5</v>
      </c>
      <c r="BJ64" s="22">
        <v>0</v>
      </c>
      <c r="BK64" s="22"/>
      <c r="BL64" s="22">
        <v>0</v>
      </c>
      <c r="BM64" s="22"/>
      <c r="BN64" s="22">
        <v>3.4113964068421126E-2</v>
      </c>
      <c r="BO64" s="22">
        <v>2.3036233473186164E-3</v>
      </c>
      <c r="BP64" s="22">
        <v>9.6682548853115318E-3</v>
      </c>
      <c r="BQ64" s="22">
        <v>1.3607354939994054E-4</v>
      </c>
      <c r="BR64" s="22">
        <v>5.9409176022401974E-4</v>
      </c>
      <c r="BS64" s="22">
        <v>1.4209654044562735E-4</v>
      </c>
      <c r="BT64" s="22">
        <v>6.9399508193286802E-2</v>
      </c>
      <c r="BU64" s="22">
        <v>1.4565080330893663E-3</v>
      </c>
      <c r="BV64" s="22">
        <v>4.2199004069873092E-2</v>
      </c>
      <c r="BW64" s="22">
        <v>4.8203537713666089E-4</v>
      </c>
      <c r="BX64" s="22">
        <v>3.3599289325217927</v>
      </c>
      <c r="BY64" s="22">
        <v>0.1096289844759107</v>
      </c>
      <c r="BZ64" s="22">
        <v>2.4478703315404762E-2</v>
      </c>
      <c r="CA64" s="22">
        <v>1.7164411226418719E-3</v>
      </c>
      <c r="CB64" s="22">
        <v>6.2968114723730079E-4</v>
      </c>
      <c r="CC64" s="22">
        <v>1.012705721758232E-4</v>
      </c>
      <c r="CD64" s="22"/>
      <c r="CE64" s="22"/>
      <c r="CF64" s="22">
        <v>0</v>
      </c>
      <c r="CG64" s="22"/>
      <c r="CH64" s="22">
        <v>6.2105929270009227E-2</v>
      </c>
      <c r="CI64" s="22">
        <v>4.7537732791409705E-4</v>
      </c>
      <c r="CJ64" s="22">
        <v>6.2182504918133761E-4</v>
      </c>
      <c r="CK64" s="22">
        <v>6.8484274542831804E-5</v>
      </c>
      <c r="CL64" s="22">
        <v>0</v>
      </c>
      <c r="CM64" s="22"/>
      <c r="CN64" s="22">
        <v>2.2265692090373043E-3</v>
      </c>
      <c r="CO64" s="22">
        <v>3.2826288558259782E-4</v>
      </c>
      <c r="CP64" s="22">
        <v>4.5891761880894229E-2</v>
      </c>
      <c r="CQ64" s="22">
        <v>9.7499262489353399E-4</v>
      </c>
      <c r="CR64" s="22"/>
      <c r="CS64">
        <f t="shared" si="13"/>
        <v>6796.8000000148777</v>
      </c>
      <c r="CT64">
        <f t="shared" si="19"/>
        <v>4115.6878740327411</v>
      </c>
      <c r="CU64">
        <f t="shared" si="20"/>
        <v>67378.876163652749</v>
      </c>
      <c r="CV64">
        <f t="shared" si="21"/>
        <v>217.7675684374868</v>
      </c>
      <c r="CX64">
        <f t="shared" si="2"/>
        <v>0.37044971610286087</v>
      </c>
      <c r="CZ64">
        <f t="shared" si="14"/>
        <v>73.117954980426276</v>
      </c>
      <c r="DB64">
        <f t="shared" si="15"/>
        <v>0.46707957075848305</v>
      </c>
      <c r="DC64">
        <f t="shared" si="16"/>
        <v>0.91208625267489707</v>
      </c>
      <c r="DD64">
        <f t="shared" si="17"/>
        <v>2.6786807004476274</v>
      </c>
      <c r="DE64">
        <f t="shared" si="18"/>
        <v>0</v>
      </c>
      <c r="DF64">
        <f t="shared" si="8"/>
        <v>77.175801504307287</v>
      </c>
    </row>
    <row r="65" spans="1:110" x14ac:dyDescent="0.25">
      <c r="A65" s="110" t="s">
        <v>175</v>
      </c>
      <c r="B65" s="111">
        <v>42979</v>
      </c>
      <c r="C65" s="136">
        <v>43033</v>
      </c>
      <c r="D65" s="136">
        <v>43033</v>
      </c>
      <c r="E65" s="112">
        <v>32</v>
      </c>
      <c r="F65" s="110" t="s">
        <v>179</v>
      </c>
      <c r="G65" s="110" t="s">
        <v>52</v>
      </c>
      <c r="H65" s="113">
        <v>42978.75</v>
      </c>
      <c r="I65" s="51">
        <f t="shared" si="12"/>
        <v>7029.6000000216527</v>
      </c>
      <c r="J65" s="10">
        <v>42984</v>
      </c>
      <c r="K65" s="152">
        <v>0</v>
      </c>
      <c r="L65" s="152"/>
      <c r="M65" s="152">
        <v>0</v>
      </c>
      <c r="N65" s="152"/>
      <c r="O65" s="153">
        <v>0</v>
      </c>
      <c r="P65" s="152"/>
      <c r="Q65" s="152">
        <v>9.270802625</v>
      </c>
      <c r="R65" s="152">
        <v>6.1991733110000002E-2</v>
      </c>
      <c r="S65" s="152">
        <v>69.335057570000004</v>
      </c>
      <c r="T65" s="152">
        <v>0.40254165959999999</v>
      </c>
      <c r="U65" s="152">
        <v>0</v>
      </c>
      <c r="V65" s="152"/>
      <c r="W65" s="152">
        <v>3.2803126070000001E-2</v>
      </c>
      <c r="X65" s="152">
        <v>6.6389616279999997E-3</v>
      </c>
      <c r="Y65" s="152">
        <v>10.58818422</v>
      </c>
      <c r="Z65" s="152">
        <v>0.1599823158</v>
      </c>
      <c r="AA65" s="152">
        <v>3.9826748630000002</v>
      </c>
      <c r="AB65" s="152">
        <v>3.2582989020000001E-2</v>
      </c>
      <c r="AC65" s="152">
        <v>1608.1340170000001</v>
      </c>
      <c r="AD65" s="152">
        <v>6.7934590540000004</v>
      </c>
      <c r="AE65" s="152">
        <v>37.142081140000002</v>
      </c>
      <c r="AF65" s="152">
        <v>0.51075459369999998</v>
      </c>
      <c r="AG65" s="152">
        <v>79.484053639600006</v>
      </c>
      <c r="AH65" s="152">
        <v>1.0930148305180001</v>
      </c>
      <c r="AI65" s="152">
        <v>5.8964936629999999E-2</v>
      </c>
      <c r="AJ65" s="152">
        <v>1.417881209E-4</v>
      </c>
      <c r="AK65" s="152">
        <v>2.168014163E-2</v>
      </c>
      <c r="AL65" s="152">
        <v>2.1366055319999998E-3</v>
      </c>
      <c r="AM65" s="152">
        <v>0</v>
      </c>
      <c r="AN65" s="152"/>
      <c r="AO65" s="152">
        <v>4.4661351580000001E-2</v>
      </c>
      <c r="AP65" s="152">
        <v>1.4492234939999999E-2</v>
      </c>
      <c r="AR65" s="30"/>
      <c r="AS65" s="30"/>
      <c r="AT65" s="30"/>
      <c r="AU65" s="30"/>
      <c r="AV65" s="30"/>
      <c r="AW65" s="30"/>
      <c r="AX65" s="30"/>
      <c r="AY65" s="30"/>
      <c r="AZ65" s="30"/>
      <c r="BA65" s="10">
        <v>42985</v>
      </c>
      <c r="BB65" s="22">
        <v>0</v>
      </c>
      <c r="BC65" s="22"/>
      <c r="BD65" s="22">
        <v>0</v>
      </c>
      <c r="BE65" s="22"/>
      <c r="BF65" s="22">
        <v>9.2660001666578257E-2</v>
      </c>
      <c r="BG65" s="22">
        <v>4.4525562003205481E-4</v>
      </c>
      <c r="BH65" s="22">
        <v>1.9245999327747863E-2</v>
      </c>
      <c r="BI65" s="22">
        <v>3.2397896166758567E-4</v>
      </c>
      <c r="BJ65" s="22">
        <v>0</v>
      </c>
      <c r="BK65" s="22"/>
      <c r="BL65" s="22">
        <v>0</v>
      </c>
      <c r="BM65" s="22"/>
      <c r="BN65" s="22">
        <v>3.0246907382713087E-2</v>
      </c>
      <c r="BO65" s="22">
        <v>7.6302152691055686E-4</v>
      </c>
      <c r="BP65" s="22">
        <v>8.6670468432841121E-3</v>
      </c>
      <c r="BQ65" s="22">
        <v>4.6242200875139922E-4</v>
      </c>
      <c r="BR65" s="22">
        <v>4.7707688195862158E-4</v>
      </c>
      <c r="BS65" s="22">
        <v>1.0769189462386148E-5</v>
      </c>
      <c r="BT65" s="22">
        <v>6.2173892818637104E-2</v>
      </c>
      <c r="BU65" s="22">
        <v>2.3686610667119721E-3</v>
      </c>
      <c r="BV65" s="22">
        <v>4.1356868540242259E-2</v>
      </c>
      <c r="BW65" s="22">
        <v>1.2906335380367348E-3</v>
      </c>
      <c r="BX65" s="22">
        <v>3.1308624053476608</v>
      </c>
      <c r="BY65" s="22">
        <v>0.10665555918140117</v>
      </c>
      <c r="BZ65" s="22">
        <v>2.3286605651756831E-2</v>
      </c>
      <c r="CA65" s="22">
        <v>1.0456297400890516E-3</v>
      </c>
      <c r="CB65" s="22">
        <v>5.9607727007949661E-4</v>
      </c>
      <c r="CC65" s="22">
        <v>3.8523799323949264E-5</v>
      </c>
      <c r="CD65" s="22"/>
      <c r="CE65" s="22"/>
      <c r="CF65" s="22">
        <v>0</v>
      </c>
      <c r="CG65" s="22"/>
      <c r="CH65" s="22">
        <v>5.8592423375131909E-2</v>
      </c>
      <c r="CI65" s="22">
        <v>9.1457614583566717E-4</v>
      </c>
      <c r="CJ65" s="22">
        <v>5.6201159957578047E-4</v>
      </c>
      <c r="CK65" s="22">
        <v>2.2727748789695068E-5</v>
      </c>
      <c r="CL65" s="22">
        <v>0</v>
      </c>
      <c r="CM65" s="22"/>
      <c r="CN65" s="22">
        <v>1.96685126993792E-3</v>
      </c>
      <c r="CO65" s="22">
        <v>6.2715107772076689E-5</v>
      </c>
      <c r="CP65" s="22">
        <v>4.2825736630333094E-2</v>
      </c>
      <c r="CQ65" s="22">
        <v>1.4758912806188127E-3</v>
      </c>
      <c r="CR65" s="22"/>
      <c r="CS65">
        <f t="shared" si="13"/>
        <v>7029.6000000216527</v>
      </c>
      <c r="CT65">
        <f t="shared" si="19"/>
        <v>4176.7823213422098</v>
      </c>
      <c r="CU65">
        <f t="shared" si="20"/>
        <v>68743.011356503965</v>
      </c>
      <c r="CV65">
        <f t="shared" si="21"/>
        <v>221.27689442777165</v>
      </c>
      <c r="CX65">
        <f t="shared" si="2"/>
        <v>0.37794974465320735</v>
      </c>
      <c r="CZ65">
        <f t="shared" si="14"/>
        <v>69.949283036102656</v>
      </c>
      <c r="DB65">
        <f t="shared" si="15"/>
        <v>0.46261490144710582</v>
      </c>
      <c r="DC65">
        <f t="shared" si="16"/>
        <v>0.87145549135802469</v>
      </c>
      <c r="DD65">
        <f t="shared" si="17"/>
        <v>2.4829026882721577</v>
      </c>
      <c r="DE65">
        <f t="shared" si="18"/>
        <v>0</v>
      </c>
      <c r="DF65">
        <f t="shared" si="8"/>
        <v>73.76625611717995</v>
      </c>
    </row>
    <row r="66" spans="1:110" x14ac:dyDescent="0.25">
      <c r="A66" s="110" t="s">
        <v>175</v>
      </c>
      <c r="B66" s="111">
        <v>42979</v>
      </c>
      <c r="C66" s="136">
        <v>43033</v>
      </c>
      <c r="D66" s="136">
        <v>43033</v>
      </c>
      <c r="E66" s="112">
        <v>32</v>
      </c>
      <c r="F66" s="110" t="s">
        <v>180</v>
      </c>
      <c r="G66" s="110" t="s">
        <v>52</v>
      </c>
      <c r="H66" s="113">
        <v>42978.833333333336</v>
      </c>
      <c r="I66" s="51">
        <f t="shared" si="12"/>
        <v>7262.4000000284277</v>
      </c>
      <c r="J66" s="10">
        <v>42984</v>
      </c>
      <c r="K66" s="152">
        <v>0</v>
      </c>
      <c r="L66" s="152"/>
      <c r="M66" s="152">
        <v>0</v>
      </c>
      <c r="N66" s="152"/>
      <c r="O66" s="153">
        <v>0</v>
      </c>
      <c r="P66" s="152"/>
      <c r="Q66" s="152">
        <v>9.1095990980000003</v>
      </c>
      <c r="R66" s="152">
        <v>6.7409309289999997E-2</v>
      </c>
      <c r="S66" s="152">
        <v>64.481315719999998</v>
      </c>
      <c r="T66" s="152">
        <v>0.31132603419999999</v>
      </c>
      <c r="U66" s="152">
        <v>0</v>
      </c>
      <c r="V66" s="152"/>
      <c r="W66" s="152">
        <v>0</v>
      </c>
      <c r="X66" s="152"/>
      <c r="Y66" s="152">
        <v>10.01547083</v>
      </c>
      <c r="Z66" s="152">
        <v>0.1160282487</v>
      </c>
      <c r="AA66" s="152">
        <v>3.8049307620000001</v>
      </c>
      <c r="AB66" s="152">
        <v>7.5722239959999998E-3</v>
      </c>
      <c r="AC66" s="152">
        <v>1523.7926279999999</v>
      </c>
      <c r="AD66" s="152">
        <v>23.178567480000002</v>
      </c>
      <c r="AE66" s="152">
        <v>36.87709933</v>
      </c>
      <c r="AF66" s="152">
        <v>0.2182222677</v>
      </c>
      <c r="AG66" s="152">
        <v>78.916992566200008</v>
      </c>
      <c r="AH66" s="152">
        <v>0.46699565287800004</v>
      </c>
      <c r="AI66" s="152">
        <v>5.5414603399999998E-2</v>
      </c>
      <c r="AJ66" s="152">
        <v>3.0008447220000002E-4</v>
      </c>
      <c r="AK66" s="152">
        <v>2.5426402930000001E-2</v>
      </c>
      <c r="AL66" s="152">
        <v>3.7516240889999999E-3</v>
      </c>
      <c r="AM66" s="152">
        <v>0</v>
      </c>
      <c r="AN66" s="152"/>
      <c r="AO66" s="152">
        <v>3.5080636599999999E-2</v>
      </c>
      <c r="AP66" s="152">
        <v>6.9379801030000003E-4</v>
      </c>
      <c r="AR66" s="30"/>
      <c r="AS66" s="30"/>
      <c r="AT66" s="30"/>
      <c r="AU66" s="30"/>
      <c r="AV66" s="30"/>
      <c r="AW66" s="30"/>
      <c r="AX66" s="30"/>
      <c r="AY66" s="30"/>
      <c r="AZ66" s="30"/>
      <c r="BA66" s="10">
        <v>42985</v>
      </c>
      <c r="BB66" s="22">
        <v>0</v>
      </c>
      <c r="BC66" s="22"/>
      <c r="BD66" s="22">
        <v>2.095100538873022E-2</v>
      </c>
      <c r="BE66" s="22">
        <v>8.8943017196837376E-4</v>
      </c>
      <c r="BF66" s="22">
        <v>7.5694639830730978E-2</v>
      </c>
      <c r="BG66" s="22">
        <v>1.0379857315183979E-3</v>
      </c>
      <c r="BH66" s="22">
        <v>1.6463738549445335E-2</v>
      </c>
      <c r="BI66" s="22">
        <v>2.7564918227383686E-4</v>
      </c>
      <c r="BJ66" s="22">
        <v>0</v>
      </c>
      <c r="BK66" s="22"/>
      <c r="BL66" s="22">
        <v>0</v>
      </c>
      <c r="BM66" s="22"/>
      <c r="BN66" s="22">
        <v>2.7851629056709539E-2</v>
      </c>
      <c r="BO66" s="22">
        <v>9.1321997444954932E-4</v>
      </c>
      <c r="BP66" s="22">
        <v>7.5867896022233363E-3</v>
      </c>
      <c r="BQ66" s="22">
        <v>2.3214038834237061E-4</v>
      </c>
      <c r="BR66" s="22">
        <v>4.7577997699654499E-4</v>
      </c>
      <c r="BS66" s="22">
        <v>5.6813588432364757E-5</v>
      </c>
      <c r="BT66" s="22">
        <v>5.8097593635046685E-2</v>
      </c>
      <c r="BU66" s="22">
        <v>1.4145329359205967E-3</v>
      </c>
      <c r="BV66" s="22">
        <v>4.1556250754173518E-2</v>
      </c>
      <c r="BW66" s="22">
        <v>1.2356203518790515E-3</v>
      </c>
      <c r="BX66" s="22">
        <v>2.8999904814840498</v>
      </c>
      <c r="BY66" s="22">
        <v>7.4221022074523718E-2</v>
      </c>
      <c r="BZ66" s="22">
        <v>2.2093649251968526E-2</v>
      </c>
      <c r="CA66" s="22">
        <v>4.2669775775386429E-4</v>
      </c>
      <c r="CB66" s="22">
        <v>5.0954939688096026E-4</v>
      </c>
      <c r="CC66" s="22">
        <v>2.8160140332945864E-5</v>
      </c>
      <c r="CD66" s="22"/>
      <c r="CE66" s="22"/>
      <c r="CF66" s="22">
        <v>0</v>
      </c>
      <c r="CG66" s="22"/>
      <c r="CH66" s="22">
        <v>5.52812230408199E-2</v>
      </c>
      <c r="CI66" s="22">
        <v>7.2238033908772568E-4</v>
      </c>
      <c r="CJ66" s="22">
        <v>5.0384728912135238E-4</v>
      </c>
      <c r="CK66" s="22">
        <v>1.3448536392278688E-5</v>
      </c>
      <c r="CL66" s="22">
        <v>0</v>
      </c>
      <c r="CM66" s="22"/>
      <c r="CN66" s="22">
        <v>1.8389126255853032E-3</v>
      </c>
      <c r="CO66" s="22">
        <v>1.18758601349037E-4</v>
      </c>
      <c r="CP66" s="22">
        <v>4.1141998353207657E-2</v>
      </c>
      <c r="CQ66" s="22">
        <v>2.3216706915085046E-3</v>
      </c>
      <c r="CR66" s="22"/>
      <c r="CS66">
        <f t="shared" si="13"/>
        <v>7262.4000000284277</v>
      </c>
      <c r="CT66">
        <f t="shared" si="19"/>
        <v>4233.5999037279098</v>
      </c>
      <c r="CU66">
        <f t="shared" si="20"/>
        <v>70032.829303118444</v>
      </c>
      <c r="CV66">
        <f t="shared" si="21"/>
        <v>224.62960155894399</v>
      </c>
      <c r="CX66">
        <f t="shared" si="2"/>
        <v>0.38504117626134482</v>
      </c>
      <c r="CZ66">
        <f t="shared" si="14"/>
        <v>66.280671074380166</v>
      </c>
      <c r="DB66">
        <f t="shared" si="15"/>
        <v>0.45457081327345311</v>
      </c>
      <c r="DC66">
        <f t="shared" si="16"/>
        <v>0.82431858683127568</v>
      </c>
      <c r="DD66">
        <f t="shared" si="17"/>
        <v>2.3090891931960607</v>
      </c>
      <c r="DE66">
        <f t="shared" si="18"/>
        <v>0</v>
      </c>
      <c r="DF66">
        <f t="shared" si="8"/>
        <v>69.868649667680955</v>
      </c>
    </row>
    <row r="67" spans="1:110" x14ac:dyDescent="0.25">
      <c r="A67" s="110" t="s">
        <v>175</v>
      </c>
      <c r="B67" s="111">
        <v>42979</v>
      </c>
      <c r="C67" s="136">
        <v>43033</v>
      </c>
      <c r="D67" s="136">
        <v>43033</v>
      </c>
      <c r="E67" s="112">
        <v>32</v>
      </c>
      <c r="F67" s="110" t="s">
        <v>181</v>
      </c>
      <c r="G67" s="110" t="s">
        <v>52</v>
      </c>
      <c r="H67" s="113">
        <v>42978.916666666664</v>
      </c>
      <c r="I67" s="51">
        <f t="shared" si="12"/>
        <v>7495.2000000148773</v>
      </c>
      <c r="J67" s="10">
        <v>42984</v>
      </c>
      <c r="K67" s="160">
        <v>0</v>
      </c>
      <c r="L67" s="160"/>
      <c r="M67" s="160">
        <v>0</v>
      </c>
      <c r="N67" s="160"/>
      <c r="O67" s="161">
        <v>0</v>
      </c>
      <c r="P67" s="160"/>
      <c r="Q67" s="160">
        <v>9.0841986800000001</v>
      </c>
      <c r="R67" s="160">
        <v>2.372168706E-2</v>
      </c>
      <c r="S67" s="160">
        <v>58.556912590000003</v>
      </c>
      <c r="T67" s="160">
        <v>1.033368029</v>
      </c>
      <c r="U67" s="160">
        <v>0</v>
      </c>
      <c r="V67" s="160"/>
      <c r="W67" s="160">
        <v>3.3489786950000003E-2</v>
      </c>
      <c r="X67" s="160">
        <v>8.3009637509999998E-3</v>
      </c>
      <c r="Y67" s="160">
        <v>9.6764121079999992</v>
      </c>
      <c r="Z67" s="160">
        <v>3.5505706839999998E-2</v>
      </c>
      <c r="AA67" s="160">
        <v>3.6045043159999999</v>
      </c>
      <c r="AB67" s="160">
        <v>1.1834173119999999E-2</v>
      </c>
      <c r="AC67" s="160">
        <v>1438.866806</v>
      </c>
      <c r="AD67" s="160">
        <v>14.25459354</v>
      </c>
      <c r="AE67" s="160">
        <v>35.719505740000002</v>
      </c>
      <c r="AF67" s="160">
        <v>0.27167565929999998</v>
      </c>
      <c r="AG67" s="160">
        <v>76.439742283600012</v>
      </c>
      <c r="AH67" s="160">
        <v>0.58138591090199998</v>
      </c>
      <c r="AI67" s="160">
        <v>5.3649224279999998E-2</v>
      </c>
      <c r="AJ67" s="160">
        <v>2.1926995049999999E-4</v>
      </c>
      <c r="AK67" s="160">
        <v>1.0648217410000001E-2</v>
      </c>
      <c r="AL67" s="160">
        <v>9.2389254080000004E-3</v>
      </c>
      <c r="AM67" s="160">
        <v>0</v>
      </c>
      <c r="AN67" s="160"/>
      <c r="AO67" s="160">
        <v>4.4632969350000003E-2</v>
      </c>
      <c r="AP67" s="160">
        <v>9.0022090979999993E-3</v>
      </c>
      <c r="AR67" s="30"/>
      <c r="AS67" s="30"/>
      <c r="AT67" s="30"/>
      <c r="AU67" s="30"/>
      <c r="AV67" s="30"/>
      <c r="AW67" s="30"/>
      <c r="AX67" s="30"/>
      <c r="AY67" s="30"/>
      <c r="AZ67" s="30"/>
      <c r="BA67" s="10">
        <v>42985</v>
      </c>
      <c r="BB67" s="22">
        <v>0</v>
      </c>
      <c r="BC67" s="22"/>
      <c r="BD67" s="22">
        <v>2.5648653123439773E-2</v>
      </c>
      <c r="BE67" s="22">
        <v>1.093857167273741E-3</v>
      </c>
      <c r="BF67" s="22">
        <v>7.7297188792223054E-2</v>
      </c>
      <c r="BG67" s="22">
        <v>3.6015641492220907E-3</v>
      </c>
      <c r="BH67" s="22">
        <v>1.620823503117632E-2</v>
      </c>
      <c r="BI67" s="22">
        <v>2.0743363655406928E-4</v>
      </c>
      <c r="BJ67" s="22">
        <v>0</v>
      </c>
      <c r="BK67" s="22"/>
      <c r="BL67" s="22">
        <v>0</v>
      </c>
      <c r="BM67" s="22"/>
      <c r="BN67" s="22">
        <v>2.6256017633879341E-2</v>
      </c>
      <c r="BO67" s="22">
        <v>7.2122441230194879E-4</v>
      </c>
      <c r="BP67" s="22">
        <v>8.291109124267693E-3</v>
      </c>
      <c r="BQ67" s="22">
        <v>2.4100741469719767E-4</v>
      </c>
      <c r="BR67" s="22">
        <v>4.6300464232935788E-4</v>
      </c>
      <c r="BS67" s="22">
        <v>5.1681919066540831E-6</v>
      </c>
      <c r="BT67" s="22">
        <v>5.5743468725442023E-2</v>
      </c>
      <c r="BU67" s="22">
        <v>9.2624664518279969E-4</v>
      </c>
      <c r="BV67" s="22">
        <v>4.1893538093523065E-2</v>
      </c>
      <c r="BW67" s="22">
        <v>7.7939563576274822E-4</v>
      </c>
      <c r="BX67" s="22">
        <v>3.3715249005522523</v>
      </c>
      <c r="BY67" s="22">
        <v>9.5284552140151163E-2</v>
      </c>
      <c r="BZ67" s="22">
        <v>2.2288454269788392E-2</v>
      </c>
      <c r="CA67" s="22">
        <v>4.2327711587452103E-4</v>
      </c>
      <c r="CB67" s="22">
        <v>5.3240930973271329E-4</v>
      </c>
      <c r="CC67" s="22">
        <v>1.6150517703813195E-5</v>
      </c>
      <c r="CD67" s="22"/>
      <c r="CE67" s="22"/>
      <c r="CF67" s="22">
        <v>0</v>
      </c>
      <c r="CG67" s="22"/>
      <c r="CH67" s="22">
        <v>5.37845306371183E-2</v>
      </c>
      <c r="CI67" s="22">
        <v>6.8232271298542002E-4</v>
      </c>
      <c r="CJ67" s="22">
        <v>9.4971327468255581E-4</v>
      </c>
      <c r="CK67" s="22">
        <v>2.3263319316306304E-5</v>
      </c>
      <c r="CL67" s="22">
        <v>0</v>
      </c>
      <c r="CM67" s="22"/>
      <c r="CN67" s="22">
        <v>1.9166853405591803E-3</v>
      </c>
      <c r="CO67" s="22">
        <v>6.2921006600098414E-5</v>
      </c>
      <c r="CP67" s="22">
        <v>3.6888368426029064E-2</v>
      </c>
      <c r="CQ67" s="22">
        <v>9.7550676996753613E-4</v>
      </c>
      <c r="CR67" s="22"/>
      <c r="CS67">
        <f t="shared" si="13"/>
        <v>7495.2000000148773</v>
      </c>
      <c r="CT67">
        <f t="shared" si="19"/>
        <v>4285.1972101397596</v>
      </c>
      <c r="CU67">
        <f t="shared" si="20"/>
        <v>71247.815031421007</v>
      </c>
      <c r="CV67">
        <f t="shared" si="21"/>
        <v>227.80570332779388</v>
      </c>
      <c r="CX67">
        <f t="shared" si="2"/>
        <v>0.39172117960579822</v>
      </c>
      <c r="CZ67">
        <f t="shared" si="14"/>
        <v>62.586637929534582</v>
      </c>
      <c r="DB67">
        <f t="shared" si="15"/>
        <v>0.45330332734530943</v>
      </c>
      <c r="DC67">
        <f t="shared" si="16"/>
        <v>0.79641251917695466</v>
      </c>
      <c r="DD67">
        <f t="shared" si="17"/>
        <v>2.0969350972247089</v>
      </c>
      <c r="DE67">
        <f t="shared" si="18"/>
        <v>0</v>
      </c>
      <c r="DF67">
        <f t="shared" si="8"/>
        <v>65.933288873281555</v>
      </c>
    </row>
    <row r="68" spans="1:110" x14ac:dyDescent="0.25">
      <c r="A68" s="110" t="s">
        <v>175</v>
      </c>
      <c r="B68" s="111">
        <v>42979</v>
      </c>
      <c r="C68" s="136">
        <v>43033</v>
      </c>
      <c r="D68" s="136">
        <v>43033</v>
      </c>
      <c r="E68" s="112">
        <v>32</v>
      </c>
      <c r="F68" s="110" t="s">
        <v>182</v>
      </c>
      <c r="G68" s="110" t="s">
        <v>52</v>
      </c>
      <c r="H68" s="113">
        <v>42979</v>
      </c>
      <c r="I68" s="51">
        <f t="shared" si="12"/>
        <v>7728.0000000216523</v>
      </c>
      <c r="J68" s="10">
        <v>42984</v>
      </c>
      <c r="K68" s="152">
        <v>0</v>
      </c>
      <c r="L68" s="152"/>
      <c r="M68" s="152">
        <v>0</v>
      </c>
      <c r="N68" s="152"/>
      <c r="O68" s="153">
        <v>0</v>
      </c>
      <c r="P68" s="152"/>
      <c r="Q68" s="152">
        <v>9.2523244079999998</v>
      </c>
      <c r="R68" s="152">
        <v>4.536107373E-2</v>
      </c>
      <c r="S68" s="152">
        <v>61.860156089999997</v>
      </c>
      <c r="T68" s="152">
        <v>6.3385301300000002E-2</v>
      </c>
      <c r="U68" s="152">
        <v>0</v>
      </c>
      <c r="V68" s="152"/>
      <c r="W68" s="152">
        <v>0</v>
      </c>
      <c r="X68" s="152"/>
      <c r="Y68" s="152">
        <v>9.2294934069999996</v>
      </c>
      <c r="Z68" s="152">
        <v>1.0174531930000001E-3</v>
      </c>
      <c r="AA68" s="152">
        <v>3.568963052</v>
      </c>
      <c r="AB68" s="152">
        <v>4.0363469620000002E-2</v>
      </c>
      <c r="AC68" s="152">
        <v>1398.52718</v>
      </c>
      <c r="AD68" s="152">
        <v>10.30761347</v>
      </c>
      <c r="AE68" s="152">
        <v>37.055095350000002</v>
      </c>
      <c r="AF68" s="152">
        <v>7.1118740190000002E-2</v>
      </c>
      <c r="AG68" s="152">
        <v>79.29790404900001</v>
      </c>
      <c r="AH68" s="152">
        <v>0.15219410400660002</v>
      </c>
      <c r="AI68" s="152">
        <v>5.2235989869999999E-2</v>
      </c>
      <c r="AJ68" s="152">
        <v>2.5501194729999997E-4</v>
      </c>
      <c r="AK68" s="152">
        <v>2.3363058339999999E-2</v>
      </c>
      <c r="AL68" s="152">
        <v>8.7927342659999998E-4</v>
      </c>
      <c r="AM68" s="152">
        <v>0</v>
      </c>
      <c r="AN68" s="152"/>
      <c r="AO68" s="152">
        <v>3.4465999599999998E-2</v>
      </c>
      <c r="AP68" s="152">
        <v>5.1404921839999995E-4</v>
      </c>
      <c r="AR68" s="30"/>
      <c r="AS68" s="30"/>
      <c r="AT68" s="30"/>
      <c r="AU68" s="30"/>
      <c r="AV68" s="30"/>
      <c r="AW68" s="30"/>
      <c r="AX68" s="30"/>
      <c r="AY68" s="30"/>
      <c r="AZ68" s="30"/>
      <c r="BA68" s="10">
        <v>42985</v>
      </c>
      <c r="BB68" s="22">
        <v>0</v>
      </c>
      <c r="BC68" s="22"/>
      <c r="BD68" s="22">
        <v>0</v>
      </c>
      <c r="BE68" s="22"/>
      <c r="BF68" s="22">
        <v>8.5241223477575054E-2</v>
      </c>
      <c r="BG68" s="22">
        <v>2.757024050487447E-3</v>
      </c>
      <c r="BH68" s="22">
        <v>1.6915850831958051E-2</v>
      </c>
      <c r="BI68" s="22">
        <v>1.2162154314713058E-4</v>
      </c>
      <c r="BJ68" s="22">
        <v>0</v>
      </c>
      <c r="BK68" s="22"/>
      <c r="BL68" s="22">
        <v>0</v>
      </c>
      <c r="BM68" s="22"/>
      <c r="BN68" s="22">
        <v>2.5841282789502554E-2</v>
      </c>
      <c r="BO68" s="22">
        <v>4.4797582749297153E-4</v>
      </c>
      <c r="BP68" s="22">
        <v>9.0470075375980574E-3</v>
      </c>
      <c r="BQ68" s="22">
        <v>7.6084030717425062E-5</v>
      </c>
      <c r="BR68" s="22">
        <v>4.0595767625085829E-4</v>
      </c>
      <c r="BS68" s="22">
        <v>2.7367446961270005E-5</v>
      </c>
      <c r="BT68" s="22">
        <v>5.6192285136986188E-2</v>
      </c>
      <c r="BU68" s="22">
        <v>1.8528471363343153E-3</v>
      </c>
      <c r="BV68" s="22">
        <v>4.3000747429025106E-2</v>
      </c>
      <c r="BW68" s="22">
        <v>5.2794020061497176E-4</v>
      </c>
      <c r="BX68" s="22">
        <v>2.7340286380823602</v>
      </c>
      <c r="BY68" s="22">
        <v>2.2597682762305598E-2</v>
      </c>
      <c r="BZ68" s="22">
        <v>2.2270545607718805E-2</v>
      </c>
      <c r="CA68" s="22">
        <v>2.9813570275831036E-4</v>
      </c>
      <c r="CB68" s="22">
        <v>5.1500718070626294E-4</v>
      </c>
      <c r="CC68" s="22">
        <v>2.0764011052252897E-5</v>
      </c>
      <c r="CD68" s="22"/>
      <c r="CE68" s="22"/>
      <c r="CF68" s="22">
        <v>0</v>
      </c>
      <c r="CG68" s="22"/>
      <c r="CH68" s="22">
        <v>5.3736867929419112E-2</v>
      </c>
      <c r="CI68" s="22">
        <v>9.3274446738387758E-4</v>
      </c>
      <c r="CJ68" s="22">
        <v>4.0847052832215769E-4</v>
      </c>
      <c r="CK68" s="22">
        <v>2.2865072363287633E-5</v>
      </c>
      <c r="CL68" s="22">
        <v>0</v>
      </c>
      <c r="CM68" s="22"/>
      <c r="CN68" s="22">
        <v>1.8339199193602702E-3</v>
      </c>
      <c r="CO68" s="22">
        <v>7.8661185223355884E-5</v>
      </c>
      <c r="CP68" s="22">
        <v>3.7163366275413855E-2</v>
      </c>
      <c r="CQ68" s="22">
        <v>1.3682959495576563E-3</v>
      </c>
      <c r="CR68" s="22"/>
      <c r="CS68">
        <f t="shared" si="13"/>
        <v>7728.0000000216523</v>
      </c>
      <c r="CT68">
        <f t="shared" si="19"/>
        <v>4339.7051629597372</v>
      </c>
      <c r="CU68">
        <f t="shared" si="20"/>
        <v>72427.255579057964</v>
      </c>
      <c r="CV68">
        <f t="shared" si="21"/>
        <v>230.9504879832291</v>
      </c>
      <c r="CX68">
        <f t="shared" si="2"/>
        <v>0.39820575520143586</v>
      </c>
      <c r="CZ68">
        <f t="shared" si="14"/>
        <v>60.831978251413666</v>
      </c>
      <c r="DB68">
        <f t="shared" si="15"/>
        <v>0.4616928347305389</v>
      </c>
      <c r="DC68">
        <f t="shared" si="16"/>
        <v>0.75962908699588472</v>
      </c>
      <c r="DD68">
        <f t="shared" si="17"/>
        <v>2.215224927126231</v>
      </c>
      <c r="DE68">
        <f t="shared" si="18"/>
        <v>0</v>
      </c>
      <c r="DF68">
        <f t="shared" si="8"/>
        <v>64.268525100266331</v>
      </c>
    </row>
    <row r="69" spans="1:110" x14ac:dyDescent="0.25">
      <c r="A69" s="110" t="s">
        <v>175</v>
      </c>
      <c r="B69" s="111">
        <v>42979</v>
      </c>
      <c r="C69" s="111">
        <v>43033</v>
      </c>
      <c r="D69" s="111">
        <v>43033</v>
      </c>
      <c r="E69" s="112">
        <v>32</v>
      </c>
      <c r="F69" s="110" t="s">
        <v>183</v>
      </c>
      <c r="G69" s="110" t="s">
        <v>52</v>
      </c>
      <c r="H69" s="113">
        <v>42979.083333333336</v>
      </c>
      <c r="I69" s="51">
        <f t="shared" si="12"/>
        <v>7960.8000000284273</v>
      </c>
      <c r="J69" s="10">
        <v>42984</v>
      </c>
      <c r="K69" s="152">
        <v>0</v>
      </c>
      <c r="L69" s="152"/>
      <c r="M69" s="152">
        <v>0</v>
      </c>
      <c r="N69" s="152"/>
      <c r="O69" s="153">
        <v>0</v>
      </c>
      <c r="P69" s="152"/>
      <c r="Q69" s="152">
        <v>9.0891577419999994</v>
      </c>
      <c r="R69" s="152">
        <v>0.1030116292</v>
      </c>
      <c r="S69" s="152">
        <v>56.299300760000001</v>
      </c>
      <c r="T69" s="152">
        <v>0.19836348949999999</v>
      </c>
      <c r="U69" s="152">
        <v>0</v>
      </c>
      <c r="V69" s="152"/>
      <c r="W69" s="152">
        <v>0</v>
      </c>
      <c r="X69" s="152"/>
      <c r="Y69" s="152">
        <v>8.6458925929999992</v>
      </c>
      <c r="Z69" s="152">
        <v>4.9150936700000002E-2</v>
      </c>
      <c r="AA69" s="152">
        <v>3.3825951569999999</v>
      </c>
      <c r="AB69" s="152">
        <v>1.5382115530000001E-2</v>
      </c>
      <c r="AC69" s="152">
        <v>1320.088495</v>
      </c>
      <c r="AD69" s="152">
        <v>16.312552029999999</v>
      </c>
      <c r="AE69" s="152">
        <v>36.153667069999997</v>
      </c>
      <c r="AF69" s="152">
        <v>0.31948344909999998</v>
      </c>
      <c r="AG69" s="152">
        <v>77.368847529799993</v>
      </c>
      <c r="AH69" s="152">
        <v>0.68369458107400005</v>
      </c>
      <c r="AI69" s="152">
        <v>4.9740965769999999E-2</v>
      </c>
      <c r="AJ69" s="152">
        <v>2.7313016440000002E-4</v>
      </c>
      <c r="AK69" s="152">
        <v>1.95815763E-2</v>
      </c>
      <c r="AL69" s="152">
        <v>4.0424095310000003E-3</v>
      </c>
      <c r="AM69" s="152">
        <v>0</v>
      </c>
      <c r="AN69" s="152"/>
      <c r="AO69" s="152">
        <v>3.582199288E-2</v>
      </c>
      <c r="AP69" s="152">
        <v>6.0126166000000003E-3</v>
      </c>
      <c r="AR69" s="30"/>
      <c r="AS69" s="30"/>
      <c r="AT69" s="30"/>
      <c r="AU69" s="30"/>
      <c r="AV69" s="30"/>
      <c r="AW69" s="30"/>
      <c r="AX69" s="30"/>
      <c r="AY69" s="30"/>
      <c r="AZ69" s="30"/>
      <c r="BA69" s="10">
        <v>42985</v>
      </c>
      <c r="BB69" s="22">
        <v>0</v>
      </c>
      <c r="BC69" s="22"/>
      <c r="BD69" s="22">
        <v>0</v>
      </c>
      <c r="BE69" s="22"/>
      <c r="BF69" s="22">
        <v>7.9505399348672762E-2</v>
      </c>
      <c r="BG69" s="22">
        <v>1.0705400596975813E-3</v>
      </c>
      <c r="BH69" s="22">
        <v>1.6244698010342149E-2</v>
      </c>
      <c r="BI69" s="22">
        <v>1.2331884220222829E-4</v>
      </c>
      <c r="BJ69" s="22">
        <v>0</v>
      </c>
      <c r="BK69" s="22"/>
      <c r="BL69" s="22">
        <v>0</v>
      </c>
      <c r="BM69" s="22"/>
      <c r="BN69" s="22">
        <v>2.4390809518833122E-2</v>
      </c>
      <c r="BO69" s="22">
        <v>5.8941163249142585E-4</v>
      </c>
      <c r="BP69" s="22">
        <v>8.5294871705960725E-3</v>
      </c>
      <c r="BQ69" s="22">
        <v>3.5078004136166894E-4</v>
      </c>
      <c r="BR69" s="22">
        <v>4.0893192251729093E-4</v>
      </c>
      <c r="BS69" s="22">
        <v>2.8453398732406441E-5</v>
      </c>
      <c r="BT69" s="22">
        <v>5.1678778209816763E-2</v>
      </c>
      <c r="BU69" s="22">
        <v>8.9147626310851435E-4</v>
      </c>
      <c r="BV69" s="22">
        <v>4.0950282425420703E-2</v>
      </c>
      <c r="BW69" s="22">
        <v>8.1929537828310053E-4</v>
      </c>
      <c r="BX69" s="22">
        <v>2.6013162989749605</v>
      </c>
      <c r="BY69" s="22">
        <v>5.0985697380249537E-2</v>
      </c>
      <c r="BZ69" s="22">
        <v>2.207742605738338E-2</v>
      </c>
      <c r="CA69" s="22">
        <v>8.7799808221408694E-4</v>
      </c>
      <c r="CB69" s="22">
        <v>4.5722787370814407E-4</v>
      </c>
      <c r="CC69" s="22">
        <v>2.166680985790955E-5</v>
      </c>
      <c r="CD69" s="22"/>
      <c r="CE69" s="22"/>
      <c r="CF69" s="22">
        <v>0</v>
      </c>
      <c r="CG69" s="22"/>
      <c r="CH69" s="22">
        <v>4.9760610552017567E-2</v>
      </c>
      <c r="CI69" s="22">
        <v>5.6196403805213119E-4</v>
      </c>
      <c r="CJ69" s="22">
        <v>3.7516523619092679E-4</v>
      </c>
      <c r="CK69" s="22">
        <v>8.922269961560219E-6</v>
      </c>
      <c r="CL69" s="22">
        <v>0</v>
      </c>
      <c r="CM69" s="22"/>
      <c r="CN69" s="22">
        <v>1.7929145120000455E-3</v>
      </c>
      <c r="CO69" s="22">
        <v>4.4236881935472441E-5</v>
      </c>
      <c r="CP69" s="22">
        <v>3.3074998153256617E-2</v>
      </c>
      <c r="CQ69" s="22">
        <v>1.2694745656189807E-3</v>
      </c>
      <c r="CR69" s="22"/>
      <c r="CS69">
        <f t="shared" si="13"/>
        <v>7960.8000000284273</v>
      </c>
      <c r="CT69">
        <f t="shared" si="19"/>
        <v>4389.3131792272534</v>
      </c>
      <c r="CU69">
        <f t="shared" si="20"/>
        <v>73537.580036282539</v>
      </c>
      <c r="CV69">
        <f t="shared" si="21"/>
        <v>233.93105494071608</v>
      </c>
      <c r="CX69">
        <f t="shared" si="2"/>
        <v>0.40431032986014459</v>
      </c>
      <c r="CZ69">
        <f t="shared" si="14"/>
        <v>57.420117224880386</v>
      </c>
      <c r="DB69">
        <f t="shared" si="15"/>
        <v>0.45355078552894212</v>
      </c>
      <c r="DC69">
        <f t="shared" si="16"/>
        <v>0.71159609818930036</v>
      </c>
      <c r="DD69">
        <f t="shared" si="17"/>
        <v>2.016089552730528</v>
      </c>
      <c r="DE69">
        <f t="shared" si="18"/>
        <v>0</v>
      </c>
      <c r="DF69">
        <f t="shared" si="8"/>
        <v>60.601353661329149</v>
      </c>
    </row>
    <row r="70" spans="1:110" x14ac:dyDescent="0.25">
      <c r="A70" s="110" t="s">
        <v>175</v>
      </c>
      <c r="B70" s="111">
        <v>42979</v>
      </c>
      <c r="C70" s="111">
        <v>43033</v>
      </c>
      <c r="D70" s="111">
        <v>43033</v>
      </c>
      <c r="E70" s="112">
        <v>32</v>
      </c>
      <c r="F70" s="110" t="s">
        <v>184</v>
      </c>
      <c r="G70" s="110" t="s">
        <v>52</v>
      </c>
      <c r="H70" s="113">
        <v>42979.166666666664</v>
      </c>
      <c r="I70" s="51">
        <f t="shared" si="12"/>
        <v>8193.6000000148761</v>
      </c>
      <c r="J70" s="10">
        <v>42984</v>
      </c>
      <c r="K70" s="152">
        <v>0</v>
      </c>
      <c r="L70" s="152"/>
      <c r="M70" s="152">
        <v>0</v>
      </c>
      <c r="N70" s="152"/>
      <c r="O70" s="153">
        <v>0</v>
      </c>
      <c r="P70" s="152"/>
      <c r="Q70" s="152">
        <v>9.0551673990000001</v>
      </c>
      <c r="R70" s="152">
        <v>7.6279335000000004E-2</v>
      </c>
      <c r="S70" s="152">
        <v>52.701127759999999</v>
      </c>
      <c r="T70" s="152">
        <v>0.2108640024</v>
      </c>
      <c r="U70" s="152">
        <v>0</v>
      </c>
      <c r="V70" s="152"/>
      <c r="W70" s="152">
        <v>0</v>
      </c>
      <c r="X70" s="152"/>
      <c r="Y70" s="152">
        <v>8.3716489949999993</v>
      </c>
      <c r="Z70" s="152">
        <v>0.18207415439999999</v>
      </c>
      <c r="AA70" s="152">
        <v>3.2688861509999998</v>
      </c>
      <c r="AB70" s="152">
        <v>2.1470083680000002E-2</v>
      </c>
      <c r="AC70" s="152">
        <v>1283.7236620000001</v>
      </c>
      <c r="AD70" s="152">
        <v>17.716491529999999</v>
      </c>
      <c r="AE70" s="152">
        <v>36.594660990000001</v>
      </c>
      <c r="AF70" s="152">
        <v>0.1497471585</v>
      </c>
      <c r="AG70" s="152">
        <v>78.312574518600002</v>
      </c>
      <c r="AH70" s="152">
        <v>0.32045891919000002</v>
      </c>
      <c r="AI70" s="152">
        <v>4.7972619879999998E-2</v>
      </c>
      <c r="AJ70" s="152">
        <v>4.9391345450000004E-4</v>
      </c>
      <c r="AK70" s="152">
        <v>1.5435920319999999E-2</v>
      </c>
      <c r="AL70" s="152">
        <v>1.071729445E-2</v>
      </c>
      <c r="AM70" s="152">
        <v>0</v>
      </c>
      <c r="AN70" s="152"/>
      <c r="AO70" s="152">
        <v>0</v>
      </c>
      <c r="AP70" s="152"/>
      <c r="AR70" s="30"/>
      <c r="AS70" s="30"/>
      <c r="AT70" s="30"/>
      <c r="AU70" s="30"/>
      <c r="AV70" s="30"/>
      <c r="AW70" s="30"/>
      <c r="AX70" s="30"/>
      <c r="AY70" s="30"/>
      <c r="AZ70" s="30"/>
      <c r="BA70" s="10">
        <v>42985</v>
      </c>
      <c r="BB70" s="22">
        <v>0</v>
      </c>
      <c r="BC70" s="22"/>
      <c r="BD70" s="22">
        <v>2.031819572389466E-2</v>
      </c>
      <c r="BE70" s="22">
        <v>1.8423194232639235E-4</v>
      </c>
      <c r="BF70" s="22">
        <v>7.6644652470797964E-2</v>
      </c>
      <c r="BG70" s="22">
        <v>1.6344603237681791E-3</v>
      </c>
      <c r="BH70" s="22">
        <v>1.5938319191077015E-2</v>
      </c>
      <c r="BI70" s="22">
        <v>1.744645268080548E-4</v>
      </c>
      <c r="BJ70" s="22">
        <v>0</v>
      </c>
      <c r="BK70" s="22"/>
      <c r="BL70" s="22">
        <v>0</v>
      </c>
      <c r="BM70" s="22"/>
      <c r="BN70" s="22">
        <v>2.3901209156548486E-2</v>
      </c>
      <c r="BO70" s="22">
        <v>3.155505170018787E-4</v>
      </c>
      <c r="BP70" s="22">
        <v>8.5424969784873642E-3</v>
      </c>
      <c r="BQ70" s="22">
        <v>2.4075219171965404E-4</v>
      </c>
      <c r="BR70" s="22">
        <v>4.0911427404223815E-4</v>
      </c>
      <c r="BS70" s="22">
        <v>9.6193915219750042E-6</v>
      </c>
      <c r="BT70" s="22">
        <v>5.1379959288912896E-2</v>
      </c>
      <c r="BU70" s="22">
        <v>2.2408118576512071E-3</v>
      </c>
      <c r="BV70" s="22">
        <v>4.2993590132089587E-2</v>
      </c>
      <c r="BW70" s="22">
        <v>1.8593948859906061E-3</v>
      </c>
      <c r="BX70" s="22">
        <v>2.59601278716424</v>
      </c>
      <c r="BY70" s="22">
        <v>9.6370731174087412E-2</v>
      </c>
      <c r="BZ70" s="22">
        <v>2.2174256093198043E-2</v>
      </c>
      <c r="CA70" s="22">
        <v>1.0128713848088053E-3</v>
      </c>
      <c r="CB70" s="22">
        <v>5.3035074746301029E-4</v>
      </c>
      <c r="CC70" s="22">
        <v>1.9435709173033295E-5</v>
      </c>
      <c r="CD70" s="22"/>
      <c r="CE70" s="22"/>
      <c r="CF70" s="22">
        <v>0</v>
      </c>
      <c r="CG70" s="22"/>
      <c r="CH70" s="22">
        <v>4.8870456816312906E-2</v>
      </c>
      <c r="CI70" s="22">
        <v>1.0507290099004204E-3</v>
      </c>
      <c r="CJ70" s="22">
        <v>3.7054347407600873E-4</v>
      </c>
      <c r="CK70" s="22">
        <v>1.5948338170581687E-5</v>
      </c>
      <c r="CL70" s="22">
        <v>0</v>
      </c>
      <c r="CM70" s="22"/>
      <c r="CN70" s="22">
        <v>1.7798766742227327E-3</v>
      </c>
      <c r="CO70" s="22">
        <v>4.5414702922991002E-5</v>
      </c>
      <c r="CP70" s="22">
        <v>3.9791037085507824E-2</v>
      </c>
      <c r="CQ70" s="22">
        <v>1.2039264808878798E-3</v>
      </c>
      <c r="CR70" s="22"/>
      <c r="CS70">
        <f t="shared" si="13"/>
        <v>8193.6000000148761</v>
      </c>
      <c r="CT70">
        <f t="shared" si="19"/>
        <v>4435.7506725480189</v>
      </c>
      <c r="CU70">
        <f t="shared" si="20"/>
        <v>74615.861693543746</v>
      </c>
      <c r="CV70">
        <f t="shared" si="21"/>
        <v>236.81142743472975</v>
      </c>
      <c r="CX70">
        <f t="shared" si="2"/>
        <v>0.41023873289318324</v>
      </c>
      <c r="CZ70">
        <f t="shared" si="14"/>
        <v>55.838349804262734</v>
      </c>
      <c r="DB70">
        <f t="shared" si="15"/>
        <v>0.45185466062874252</v>
      </c>
      <c r="DC70">
        <f t="shared" si="16"/>
        <v>0.68902460864197523</v>
      </c>
      <c r="DD70">
        <f t="shared" si="17"/>
        <v>1.887238236705461</v>
      </c>
      <c r="DE70">
        <f t="shared" si="18"/>
        <v>0</v>
      </c>
      <c r="DF70">
        <f t="shared" si="8"/>
        <v>58.86646731023891</v>
      </c>
    </row>
    <row r="71" spans="1:110" x14ac:dyDescent="0.25">
      <c r="A71" s="110" t="s">
        <v>175</v>
      </c>
      <c r="B71" s="111">
        <v>42979</v>
      </c>
      <c r="C71" s="136">
        <v>43033</v>
      </c>
      <c r="D71" s="136">
        <v>43033</v>
      </c>
      <c r="E71" s="112">
        <v>32</v>
      </c>
      <c r="F71" s="110" t="s">
        <v>185</v>
      </c>
      <c r="G71" s="110" t="s">
        <v>52</v>
      </c>
      <c r="H71" s="113">
        <v>42979.25</v>
      </c>
      <c r="I71" s="51">
        <f t="shared" si="12"/>
        <v>8426.4000000216511</v>
      </c>
      <c r="J71" s="10">
        <v>42984</v>
      </c>
      <c r="K71" s="152">
        <v>0</v>
      </c>
      <c r="L71" s="152"/>
      <c r="M71" s="152">
        <v>0</v>
      </c>
      <c r="N71" s="152"/>
      <c r="O71" s="153">
        <v>6.3342641419999998E-2</v>
      </c>
      <c r="P71" s="152">
        <v>3.9119244390000002E-3</v>
      </c>
      <c r="Q71" s="152">
        <v>9.0411572759999999</v>
      </c>
      <c r="R71" s="152">
        <v>8.4017095489999999E-2</v>
      </c>
      <c r="S71" s="152">
        <v>49.395758319999999</v>
      </c>
      <c r="T71" s="152">
        <v>0.33593693359999999</v>
      </c>
      <c r="U71" s="152">
        <v>0</v>
      </c>
      <c r="V71" s="152"/>
      <c r="W71" s="152">
        <v>0</v>
      </c>
      <c r="X71" s="152"/>
      <c r="Y71" s="152">
        <v>8.0839065409999993</v>
      </c>
      <c r="Z71" s="152">
        <v>5.7977436030000003E-2</v>
      </c>
      <c r="AA71" s="152">
        <v>3.173478163</v>
      </c>
      <c r="AB71" s="152">
        <v>2.7793495549999998E-2</v>
      </c>
      <c r="AC71" s="152">
        <v>1236.7290539999999</v>
      </c>
      <c r="AD71" s="152">
        <v>1.1915603699999999</v>
      </c>
      <c r="AE71" s="152">
        <v>36.229374700000001</v>
      </c>
      <c r="AF71" s="152">
        <v>0.48528861400000001</v>
      </c>
      <c r="AG71" s="152">
        <v>77.530861858000009</v>
      </c>
      <c r="AH71" s="152">
        <v>1.0385176339600002</v>
      </c>
      <c r="AI71" s="152">
        <v>4.6367643040000003E-2</v>
      </c>
      <c r="AJ71" s="152">
        <v>4.9432377229999996E-4</v>
      </c>
      <c r="AK71" s="152">
        <v>1.897428961E-2</v>
      </c>
      <c r="AL71" s="152">
        <v>2.1464238259999999E-3</v>
      </c>
      <c r="AM71" s="152">
        <v>0</v>
      </c>
      <c r="AN71" s="152"/>
      <c r="AO71" s="152">
        <v>4.6594152139999997E-2</v>
      </c>
      <c r="AP71" s="152">
        <v>7.0359219919999998E-4</v>
      </c>
      <c r="AR71" s="30"/>
      <c r="AS71" s="30"/>
      <c r="AT71" s="30"/>
      <c r="AU71" s="30"/>
      <c r="AV71" s="30"/>
      <c r="AW71" s="30"/>
      <c r="AX71" s="30"/>
      <c r="AY71" s="30"/>
      <c r="AZ71" s="30"/>
      <c r="BA71" s="10">
        <v>42985</v>
      </c>
      <c r="BB71" s="22">
        <v>0</v>
      </c>
      <c r="BC71" s="22"/>
      <c r="BD71" s="22">
        <v>2.3148969583743944E-2</v>
      </c>
      <c r="BE71" s="22">
        <v>2.8512104610453148E-4</v>
      </c>
      <c r="BF71" s="22">
        <v>6.8427896230280297E-2</v>
      </c>
      <c r="BG71" s="22">
        <v>1.7727102767075293E-3</v>
      </c>
      <c r="BH71" s="22">
        <v>1.5017311430915186E-2</v>
      </c>
      <c r="BI71" s="22">
        <v>1.57917943350699E-4</v>
      </c>
      <c r="BJ71" s="22">
        <v>0</v>
      </c>
      <c r="BK71" s="22"/>
      <c r="BL71" s="22">
        <v>0</v>
      </c>
      <c r="BM71" s="22"/>
      <c r="BN71" s="22">
        <v>2.2977033832586913E-2</v>
      </c>
      <c r="BO71" s="22">
        <v>6.5820043788603858E-4</v>
      </c>
      <c r="BP71" s="22">
        <v>7.8113091014766845E-3</v>
      </c>
      <c r="BQ71" s="22">
        <v>4.1271782135468289E-4</v>
      </c>
      <c r="BR71" s="22">
        <v>4.1356258561142282E-4</v>
      </c>
      <c r="BS71" s="22">
        <v>1.8577370954498261E-5</v>
      </c>
      <c r="BT71" s="22">
        <v>5.0138958238950856E-2</v>
      </c>
      <c r="BU71" s="22">
        <v>1.2109443814907488E-3</v>
      </c>
      <c r="BV71" s="22">
        <v>4.2067743828413141E-2</v>
      </c>
      <c r="BW71" s="22">
        <v>3.581071409662997E-4</v>
      </c>
      <c r="BX71" s="22">
        <v>2.5276748524885284</v>
      </c>
      <c r="BY71" s="22">
        <v>8.3931212761044292E-3</v>
      </c>
      <c r="BZ71" s="22">
        <v>2.1844528518470744E-2</v>
      </c>
      <c r="CA71" s="22">
        <v>7.5026474903959863E-4</v>
      </c>
      <c r="CB71" s="22">
        <v>4.7309878300124135E-4</v>
      </c>
      <c r="CC71" s="22">
        <v>1.7238704480530149E-5</v>
      </c>
      <c r="CD71" s="22"/>
      <c r="CE71" s="22"/>
      <c r="CF71" s="22">
        <v>3.6247156840700876E-3</v>
      </c>
      <c r="CG71" s="22">
        <v>6.1999556090644404E-4</v>
      </c>
      <c r="CH71" s="22">
        <v>4.8055260937374104E-2</v>
      </c>
      <c r="CI71" s="22">
        <v>4.4579870852252734E-4</v>
      </c>
      <c r="CJ71" s="22">
        <v>0</v>
      </c>
      <c r="CK71" s="22"/>
      <c r="CL71" s="22">
        <v>0</v>
      </c>
      <c r="CM71" s="22"/>
      <c r="CN71" s="22">
        <v>1.6484818445270469E-3</v>
      </c>
      <c r="CO71" s="22">
        <v>3.479732540460143E-5</v>
      </c>
      <c r="CP71" s="22">
        <v>3.5896156535213143E-2</v>
      </c>
      <c r="CQ71" s="22">
        <v>1.4443718590226559E-4</v>
      </c>
      <c r="CR71" s="22"/>
      <c r="CS71">
        <f t="shared" si="13"/>
        <v>8426.4000000216511</v>
      </c>
      <c r="CT71">
        <f t="shared" si="19"/>
        <v>4479.2756462014368</v>
      </c>
      <c r="CU71">
        <f t="shared" si="20"/>
        <v>75652.734146047907</v>
      </c>
      <c r="CV71">
        <f t="shared" si="21"/>
        <v>239.60773137118224</v>
      </c>
      <c r="CX71">
        <f t="shared" si="2"/>
        <v>0.41593946771595031</v>
      </c>
      <c r="CZ71">
        <f t="shared" si="14"/>
        <v>53.794217224880384</v>
      </c>
      <c r="DB71">
        <f t="shared" si="15"/>
        <v>0.45115555269461077</v>
      </c>
      <c r="DC71">
        <f t="shared" si="16"/>
        <v>0.66534210213991762</v>
      </c>
      <c r="DD71">
        <f t="shared" si="17"/>
        <v>1.7688722764547895</v>
      </c>
      <c r="DE71">
        <f t="shared" si="18"/>
        <v>0</v>
      </c>
      <c r="DF71">
        <f t="shared" si="8"/>
        <v>56.679587156169696</v>
      </c>
    </row>
    <row r="72" spans="1:110" x14ac:dyDescent="0.25">
      <c r="A72" s="110" t="s">
        <v>175</v>
      </c>
      <c r="B72" s="111">
        <v>42979</v>
      </c>
      <c r="C72" s="136">
        <v>43033</v>
      </c>
      <c r="D72" s="136">
        <v>43033</v>
      </c>
      <c r="E72" s="112">
        <v>32</v>
      </c>
      <c r="F72" s="110" t="s">
        <v>186</v>
      </c>
      <c r="G72" s="110" t="s">
        <v>52</v>
      </c>
      <c r="H72" s="113">
        <v>42979.333333333336</v>
      </c>
      <c r="I72" s="51">
        <f t="shared" si="12"/>
        <v>8659.2000000284261</v>
      </c>
      <c r="J72" s="10">
        <v>42984</v>
      </c>
      <c r="K72" s="160">
        <v>0</v>
      </c>
      <c r="L72" s="160"/>
      <c r="M72" s="160">
        <v>0</v>
      </c>
      <c r="N72" s="160"/>
      <c r="O72" s="161">
        <v>0.12978334529999999</v>
      </c>
      <c r="P72" s="160">
        <v>4.1235541630000004E-3</v>
      </c>
      <c r="Q72" s="160">
        <v>9.0826579150000004</v>
      </c>
      <c r="R72" s="160">
        <v>1.164335796E-2</v>
      </c>
      <c r="S72" s="160">
        <v>45.963491269999999</v>
      </c>
      <c r="T72" s="160">
        <v>0.3772025557</v>
      </c>
      <c r="U72" s="160">
        <v>0</v>
      </c>
      <c r="V72" s="160"/>
      <c r="W72" s="160">
        <v>0</v>
      </c>
      <c r="X72" s="160"/>
      <c r="Y72" s="160">
        <v>7.7948071749999999</v>
      </c>
      <c r="Z72" s="160">
        <v>7.4323542770000001E-2</v>
      </c>
      <c r="AA72" s="160">
        <v>3.0717782929999999</v>
      </c>
      <c r="AB72" s="160">
        <v>2.5810690040000001E-2</v>
      </c>
      <c r="AC72" s="160">
        <v>1210.155377</v>
      </c>
      <c r="AD72" s="160">
        <v>28.534443190000001</v>
      </c>
      <c r="AE72" s="160">
        <v>36.344195450000001</v>
      </c>
      <c r="AF72" s="160">
        <v>0.5906456819</v>
      </c>
      <c r="AG72" s="160">
        <v>77.776578263000005</v>
      </c>
      <c r="AH72" s="160">
        <v>1.2639817592660001</v>
      </c>
      <c r="AI72" s="160">
        <v>4.4905956189999999E-2</v>
      </c>
      <c r="AJ72" s="160">
        <v>6.1006026849999995E-4</v>
      </c>
      <c r="AK72" s="160">
        <v>1.639312599E-2</v>
      </c>
      <c r="AL72" s="160">
        <v>3.3942876729999998E-4</v>
      </c>
      <c r="AM72" s="160">
        <v>0.32316844589999999</v>
      </c>
      <c r="AN72" s="160">
        <v>3.1052196970000001E-2</v>
      </c>
      <c r="AO72" s="160">
        <v>2.9506570329999999E-2</v>
      </c>
      <c r="AP72" s="160">
        <v>1.441998347E-3</v>
      </c>
      <c r="AR72" s="30"/>
      <c r="AS72" s="30"/>
      <c r="AT72" s="30"/>
      <c r="AU72" s="30"/>
      <c r="AV72" s="30"/>
      <c r="AW72" s="30"/>
      <c r="AX72" s="30"/>
      <c r="AY72" s="30"/>
      <c r="AZ72" s="30"/>
      <c r="BA72" s="10">
        <v>42985</v>
      </c>
      <c r="BB72" s="22">
        <v>0</v>
      </c>
      <c r="BC72" s="22"/>
      <c r="BD72" s="22">
        <v>0</v>
      </c>
      <c r="BE72" s="22"/>
      <c r="BF72" s="22">
        <v>6.2025973557236588E-2</v>
      </c>
      <c r="BG72" s="22">
        <v>3.1382572206524783E-3</v>
      </c>
      <c r="BH72" s="22">
        <v>1.4132775137625736E-2</v>
      </c>
      <c r="BI72" s="22">
        <v>2.5556115217481421E-4</v>
      </c>
      <c r="BJ72" s="22">
        <v>0</v>
      </c>
      <c r="BK72" s="22"/>
      <c r="BL72" s="22">
        <v>0</v>
      </c>
      <c r="BM72" s="22"/>
      <c r="BN72" s="22">
        <v>2.1157416991177829E-2</v>
      </c>
      <c r="BO72" s="22">
        <v>2.0373315027993265E-4</v>
      </c>
      <c r="BP72" s="22">
        <v>7.4458278694876341E-3</v>
      </c>
      <c r="BQ72" s="22">
        <v>2.9362294966052877E-4</v>
      </c>
      <c r="BR72" s="22">
        <v>4.0456566519617219E-4</v>
      </c>
      <c r="BS72" s="22">
        <v>2.1081328596387422E-5</v>
      </c>
      <c r="BT72" s="22">
        <v>4.796008423412413E-2</v>
      </c>
      <c r="BU72" s="22">
        <v>1.2725871090077301E-3</v>
      </c>
      <c r="BV72" s="22">
        <v>4.2798325234951362E-2</v>
      </c>
      <c r="BW72" s="22">
        <v>4.4811836543379673E-4</v>
      </c>
      <c r="BX72" s="22">
        <v>2.3668019212449765</v>
      </c>
      <c r="BY72" s="22">
        <v>2.6241106174697906E-2</v>
      </c>
      <c r="BZ72" s="22">
        <v>2.1728004714230861E-2</v>
      </c>
      <c r="CA72" s="22">
        <v>1.0678182409689036E-3</v>
      </c>
      <c r="CB72" s="22">
        <v>4.5676568438846163E-4</v>
      </c>
      <c r="CC72" s="22">
        <v>8.3539684935151579E-5</v>
      </c>
      <c r="CD72" s="22"/>
      <c r="CE72" s="22"/>
      <c r="CF72" s="22">
        <v>0</v>
      </c>
      <c r="CG72" s="22"/>
      <c r="CH72" s="22">
        <v>4.5889518248805578E-2</v>
      </c>
      <c r="CI72" s="22">
        <v>3.3581798039667397E-4</v>
      </c>
      <c r="CJ72" s="22">
        <v>0</v>
      </c>
      <c r="CK72" s="22"/>
      <c r="CL72" s="22">
        <v>0</v>
      </c>
      <c r="CM72" s="22"/>
      <c r="CN72" s="22">
        <v>1.6264722197174286E-3</v>
      </c>
      <c r="CO72" s="22">
        <v>3.1270577955576251E-5</v>
      </c>
      <c r="CP72" s="22">
        <v>3.5525330664146197E-2</v>
      </c>
      <c r="CQ72" s="22">
        <v>1.4887964785937049E-3</v>
      </c>
      <c r="CR72" s="22"/>
      <c r="CS72">
        <f t="shared" si="13"/>
        <v>8659.2000000284261</v>
      </c>
      <c r="CT72">
        <f t="shared" si="19"/>
        <v>4519.7762846081932</v>
      </c>
      <c r="CU72">
        <f t="shared" si="20"/>
        <v>76666.191256210193</v>
      </c>
      <c r="CV72">
        <f t="shared" si="21"/>
        <v>242.31442267058137</v>
      </c>
      <c r="CX72">
        <f t="shared" si="2"/>
        <v>0.42151146475891332</v>
      </c>
      <c r="CZ72">
        <f t="shared" si="14"/>
        <v>52.638337407568514</v>
      </c>
      <c r="DB72">
        <f t="shared" si="15"/>
        <v>0.45322644286427149</v>
      </c>
      <c r="DC72">
        <f t="shared" si="16"/>
        <v>0.64154791563786007</v>
      </c>
      <c r="DD72">
        <f t="shared" si="17"/>
        <v>1.6459620866606983</v>
      </c>
      <c r="DE72">
        <f t="shared" si="18"/>
        <v>0</v>
      </c>
      <c r="DF72">
        <f t="shared" si="8"/>
        <v>55.379073852731338</v>
      </c>
    </row>
    <row r="73" spans="1:110" x14ac:dyDescent="0.25">
      <c r="A73" s="110" t="s">
        <v>198</v>
      </c>
      <c r="B73" s="111">
        <v>42983</v>
      </c>
      <c r="C73" s="136">
        <v>43033</v>
      </c>
      <c r="D73" s="136">
        <v>43033</v>
      </c>
      <c r="E73" s="112">
        <v>32</v>
      </c>
      <c r="F73" s="110" t="s">
        <v>199</v>
      </c>
      <c r="G73" s="110" t="s">
        <v>52</v>
      </c>
      <c r="H73" s="113">
        <v>42979.416666666664</v>
      </c>
      <c r="I73" s="51">
        <f t="shared" si="12"/>
        <v>8892.0000000148757</v>
      </c>
      <c r="J73" s="10">
        <v>42984</v>
      </c>
      <c r="K73" s="152">
        <v>0</v>
      </c>
      <c r="L73" s="152"/>
      <c r="M73" s="152">
        <v>0</v>
      </c>
      <c r="N73" s="152"/>
      <c r="O73" s="153">
        <v>3.738911785E-2</v>
      </c>
      <c r="P73" s="152">
        <v>6.7563347409999995E-4</v>
      </c>
      <c r="Q73" s="152">
        <v>9.3477070760000007</v>
      </c>
      <c r="R73" s="152">
        <v>5.8918954439999997E-2</v>
      </c>
      <c r="S73" s="152">
        <v>35.542543100000003</v>
      </c>
      <c r="T73" s="152">
        <v>0.25682948709999998</v>
      </c>
      <c r="U73" s="152">
        <v>1.628230622</v>
      </c>
      <c r="V73" s="152">
        <v>4.9123393289999998E-2</v>
      </c>
      <c r="W73" s="152">
        <v>3.7449070119999997E-2</v>
      </c>
      <c r="X73" s="152">
        <v>1.572804838E-3</v>
      </c>
      <c r="Y73" s="152">
        <v>7.6532278280000003</v>
      </c>
      <c r="Z73" s="152">
        <v>8.1914708959999999E-2</v>
      </c>
      <c r="AA73" s="152">
        <v>2.8937117639999999</v>
      </c>
      <c r="AB73" s="152">
        <v>2.0385144880000001E-2</v>
      </c>
      <c r="AC73" s="152">
        <v>1172.8328839999999</v>
      </c>
      <c r="AD73" s="152">
        <v>13.70831969</v>
      </c>
      <c r="AE73" s="152">
        <v>34.537715370000001</v>
      </c>
      <c r="AF73" s="152">
        <v>0.21300505389999999</v>
      </c>
      <c r="AG73" s="152">
        <v>73.910710891800008</v>
      </c>
      <c r="AH73" s="152">
        <v>0.45583081534600001</v>
      </c>
      <c r="AI73" s="152">
        <v>4.4266992909999997E-2</v>
      </c>
      <c r="AJ73" s="152">
        <v>5.6983595970000001E-5</v>
      </c>
      <c r="AK73" s="152">
        <v>1.00688285E-2</v>
      </c>
      <c r="AL73" s="152">
        <v>7.2860241750000003E-4</v>
      </c>
      <c r="AM73" s="152">
        <v>0.1128825717</v>
      </c>
      <c r="AN73" s="152">
        <v>1.5962285000000001E-3</v>
      </c>
      <c r="AO73" s="152">
        <v>2.138772853E-2</v>
      </c>
      <c r="AP73" s="152">
        <v>2.2393518790000001E-3</v>
      </c>
      <c r="AR73" s="30"/>
      <c r="AS73" s="30"/>
      <c r="AT73" s="30"/>
      <c r="AU73" s="30"/>
      <c r="AV73" s="30"/>
      <c r="AW73" s="30"/>
      <c r="AX73" s="30"/>
      <c r="AY73" s="30"/>
      <c r="AZ73" s="30"/>
      <c r="BA73" s="10">
        <v>42985</v>
      </c>
      <c r="BB73" s="22">
        <v>0</v>
      </c>
      <c r="BC73" s="22"/>
      <c r="BD73" s="22">
        <v>2.4653001618067504E-2</v>
      </c>
      <c r="BE73" s="22">
        <v>4.8684036000807554E-4</v>
      </c>
      <c r="BF73" s="22">
        <v>4.7420435397761085E-2</v>
      </c>
      <c r="BG73" s="22">
        <v>4.3454635696667555E-3</v>
      </c>
      <c r="BH73" s="22">
        <v>1.4072065825427572E-2</v>
      </c>
      <c r="BI73" s="22">
        <v>1.4560370481789023E-4</v>
      </c>
      <c r="BJ73" s="22">
        <v>0</v>
      </c>
      <c r="BK73" s="22"/>
      <c r="BL73" s="22">
        <v>0</v>
      </c>
      <c r="BM73" s="22"/>
      <c r="BN73" s="22">
        <v>2.0109349948733545E-2</v>
      </c>
      <c r="BO73" s="22">
        <v>4.1515413887334593E-5</v>
      </c>
      <c r="BP73" s="22">
        <v>6.4555887107139468E-3</v>
      </c>
      <c r="BQ73" s="22">
        <v>8.7092907500855779E-5</v>
      </c>
      <c r="BR73" s="22">
        <v>4.1428041456065376E-4</v>
      </c>
      <c r="BS73" s="22">
        <v>2.5013600245091247E-5</v>
      </c>
      <c r="BT73" s="22">
        <v>4.4328304906984903E-2</v>
      </c>
      <c r="BU73" s="22">
        <v>1.5032036760004211E-3</v>
      </c>
      <c r="BV73" s="22">
        <v>4.1991526728644084E-2</v>
      </c>
      <c r="BW73" s="22">
        <v>1.0156086407396394E-3</v>
      </c>
      <c r="BX73" s="22">
        <v>2.7468900848844626</v>
      </c>
      <c r="BY73" s="22">
        <v>1.3685752012387529E-2</v>
      </c>
      <c r="BZ73" s="22">
        <v>2.1519474163971562E-2</v>
      </c>
      <c r="CA73" s="22">
        <v>2.8980182221866193E-4</v>
      </c>
      <c r="CB73" s="22">
        <v>4.7924453049567271E-4</v>
      </c>
      <c r="CC73" s="22">
        <v>2.5531200627026609E-5</v>
      </c>
      <c r="CD73" s="22"/>
      <c r="CE73" s="22"/>
      <c r="CF73" s="22">
        <v>0</v>
      </c>
      <c r="CG73" s="22"/>
      <c r="CH73" s="22">
        <v>4.6045009093539702E-2</v>
      </c>
      <c r="CI73" s="22">
        <v>4.6957482564459929E-4</v>
      </c>
      <c r="CJ73" s="22">
        <v>6.8326611558072953E-4</v>
      </c>
      <c r="CK73" s="22">
        <v>1.0420184576625833E-5</v>
      </c>
      <c r="CL73" s="22">
        <v>0</v>
      </c>
      <c r="CM73" s="22"/>
      <c r="CN73" s="22">
        <v>1.5311798169062119E-3</v>
      </c>
      <c r="CO73" s="22">
        <v>6.9444790355930152E-5</v>
      </c>
      <c r="CP73" s="22">
        <v>3.0714650618717358E-2</v>
      </c>
      <c r="CQ73" s="22">
        <v>4.582889912640203E-4</v>
      </c>
      <c r="CR73" s="22"/>
      <c r="CS73">
        <f t="shared" si="13"/>
        <v>8892.0000000148757</v>
      </c>
      <c r="CT73">
        <f t="shared" si="19"/>
        <v>4551.0945253738491</v>
      </c>
      <c r="CU73">
        <f t="shared" si="20"/>
        <v>77646.761726223951</v>
      </c>
      <c r="CV73">
        <f t="shared" si="21"/>
        <v>244.86421100385803</v>
      </c>
      <c r="CX73">
        <f t="shared" si="2"/>
        <v>0.42690265073466577</v>
      </c>
      <c r="CZ73">
        <f t="shared" si="14"/>
        <v>51.014914484558503</v>
      </c>
      <c r="DB73">
        <f t="shared" si="15"/>
        <v>0.46645244890219567</v>
      </c>
      <c r="DC73">
        <f t="shared" si="16"/>
        <v>0.62989529448559667</v>
      </c>
      <c r="DD73">
        <f t="shared" si="17"/>
        <v>1.2727857869292749</v>
      </c>
      <c r="DE73">
        <f t="shared" si="18"/>
        <v>4.1642726905370846E-2</v>
      </c>
      <c r="DF73">
        <f t="shared" si="8"/>
        <v>53.425690741780947</v>
      </c>
    </row>
    <row r="74" spans="1:110" x14ac:dyDescent="0.25">
      <c r="A74" s="110" t="s">
        <v>198</v>
      </c>
      <c r="B74" s="111">
        <v>42983</v>
      </c>
      <c r="C74" s="136">
        <v>43033</v>
      </c>
      <c r="D74" s="136">
        <v>43033</v>
      </c>
      <c r="E74" s="112">
        <v>32</v>
      </c>
      <c r="F74" s="110" t="s">
        <v>200</v>
      </c>
      <c r="G74" s="110" t="s">
        <v>52</v>
      </c>
      <c r="H74" s="113">
        <v>42979.5</v>
      </c>
      <c r="I74" s="51">
        <f t="shared" si="12"/>
        <v>9124.8000000216507</v>
      </c>
      <c r="J74" s="10">
        <v>42984</v>
      </c>
      <c r="K74" s="152">
        <v>0</v>
      </c>
      <c r="L74" s="152"/>
      <c r="M74" s="152">
        <v>0</v>
      </c>
      <c r="N74" s="152"/>
      <c r="O74" s="153">
        <v>3.755213868E-2</v>
      </c>
      <c r="P74" s="152">
        <v>2.1673557300000001E-4</v>
      </c>
      <c r="Q74" s="152">
        <v>9.1985417100000006</v>
      </c>
      <c r="R74" s="152">
        <v>1.3690727349999999E-2</v>
      </c>
      <c r="S74" s="152">
        <v>27.299893019999999</v>
      </c>
      <c r="T74" s="152">
        <v>0.23690560790000001</v>
      </c>
      <c r="U74" s="152">
        <v>1.3942118459999999</v>
      </c>
      <c r="V74" s="152">
        <v>1.9243554180000001E-2</v>
      </c>
      <c r="W74" s="152">
        <v>3.5674593509999998E-2</v>
      </c>
      <c r="X74" s="152">
        <v>1.2819249469999999E-3</v>
      </c>
      <c r="Y74" s="152">
        <v>7.3568790799999997</v>
      </c>
      <c r="Z74" s="152">
        <v>5.5402952589999999E-2</v>
      </c>
      <c r="AA74" s="152">
        <v>2.7079104919999999</v>
      </c>
      <c r="AB74" s="152">
        <v>2.4309457649999999E-3</v>
      </c>
      <c r="AC74" s="152">
        <v>1127.6946949999999</v>
      </c>
      <c r="AD74" s="152">
        <v>6.5416715969999997</v>
      </c>
      <c r="AE74" s="152">
        <v>32.906186490000003</v>
      </c>
      <c r="AF74" s="152">
        <v>0.23356631959999999</v>
      </c>
      <c r="AG74" s="152">
        <v>70.419239088600008</v>
      </c>
      <c r="AH74" s="152">
        <v>0.499831923944</v>
      </c>
      <c r="AI74" s="152">
        <v>4.2185458219999999E-2</v>
      </c>
      <c r="AJ74" s="152">
        <v>1.794413462E-4</v>
      </c>
      <c r="AK74" s="152">
        <v>9.027140845E-3</v>
      </c>
      <c r="AL74" s="152">
        <v>1.251174064E-3</v>
      </c>
      <c r="AM74" s="152">
        <v>0.1136108785</v>
      </c>
      <c r="AN74" s="152">
        <v>6.7239247210000002E-3</v>
      </c>
      <c r="AO74" s="152">
        <v>2.294072816E-2</v>
      </c>
      <c r="AP74" s="152">
        <v>2.1338180690000002E-3</v>
      </c>
      <c r="AR74" s="30"/>
      <c r="AS74" s="30"/>
      <c r="AT74" s="30"/>
      <c r="AU74" s="30"/>
      <c r="AV74" s="30"/>
      <c r="AW74" s="30"/>
      <c r="AX74" s="30"/>
      <c r="AY74" s="30"/>
      <c r="AZ74" s="30"/>
      <c r="BA74" s="10">
        <v>42985</v>
      </c>
      <c r="BB74" s="22">
        <v>0</v>
      </c>
      <c r="BC74" s="22"/>
      <c r="BD74" s="22">
        <v>0</v>
      </c>
      <c r="BE74" s="22"/>
      <c r="BF74" s="22">
        <v>3.0160637887442714E-2</v>
      </c>
      <c r="BG74" s="22">
        <v>1.0073593149145734E-3</v>
      </c>
      <c r="BH74" s="22">
        <v>1.3095724025128921E-2</v>
      </c>
      <c r="BI74" s="22">
        <v>7.1579510677521768E-5</v>
      </c>
      <c r="BJ74" s="22">
        <v>0</v>
      </c>
      <c r="BK74" s="22"/>
      <c r="BL74" s="22">
        <v>0</v>
      </c>
      <c r="BM74" s="22"/>
      <c r="BN74" s="22">
        <v>1.9183637882808188E-2</v>
      </c>
      <c r="BO74" s="22">
        <v>1.9651069554661607E-4</v>
      </c>
      <c r="BP74" s="22">
        <v>4.5186095216222955E-3</v>
      </c>
      <c r="BQ74" s="22">
        <v>9.0694030230605938E-5</v>
      </c>
      <c r="BR74" s="22">
        <v>5.3148386042494832E-4</v>
      </c>
      <c r="BS74" s="22">
        <v>2.4079220960444522E-5</v>
      </c>
      <c r="BT74" s="22">
        <v>4.7228888994037869E-2</v>
      </c>
      <c r="BU74" s="22">
        <v>8.7838141626459941E-4</v>
      </c>
      <c r="BV74" s="22">
        <v>4.2223009659555465E-2</v>
      </c>
      <c r="BW74" s="22">
        <v>1.1786453427539481E-3</v>
      </c>
      <c r="BX74" s="22">
        <v>2.2675476861622634</v>
      </c>
      <c r="BY74" s="22">
        <v>4.4327299503605519E-2</v>
      </c>
      <c r="BZ74" s="22">
        <v>2.102026771117875E-2</v>
      </c>
      <c r="CA74" s="22">
        <v>4.9839364298652836E-4</v>
      </c>
      <c r="CB74" s="22">
        <v>3.8953785620401933E-4</v>
      </c>
      <c r="CC74" s="22">
        <v>4.2945737531116565E-5</v>
      </c>
      <c r="CD74" s="22"/>
      <c r="CE74" s="22"/>
      <c r="CF74" s="22">
        <v>0</v>
      </c>
      <c r="CG74" s="22"/>
      <c r="CH74" s="22">
        <v>4.3931829207442909E-2</v>
      </c>
      <c r="CI74" s="22">
        <v>2.3394784643323879E-4</v>
      </c>
      <c r="CJ74" s="22">
        <v>0</v>
      </c>
      <c r="CK74" s="22"/>
      <c r="CL74" s="22">
        <v>0</v>
      </c>
      <c r="CM74" s="22"/>
      <c r="CN74" s="22">
        <v>1.3868174316186395E-3</v>
      </c>
      <c r="CO74" s="22">
        <v>2.8370524169019588E-5</v>
      </c>
      <c r="CP74" s="22">
        <v>3.7326734708387301E-2</v>
      </c>
      <c r="CQ74" s="22">
        <v>1.233559418123894E-3</v>
      </c>
      <c r="CR74" s="22"/>
      <c r="CS74">
        <f t="shared" si="13"/>
        <v>9124.8000000216507</v>
      </c>
      <c r="CT74">
        <f t="shared" si="19"/>
        <v>4575.1497715093365</v>
      </c>
      <c r="CU74">
        <f t="shared" si="20"/>
        <v>78587.558771361189</v>
      </c>
      <c r="CV74">
        <f t="shared" si="21"/>
        <v>247.25028091813229</v>
      </c>
      <c r="CX74">
        <f t="shared" si="2"/>
        <v>0.43207516203383028</v>
      </c>
      <c r="CZ74">
        <f t="shared" si="14"/>
        <v>49.051530882992608</v>
      </c>
      <c r="DB74">
        <f t="shared" si="15"/>
        <v>0.45900906736526953</v>
      </c>
      <c r="DC74">
        <f t="shared" si="16"/>
        <v>0.60550445102880657</v>
      </c>
      <c r="DD74">
        <f t="shared" si="17"/>
        <v>0.97761479033124432</v>
      </c>
      <c r="DE74">
        <f t="shared" si="18"/>
        <v>3.5657591969309461E-2</v>
      </c>
      <c r="DF74">
        <f t="shared" si="8"/>
        <v>51.129316783687244</v>
      </c>
    </row>
    <row r="75" spans="1:110" x14ac:dyDescent="0.25">
      <c r="A75" s="110" t="s">
        <v>198</v>
      </c>
      <c r="B75" s="111">
        <v>42983</v>
      </c>
      <c r="C75" s="136">
        <v>43033</v>
      </c>
      <c r="D75" s="136">
        <v>43033</v>
      </c>
      <c r="E75" s="112">
        <v>32</v>
      </c>
      <c r="F75" s="110" t="s">
        <v>201</v>
      </c>
      <c r="G75" s="110" t="s">
        <v>52</v>
      </c>
      <c r="H75" s="113">
        <v>42979.583333333336</v>
      </c>
      <c r="I75" s="51">
        <f t="shared" si="12"/>
        <v>9357.6000000284257</v>
      </c>
      <c r="J75" s="10">
        <v>42984</v>
      </c>
      <c r="K75" s="152">
        <v>0</v>
      </c>
      <c r="L75" s="152"/>
      <c r="M75" s="152">
        <v>0</v>
      </c>
      <c r="N75" s="152"/>
      <c r="O75" s="153">
        <v>3.3200260650000001E-2</v>
      </c>
      <c r="P75" s="152">
        <v>3.1102623830000001E-4</v>
      </c>
      <c r="Q75" s="152">
        <v>9.4389114440000004</v>
      </c>
      <c r="R75" s="152">
        <v>1.5767890610000002E-2</v>
      </c>
      <c r="S75" s="152">
        <v>17.286292169999999</v>
      </c>
      <c r="T75" s="152">
        <v>1.8923046129999999E-2</v>
      </c>
      <c r="U75" s="152">
        <v>1.452996551</v>
      </c>
      <c r="V75" s="152">
        <v>1.747705255E-2</v>
      </c>
      <c r="W75" s="152">
        <v>3.7714188939999997E-2</v>
      </c>
      <c r="X75" s="152">
        <v>7.3929597710000003E-4</v>
      </c>
      <c r="Y75" s="152">
        <v>7.3944737920000003</v>
      </c>
      <c r="Z75" s="152">
        <v>7.1632519949999997E-3</v>
      </c>
      <c r="AA75" s="152">
        <v>2.666067129</v>
      </c>
      <c r="AB75" s="152">
        <v>2.4186949260000001E-3</v>
      </c>
      <c r="AC75" s="152">
        <v>1129.8305769999999</v>
      </c>
      <c r="AD75" s="152">
        <v>8.5558977659999993</v>
      </c>
      <c r="AE75" s="152">
        <v>32.766584860000002</v>
      </c>
      <c r="AF75" s="152">
        <v>0.1623457935</v>
      </c>
      <c r="AG75" s="152">
        <v>70.120491600400001</v>
      </c>
      <c r="AH75" s="152">
        <v>0.34741999809000002</v>
      </c>
      <c r="AI75" s="152">
        <v>4.1384163660000001E-2</v>
      </c>
      <c r="AJ75" s="152">
        <v>2.4943033220000001E-5</v>
      </c>
      <c r="AK75" s="152">
        <v>7.0601683110000004E-3</v>
      </c>
      <c r="AL75" s="152">
        <v>6.1634966650000002E-4</v>
      </c>
      <c r="AM75" s="152">
        <v>0.10149137</v>
      </c>
      <c r="AN75" s="152">
        <v>7.0661542999999997E-4</v>
      </c>
      <c r="AO75" s="152">
        <v>3.413448879E-2</v>
      </c>
      <c r="AP75" s="152">
        <v>4.706655432E-4</v>
      </c>
      <c r="AR75" s="30"/>
      <c r="AS75" s="30"/>
      <c r="AT75" s="30"/>
      <c r="AU75" s="30"/>
      <c r="AV75" s="30"/>
      <c r="AW75" s="30"/>
      <c r="AX75" s="30"/>
      <c r="AY75" s="30"/>
      <c r="AZ75" s="30"/>
      <c r="BA75" s="10">
        <v>42985</v>
      </c>
      <c r="BB75" s="22">
        <v>0</v>
      </c>
      <c r="BC75" s="22"/>
      <c r="BD75" s="22">
        <v>0</v>
      </c>
      <c r="BE75" s="22"/>
      <c r="BF75" s="22">
        <v>2.1842220249222902E-2</v>
      </c>
      <c r="BG75" s="22">
        <v>9.2853786389204699E-4</v>
      </c>
      <c r="BH75" s="22">
        <v>1.2356128460011448E-2</v>
      </c>
      <c r="BI75" s="22">
        <v>3.4144269643388551E-4</v>
      </c>
      <c r="BJ75" s="22">
        <v>0</v>
      </c>
      <c r="BK75" s="22"/>
      <c r="BL75" s="22">
        <v>0</v>
      </c>
      <c r="BM75" s="22"/>
      <c r="BN75" s="22">
        <v>1.7191099226962242E-2</v>
      </c>
      <c r="BO75" s="22">
        <v>9.7386585406657221E-4</v>
      </c>
      <c r="BP75" s="22">
        <v>3.609475403665483E-3</v>
      </c>
      <c r="BQ75" s="22">
        <v>3.0192175244777447E-4</v>
      </c>
      <c r="BR75" s="22">
        <v>5.3687288934204855E-4</v>
      </c>
      <c r="BS75" s="22">
        <v>8.3013129130171643E-5</v>
      </c>
      <c r="BT75" s="22">
        <v>4.2848854043038523E-2</v>
      </c>
      <c r="BU75" s="22">
        <v>1.38516691575182E-3</v>
      </c>
      <c r="BV75" s="22">
        <v>4.4220247382892416E-2</v>
      </c>
      <c r="BW75" s="22">
        <v>1.6827222056798796E-3</v>
      </c>
      <c r="BX75" s="22">
        <v>2.2449079464697519</v>
      </c>
      <c r="BY75" s="22">
        <v>3.233754404469439E-2</v>
      </c>
      <c r="BZ75" s="22">
        <v>2.1079966812387722E-2</v>
      </c>
      <c r="CA75" s="22">
        <v>9.6468157845373359E-4</v>
      </c>
      <c r="CB75" s="22">
        <v>8.9227618656207905E-4</v>
      </c>
      <c r="CC75" s="22">
        <v>1.1054447083806491E-4</v>
      </c>
      <c r="CD75" s="22"/>
      <c r="CE75" s="22"/>
      <c r="CF75" s="22">
        <v>0</v>
      </c>
      <c r="CG75" s="22"/>
      <c r="CH75" s="22">
        <v>4.3975359849496978E-2</v>
      </c>
      <c r="CI75" s="22">
        <v>1.176175131257319E-3</v>
      </c>
      <c r="CJ75" s="22">
        <v>3.7804389157382106E-4</v>
      </c>
      <c r="CK75" s="22">
        <v>4.8694838083387511E-5</v>
      </c>
      <c r="CL75" s="22">
        <v>0</v>
      </c>
      <c r="CM75" s="22"/>
      <c r="CN75" s="22">
        <v>1.3902559030721058E-3</v>
      </c>
      <c r="CO75" s="22">
        <v>1.319595085184176E-4</v>
      </c>
      <c r="CP75" s="22">
        <v>2.1127206316018811E-2</v>
      </c>
      <c r="CQ75" s="22">
        <v>4.3079862737128072E-4</v>
      </c>
      <c r="CR75" s="22"/>
      <c r="CS75">
        <f t="shared" si="13"/>
        <v>9357.6000000284257</v>
      </c>
      <c r="CT75">
        <f t="shared" si="19"/>
        <v>4590.3815532827912</v>
      </c>
      <c r="CU75">
        <f t="shared" si="20"/>
        <v>79530.237844651027</v>
      </c>
      <c r="CV75">
        <f t="shared" si="21"/>
        <v>249.59948063678476</v>
      </c>
      <c r="CX75">
        <f t="shared" si="2"/>
        <v>0.43725802074207204</v>
      </c>
      <c r="CZ75">
        <f t="shared" si="14"/>
        <v>49.144435711178772</v>
      </c>
      <c r="DB75">
        <f t="shared" si="15"/>
        <v>0.4710035650698603</v>
      </c>
      <c r="DC75">
        <f t="shared" si="16"/>
        <v>0.60859866600823043</v>
      </c>
      <c r="DD75">
        <f t="shared" si="17"/>
        <v>0.61902568200537145</v>
      </c>
      <c r="DE75">
        <f t="shared" si="18"/>
        <v>3.7161037109974426E-2</v>
      </c>
      <c r="DF75">
        <f t="shared" si="8"/>
        <v>50.880224661372203</v>
      </c>
    </row>
    <row r="76" spans="1:110" x14ac:dyDescent="0.25">
      <c r="A76" s="110" t="s">
        <v>198</v>
      </c>
      <c r="B76" s="111">
        <v>42983</v>
      </c>
      <c r="C76" s="136">
        <v>43033</v>
      </c>
      <c r="D76" s="136">
        <v>43033</v>
      </c>
      <c r="E76" s="112">
        <v>32</v>
      </c>
      <c r="F76" s="110" t="s">
        <v>202</v>
      </c>
      <c r="G76" s="110" t="s">
        <v>52</v>
      </c>
      <c r="H76" s="113">
        <v>42979.666666666664</v>
      </c>
      <c r="I76" s="51">
        <f t="shared" si="12"/>
        <v>9590.4000000148753</v>
      </c>
      <c r="J76" s="10">
        <v>42984</v>
      </c>
      <c r="K76" s="152">
        <v>0</v>
      </c>
      <c r="L76" s="152"/>
      <c r="M76" s="152">
        <v>0</v>
      </c>
      <c r="N76" s="152"/>
      <c r="O76" s="153">
        <v>3.0859194699999998E-2</v>
      </c>
      <c r="P76" s="152">
        <v>1.2613339830000001E-3</v>
      </c>
      <c r="Q76" s="152">
        <v>9.4440108699999996</v>
      </c>
      <c r="R76" s="152">
        <v>2.560884414E-2</v>
      </c>
      <c r="S76" s="152">
        <v>14.18192069</v>
      </c>
      <c r="T76" s="152">
        <v>9.654279537E-3</v>
      </c>
      <c r="U76" s="152">
        <v>1.4146496799999999</v>
      </c>
      <c r="V76" s="152">
        <v>3.4071419790000002E-2</v>
      </c>
      <c r="W76" s="152">
        <v>3.7162612659999997E-2</v>
      </c>
      <c r="X76" s="152">
        <v>3.167612577E-4</v>
      </c>
      <c r="Y76" s="152">
        <v>7.1988994850000001</v>
      </c>
      <c r="Z76" s="152">
        <v>2.3331779449999999E-2</v>
      </c>
      <c r="AA76" s="152">
        <v>2.5334106830000001</v>
      </c>
      <c r="AB76" s="152">
        <v>9.0848820209999993E-3</v>
      </c>
      <c r="AC76" s="152">
        <v>1082.475968</v>
      </c>
      <c r="AD76" s="152">
        <v>3.1278485490000001E-2</v>
      </c>
      <c r="AE76" s="152">
        <v>33.561879900000001</v>
      </c>
      <c r="AF76" s="152">
        <v>0.12968887609999999</v>
      </c>
      <c r="AG76" s="152">
        <v>71.822422986000007</v>
      </c>
      <c r="AH76" s="152">
        <v>0.27753419485399999</v>
      </c>
      <c r="AI76" s="152">
        <v>4.0166376060000002E-2</v>
      </c>
      <c r="AJ76" s="152">
        <v>1.2596238039999999E-4</v>
      </c>
      <c r="AK76" s="152">
        <v>6.7721598270000004E-3</v>
      </c>
      <c r="AL76" s="152">
        <v>5.5762411569999998E-4</v>
      </c>
      <c r="AM76" s="152">
        <v>9.0106356839999999E-2</v>
      </c>
      <c r="AN76" s="152">
        <v>9.0243603009999996E-3</v>
      </c>
      <c r="AO76" s="152">
        <v>3.2925984980000003E-2</v>
      </c>
      <c r="AP76" s="152">
        <v>4.1383117130000002E-7</v>
      </c>
      <c r="AR76" s="30"/>
      <c r="AS76" s="30"/>
      <c r="AT76" s="30"/>
      <c r="AU76" s="30"/>
      <c r="AV76" s="30"/>
      <c r="AW76" s="30"/>
      <c r="AX76" s="30"/>
      <c r="AY76" s="30"/>
      <c r="AZ76" s="30"/>
      <c r="BA76" s="10">
        <v>42985</v>
      </c>
      <c r="BB76" s="22">
        <v>0</v>
      </c>
      <c r="BC76" s="22"/>
      <c r="BD76" s="22">
        <v>0</v>
      </c>
      <c r="BE76" s="22"/>
      <c r="BF76" s="22">
        <v>2.005531624880651E-2</v>
      </c>
      <c r="BG76" s="22">
        <v>6.7550897003854733E-4</v>
      </c>
      <c r="BH76" s="22">
        <v>1.2751320857049999E-2</v>
      </c>
      <c r="BI76" s="22">
        <v>3.2840299858044342E-4</v>
      </c>
      <c r="BJ76" s="22">
        <v>0</v>
      </c>
      <c r="BK76" s="22"/>
      <c r="BL76" s="22">
        <v>3.0364285681106472E-4</v>
      </c>
      <c r="BM76" s="22">
        <v>4.3087656683611555E-4</v>
      </c>
      <c r="BN76" s="22">
        <v>1.7052996396916275E-2</v>
      </c>
      <c r="BO76" s="22">
        <v>6.0942160784802914E-4</v>
      </c>
      <c r="BP76" s="22">
        <v>3.5288442789725106E-3</v>
      </c>
      <c r="BQ76" s="22">
        <v>2.4027522623701507E-4</v>
      </c>
      <c r="BR76" s="22">
        <v>6.2593251762346129E-4</v>
      </c>
      <c r="BS76" s="22">
        <v>3.6104684346976453E-4</v>
      </c>
      <c r="BT76" s="22">
        <v>4.1994264694422398E-2</v>
      </c>
      <c r="BU76" s="22">
        <v>1.3171460440109155E-3</v>
      </c>
      <c r="BV76" s="22">
        <v>4.5530642619529625E-2</v>
      </c>
      <c r="BW76" s="22">
        <v>1.107740544324111E-3</v>
      </c>
      <c r="BX76" s="22">
        <v>2.2320725399127284</v>
      </c>
      <c r="BY76" s="22">
        <v>3.8932055771765833E-3</v>
      </c>
      <c r="BZ76" s="22">
        <v>2.1654101438581874E-2</v>
      </c>
      <c r="CA76" s="22">
        <v>5.868239526614946E-4</v>
      </c>
      <c r="CB76" s="22">
        <v>4.7971823738208032E-4</v>
      </c>
      <c r="CC76" s="22">
        <v>2.6034445954943564E-4</v>
      </c>
      <c r="CD76" s="22"/>
      <c r="CE76" s="22"/>
      <c r="CF76" s="22">
        <v>3.2303802768098603E-3</v>
      </c>
      <c r="CG76" s="22">
        <v>3.808411794709005E-3</v>
      </c>
      <c r="CH76" s="22">
        <v>4.4097681092610461E-2</v>
      </c>
      <c r="CI76" s="22">
        <v>8.5548310961793168E-4</v>
      </c>
      <c r="CJ76" s="22">
        <v>3.8999428913236443E-4</v>
      </c>
      <c r="CK76" s="22">
        <v>2.3346106934856931E-4</v>
      </c>
      <c r="CL76" s="22">
        <v>0</v>
      </c>
      <c r="CM76" s="22"/>
      <c r="CN76" s="22">
        <v>1.1975269016905941E-3</v>
      </c>
      <c r="CO76" s="22">
        <v>1.1481237339581635E-4</v>
      </c>
      <c r="CP76" s="22">
        <v>0</v>
      </c>
      <c r="CQ76" s="22"/>
      <c r="CR76" s="22"/>
      <c r="CS76">
        <f t="shared" si="13"/>
        <v>9590.4000000148753</v>
      </c>
      <c r="CT76">
        <f t="shared" si="19"/>
        <v>4602.877924334216</v>
      </c>
      <c r="CU76">
        <f t="shared" si="20"/>
        <v>80431.190498849843</v>
      </c>
      <c r="CV76">
        <f t="shared" si="21"/>
        <v>251.83179039315891</v>
      </c>
      <c r="CX76">
        <f t="shared" si="2"/>
        <v>0.44221146719255044</v>
      </c>
      <c r="CZ76">
        <f t="shared" si="14"/>
        <v>47.084644106133105</v>
      </c>
      <c r="DB76">
        <f t="shared" si="15"/>
        <v>0.47125802744510981</v>
      </c>
      <c r="DC76">
        <f t="shared" si="16"/>
        <v>0.59250201522633739</v>
      </c>
      <c r="DD76">
        <f t="shared" si="17"/>
        <v>0.50785750008952546</v>
      </c>
      <c r="DE76">
        <f t="shared" si="18"/>
        <v>3.6180298721227619E-2</v>
      </c>
      <c r="DF76">
        <f t="shared" si="8"/>
        <v>48.692441947615308</v>
      </c>
    </row>
    <row r="77" spans="1:110" x14ac:dyDescent="0.25">
      <c r="A77" s="110" t="s">
        <v>198</v>
      </c>
      <c r="B77" s="111">
        <v>42983</v>
      </c>
      <c r="C77" s="136">
        <v>43033</v>
      </c>
      <c r="D77" s="136">
        <v>43033</v>
      </c>
      <c r="E77" s="112">
        <v>32</v>
      </c>
      <c r="F77" s="110" t="s">
        <v>203</v>
      </c>
      <c r="G77" s="110" t="s">
        <v>52</v>
      </c>
      <c r="H77" s="113">
        <v>42979.75</v>
      </c>
      <c r="I77" s="51">
        <f t="shared" si="12"/>
        <v>9823.2000000216503</v>
      </c>
      <c r="J77" s="10">
        <v>43003</v>
      </c>
      <c r="K77" s="22">
        <v>0</v>
      </c>
      <c r="L77" s="22"/>
      <c r="M77" s="22">
        <v>0</v>
      </c>
      <c r="N77" s="22"/>
      <c r="O77" s="22">
        <v>2.452426815E-2</v>
      </c>
      <c r="P77" s="22">
        <v>7.773693676E-4</v>
      </c>
      <c r="Q77" s="22">
        <v>9.1149363680000004</v>
      </c>
      <c r="R77" s="22">
        <v>5.4876045319999997E-2</v>
      </c>
      <c r="S77" s="22">
        <v>15.14420484</v>
      </c>
      <c r="T77" s="22">
        <v>3.4832566330000002E-2</v>
      </c>
      <c r="U77" s="22">
        <v>0.67406636220000005</v>
      </c>
      <c r="V77" s="22">
        <v>1.6259302529999999E-2</v>
      </c>
      <c r="W77" s="22">
        <v>4.554046783E-2</v>
      </c>
      <c r="X77" s="22">
        <v>1.0403332670000001E-3</v>
      </c>
      <c r="Y77" s="22">
        <v>7.5856525179999998</v>
      </c>
      <c r="Z77" s="22">
        <v>2.2335496739999999E-2</v>
      </c>
      <c r="AA77" s="22">
        <v>2.6218936940000002</v>
      </c>
      <c r="AB77" s="22">
        <v>2.1974555319999999E-2</v>
      </c>
      <c r="AC77" s="22">
        <v>1125.200464</v>
      </c>
      <c r="AD77" s="22">
        <v>13.49752183</v>
      </c>
      <c r="AE77" s="22">
        <v>36.14914306</v>
      </c>
      <c r="AF77" s="22">
        <v>0.27878308810000002</v>
      </c>
      <c r="AG77" s="22">
        <v>77.359166148400007</v>
      </c>
      <c r="AH77" s="22">
        <v>0.59659580853400007</v>
      </c>
      <c r="AI77" s="22">
        <v>4.1308637689999997E-2</v>
      </c>
      <c r="AJ77" s="22">
        <v>4.5940506440000001E-4</v>
      </c>
      <c r="AK77" s="22">
        <v>6.0093409730000002E-3</v>
      </c>
      <c r="AL77" s="22">
        <v>2.7031887420000001E-4</v>
      </c>
      <c r="AM77" s="22">
        <v>0</v>
      </c>
      <c r="AN77" s="22"/>
      <c r="AO77" s="22">
        <v>1.0516995560000001E-2</v>
      </c>
      <c r="AP77" s="22">
        <v>5.9931242590000001E-4</v>
      </c>
      <c r="AR77" s="30"/>
      <c r="AS77" s="30"/>
      <c r="AT77" s="30"/>
      <c r="AU77" s="30"/>
      <c r="AV77" s="30"/>
      <c r="AW77" s="30"/>
      <c r="AX77" s="30"/>
      <c r="AY77" s="30"/>
      <c r="AZ77" s="30"/>
      <c r="BA77" s="10">
        <v>42985</v>
      </c>
      <c r="BB77" s="22">
        <v>0</v>
      </c>
      <c r="BC77" s="22"/>
      <c r="BD77" s="22">
        <v>0</v>
      </c>
      <c r="BE77" s="22"/>
      <c r="BF77" s="22">
        <v>1.8078152372421729E-2</v>
      </c>
      <c r="BG77" s="22">
        <v>8.7632624269342045E-4</v>
      </c>
      <c r="BH77" s="22">
        <v>1.1102582212218598E-2</v>
      </c>
      <c r="BI77" s="22">
        <v>1.4429243359991259E-4</v>
      </c>
      <c r="BJ77" s="22">
        <v>0</v>
      </c>
      <c r="BK77" s="22"/>
      <c r="BL77" s="22">
        <v>0</v>
      </c>
      <c r="BM77" s="22"/>
      <c r="BN77" s="22">
        <v>1.6141918973346964E-2</v>
      </c>
      <c r="BO77" s="22">
        <v>4.5028973244731351E-4</v>
      </c>
      <c r="BP77" s="22">
        <v>3.0144117147878329E-3</v>
      </c>
      <c r="BQ77" s="22">
        <v>2.2533545977207462E-4</v>
      </c>
      <c r="BR77" s="22">
        <v>0</v>
      </c>
      <c r="BS77" s="22"/>
      <c r="BT77" s="22">
        <v>3.9033552278725771E-2</v>
      </c>
      <c r="BU77" s="22">
        <v>2.3044100341809769E-3</v>
      </c>
      <c r="BV77" s="22">
        <v>4.4788958468247583E-2</v>
      </c>
      <c r="BW77" s="22">
        <v>1.0608331010751669E-3</v>
      </c>
      <c r="BX77" s="22">
        <v>2.1588507568461113</v>
      </c>
      <c r="BY77" s="22">
        <v>0.11004984201490736</v>
      </c>
      <c r="BZ77" s="22">
        <v>2.0912630934122229E-2</v>
      </c>
      <c r="CA77" s="22">
        <v>2.9701308515879245E-4</v>
      </c>
      <c r="CB77" s="22">
        <v>0</v>
      </c>
      <c r="CC77" s="22"/>
      <c r="CD77" s="22"/>
      <c r="CE77" s="22"/>
      <c r="CF77" s="22">
        <v>2.7329284669515039E-3</v>
      </c>
      <c r="CG77" s="22">
        <v>2.4006635039614888E-3</v>
      </c>
      <c r="CH77" s="22">
        <v>4.1862318619984865E-2</v>
      </c>
      <c r="CI77" s="22">
        <v>4.5019257234619998E-4</v>
      </c>
      <c r="CJ77" s="22">
        <v>0</v>
      </c>
      <c r="CK77" s="22"/>
      <c r="CL77" s="22">
        <v>0</v>
      </c>
      <c r="CM77" s="22"/>
      <c r="CN77" s="22">
        <v>1.0547461761544871E-3</v>
      </c>
      <c r="CO77" s="22">
        <v>1.6647163858809515E-5</v>
      </c>
      <c r="CP77" s="22">
        <v>0</v>
      </c>
      <c r="CQ77" s="22"/>
      <c r="CR77" s="22"/>
      <c r="CS77">
        <f t="shared" si="13"/>
        <v>9823.2000000216503</v>
      </c>
      <c r="CT77">
        <f t="shared" si="19"/>
        <v>4616.2222101409607</v>
      </c>
      <c r="CU77">
        <f t="shared" si="20"/>
        <v>81369.789757329825</v>
      </c>
      <c r="CV77">
        <f t="shared" si="21"/>
        <v>254.14206677790685</v>
      </c>
      <c r="CX77">
        <f t="shared" si="2"/>
        <v>0.4473718950393098</v>
      </c>
      <c r="CZ77">
        <f t="shared" si="14"/>
        <v>48.94303888647238</v>
      </c>
      <c r="DB77">
        <f t="shared" si="15"/>
        <v>0.4548371441117765</v>
      </c>
      <c r="DC77">
        <f t="shared" si="16"/>
        <v>0.62433354057613166</v>
      </c>
      <c r="DD77">
        <f t="shared" si="17"/>
        <v>0.54231709364368841</v>
      </c>
      <c r="DE77">
        <f t="shared" si="18"/>
        <v>1.7239548905370845E-2</v>
      </c>
      <c r="DF77">
        <f t="shared" si="8"/>
        <v>50.581766213709351</v>
      </c>
    </row>
    <row r="78" spans="1:110" x14ac:dyDescent="0.25">
      <c r="A78" s="110" t="s">
        <v>198</v>
      </c>
      <c r="B78" s="111">
        <v>42983</v>
      </c>
      <c r="C78" s="136">
        <v>43033</v>
      </c>
      <c r="D78" s="136">
        <v>43033</v>
      </c>
      <c r="E78" s="112">
        <v>32</v>
      </c>
      <c r="F78" s="110" t="s">
        <v>204</v>
      </c>
      <c r="G78" s="110" t="s">
        <v>52</v>
      </c>
      <c r="H78" s="113">
        <v>42979.833333333336</v>
      </c>
      <c r="I78" s="51">
        <f t="shared" si="12"/>
        <v>10056.000000028425</v>
      </c>
      <c r="J78" s="10">
        <v>43000</v>
      </c>
      <c r="K78" s="22">
        <v>0</v>
      </c>
      <c r="L78" s="22"/>
      <c r="M78" s="22">
        <v>0</v>
      </c>
      <c r="N78" s="22"/>
      <c r="O78" s="22">
        <v>1.340480141E-2</v>
      </c>
      <c r="P78" s="22">
        <v>1.8861259290000001E-4</v>
      </c>
      <c r="Q78" s="22">
        <v>9.1990522279999993</v>
      </c>
      <c r="R78" s="22">
        <v>1.7886945479999999E-2</v>
      </c>
      <c r="S78" s="22">
        <v>19.668804730000002</v>
      </c>
      <c r="T78" s="22">
        <v>9.3865355849999998E-2</v>
      </c>
      <c r="U78" s="22">
        <v>0.93519827749999995</v>
      </c>
      <c r="V78" s="22">
        <v>8.3340744300000005E-2</v>
      </c>
      <c r="W78" s="22">
        <v>4.4254418699999999E-2</v>
      </c>
      <c r="X78" s="22">
        <v>3.7868329799999999E-4</v>
      </c>
      <c r="Y78" s="22">
        <v>7.3433192759999999</v>
      </c>
      <c r="Z78" s="22">
        <v>3.694623373E-3</v>
      </c>
      <c r="AA78" s="22">
        <v>2.8628894470000001</v>
      </c>
      <c r="AB78" s="22">
        <v>2.4794622900000001E-3</v>
      </c>
      <c r="AC78" s="22">
        <v>1099.8332</v>
      </c>
      <c r="AD78" s="22">
        <v>5.5939795400000003</v>
      </c>
      <c r="AE78" s="22">
        <v>36.567480369999998</v>
      </c>
      <c r="AF78" s="22">
        <v>7.8947792449999998E-2</v>
      </c>
      <c r="AG78" s="22">
        <v>78.254407991800008</v>
      </c>
      <c r="AH78" s="22">
        <v>0.16894827584300001</v>
      </c>
      <c r="AI78" s="22">
        <v>4.0932858650000001E-2</v>
      </c>
      <c r="AJ78" s="22">
        <v>1.342667953E-4</v>
      </c>
      <c r="AK78" s="22">
        <v>6.0049518899999996E-3</v>
      </c>
      <c r="AL78" s="22">
        <v>1.0532507840000001E-3</v>
      </c>
      <c r="AM78" s="22">
        <v>0</v>
      </c>
      <c r="AN78" s="22"/>
      <c r="AO78" s="22">
        <v>7.8281708160000008E-3</v>
      </c>
      <c r="AP78" s="22">
        <v>2.1729619820000001E-3</v>
      </c>
      <c r="AR78" s="30"/>
      <c r="AS78" s="30"/>
      <c r="AT78" s="30"/>
      <c r="AU78" s="30"/>
      <c r="AV78" s="30"/>
      <c r="AW78" s="30"/>
      <c r="AX78" s="30"/>
      <c r="AY78" s="30"/>
      <c r="AZ78" s="30"/>
      <c r="BA78" s="10">
        <v>42985</v>
      </c>
      <c r="BB78" s="22">
        <v>0</v>
      </c>
      <c r="BC78" s="22"/>
      <c r="BD78" s="22">
        <v>0</v>
      </c>
      <c r="BE78" s="22"/>
      <c r="BF78" s="22">
        <v>1.9850932853019945E-2</v>
      </c>
      <c r="BG78" s="22">
        <v>1.1820131956345389E-3</v>
      </c>
      <c r="BH78" s="22">
        <v>1.0531300133990458E-2</v>
      </c>
      <c r="BI78" s="22">
        <v>2.0018311912336874E-4</v>
      </c>
      <c r="BJ78" s="22">
        <v>0</v>
      </c>
      <c r="BK78" s="22"/>
      <c r="BL78" s="22">
        <v>0</v>
      </c>
      <c r="BM78" s="22"/>
      <c r="BN78" s="22">
        <v>1.6511720034932301E-2</v>
      </c>
      <c r="BO78" s="22">
        <v>3.2646081179414356E-4</v>
      </c>
      <c r="BP78" s="22">
        <v>3.5337859893024674E-3</v>
      </c>
      <c r="BQ78" s="22">
        <v>1.8048654479458186E-4</v>
      </c>
      <c r="BR78" s="22">
        <v>4.2118505462626166E-4</v>
      </c>
      <c r="BS78" s="22">
        <v>1.2475320270012935E-5</v>
      </c>
      <c r="BT78" s="22">
        <v>3.7232990817333583E-2</v>
      </c>
      <c r="BU78" s="22">
        <v>2.5098535188964838E-3</v>
      </c>
      <c r="BV78" s="22">
        <v>4.3035609857459856E-2</v>
      </c>
      <c r="BW78" s="22">
        <v>2.2849097262748501E-3</v>
      </c>
      <c r="BX78" s="22">
        <v>2.1343545288276227</v>
      </c>
      <c r="BY78" s="22">
        <v>0.11125891972515688</v>
      </c>
      <c r="BZ78" s="22">
        <v>2.0762703157380252E-2</v>
      </c>
      <c r="CA78" s="22">
        <v>8.5778330556022912E-4</v>
      </c>
      <c r="CB78" s="22">
        <v>3.3002666842969514E-4</v>
      </c>
      <c r="CC78" s="22">
        <v>2.246167780164309E-5</v>
      </c>
      <c r="CD78" s="22"/>
      <c r="CE78" s="22"/>
      <c r="CF78" s="22">
        <v>3.3354960804894726E-3</v>
      </c>
      <c r="CG78" s="22">
        <v>3.2350230422345089E-3</v>
      </c>
      <c r="CH78" s="22">
        <v>4.0401724792871942E-2</v>
      </c>
      <c r="CI78" s="22">
        <v>1.4367368897691408E-3</v>
      </c>
      <c r="CJ78" s="22">
        <v>0</v>
      </c>
      <c r="CK78" s="22"/>
      <c r="CL78" s="22">
        <v>0</v>
      </c>
      <c r="CM78" s="22"/>
      <c r="CN78" s="22">
        <v>9.3406182662753685E-4</v>
      </c>
      <c r="CO78" s="22">
        <v>7.8558093039665682E-5</v>
      </c>
      <c r="CP78" s="22">
        <v>2.1057677495009575E-2</v>
      </c>
      <c r="CQ78" s="22">
        <v>1.0980084607091838E-3</v>
      </c>
      <c r="CR78" s="22"/>
      <c r="CS78">
        <f t="shared" si="13"/>
        <v>10056.000000028425</v>
      </c>
      <c r="CT78">
        <f t="shared" si="19"/>
        <v>4633.553338091695</v>
      </c>
      <c r="CU78">
        <f t="shared" si="20"/>
        <v>82286.036701870093</v>
      </c>
      <c r="CV78">
        <f t="shared" si="21"/>
        <v>256.66469608842544</v>
      </c>
      <c r="CX78">
        <f t="shared" si="2"/>
        <v>0.4524094296467534</v>
      </c>
      <c r="CZ78">
        <f t="shared" si="14"/>
        <v>47.839634623749461</v>
      </c>
      <c r="DB78">
        <f t="shared" si="15"/>
        <v>0.45903454231536922</v>
      </c>
      <c r="DC78">
        <f t="shared" si="16"/>
        <v>0.60438841777777774</v>
      </c>
      <c r="DD78">
        <f t="shared" si="17"/>
        <v>0.7043439473589973</v>
      </c>
      <c r="DE78">
        <f t="shared" si="18"/>
        <v>2.3918114514066495E-2</v>
      </c>
      <c r="DF78">
        <f t="shared" si="8"/>
        <v>49.631319645715678</v>
      </c>
    </row>
    <row r="79" spans="1:110" x14ac:dyDescent="0.25">
      <c r="A79" s="110" t="s">
        <v>198</v>
      </c>
      <c r="B79" s="111">
        <v>42983</v>
      </c>
      <c r="C79" s="111">
        <v>43033</v>
      </c>
      <c r="D79" s="111">
        <v>43033</v>
      </c>
      <c r="E79" s="112">
        <v>32</v>
      </c>
      <c r="F79" s="110" t="s">
        <v>205</v>
      </c>
      <c r="G79" s="110" t="s">
        <v>52</v>
      </c>
      <c r="H79" s="113">
        <v>42979.916666666664</v>
      </c>
      <c r="I79" s="51">
        <f t="shared" si="12"/>
        <v>10288.800000014875</v>
      </c>
      <c r="J79" s="10">
        <v>43000</v>
      </c>
      <c r="K79" s="22">
        <v>0</v>
      </c>
      <c r="L79" s="22"/>
      <c r="M79" s="22">
        <v>0</v>
      </c>
      <c r="N79" s="22"/>
      <c r="O79" s="22">
        <v>1.1939291600000001E-2</v>
      </c>
      <c r="P79" s="22">
        <v>3.0820933990000001E-4</v>
      </c>
      <c r="Q79" s="22">
        <v>9.4252599660000005</v>
      </c>
      <c r="R79" s="22">
        <v>1.4173688449999999E-2</v>
      </c>
      <c r="S79" s="22">
        <v>25.75559277</v>
      </c>
      <c r="T79" s="22">
        <v>0.14476401820000001</v>
      </c>
      <c r="U79" s="22">
        <v>0.73376406599999999</v>
      </c>
      <c r="V79" s="22">
        <v>4.371779529E-2</v>
      </c>
      <c r="W79" s="22">
        <v>4.586591651E-2</v>
      </c>
      <c r="X79" s="22">
        <v>7.5457120779999994E-5</v>
      </c>
      <c r="Y79" s="22">
        <v>7.2872305229999998</v>
      </c>
      <c r="Z79" s="22">
        <v>6.6200249909999995E-2</v>
      </c>
      <c r="AA79" s="22">
        <v>2.8790110000000002</v>
      </c>
      <c r="AB79" s="22">
        <v>1.137050343E-2</v>
      </c>
      <c r="AC79" s="22">
        <v>1087.2646500000001</v>
      </c>
      <c r="AD79" s="22">
        <v>6.9160229600000003</v>
      </c>
      <c r="AE79" s="22">
        <v>37.419394850000003</v>
      </c>
      <c r="AF79" s="22">
        <v>0.17846773560000001</v>
      </c>
      <c r="AG79" s="22">
        <v>80.077504979000011</v>
      </c>
      <c r="AH79" s="22">
        <v>0.38192095418400007</v>
      </c>
      <c r="AI79" s="22">
        <v>4.1263957689999999E-2</v>
      </c>
      <c r="AJ79" s="22">
        <v>2.413206035E-4</v>
      </c>
      <c r="AK79" s="22">
        <v>7.4965011689999998E-3</v>
      </c>
      <c r="AL79" s="22">
        <v>1.8061756179999999E-4</v>
      </c>
      <c r="AM79" s="22">
        <v>0</v>
      </c>
      <c r="AN79" s="22"/>
      <c r="AO79" s="22">
        <v>1.217226525E-2</v>
      </c>
      <c r="AP79" s="22">
        <v>5.4834874280000005E-4</v>
      </c>
      <c r="AR79" s="30"/>
      <c r="AS79" s="30"/>
      <c r="AT79" s="30"/>
      <c r="AU79" s="30"/>
      <c r="AV79" s="30"/>
      <c r="AW79" s="30"/>
      <c r="AX79" s="30"/>
      <c r="AY79" s="30"/>
      <c r="AZ79" s="30"/>
      <c r="BA79" s="10">
        <v>42985</v>
      </c>
      <c r="BB79" s="22">
        <v>0</v>
      </c>
      <c r="BC79" s="22"/>
      <c r="BD79" s="22">
        <v>2.2674487467835236E-2</v>
      </c>
      <c r="BE79" s="22">
        <v>4.8600488468658604E-4</v>
      </c>
      <c r="BF79" s="22">
        <v>2.4633939716541629E-2</v>
      </c>
      <c r="BG79" s="22">
        <v>3.8918582780761402E-4</v>
      </c>
      <c r="BH79" s="22">
        <v>9.9839491547229816E-3</v>
      </c>
      <c r="BI79" s="22">
        <v>9.2184107214755761E-5</v>
      </c>
      <c r="BJ79" s="22">
        <v>0</v>
      </c>
      <c r="BK79" s="22"/>
      <c r="BL79" s="22">
        <v>0</v>
      </c>
      <c r="BM79" s="22"/>
      <c r="BN79" s="22">
        <v>1.5798174241925995E-2</v>
      </c>
      <c r="BO79" s="22">
        <v>3.8396969035119777E-4</v>
      </c>
      <c r="BP79" s="22">
        <v>4.1634140013270251E-3</v>
      </c>
      <c r="BQ79" s="22">
        <v>1.0165748281246064E-4</v>
      </c>
      <c r="BR79" s="22">
        <v>0</v>
      </c>
      <c r="BS79" s="22"/>
      <c r="BT79" s="22">
        <v>3.8484214652673224E-2</v>
      </c>
      <c r="BU79" s="22">
        <v>1.5334456542500129E-3</v>
      </c>
      <c r="BV79" s="22">
        <v>4.2557463698694779E-2</v>
      </c>
      <c r="BW79" s="22">
        <v>6.6407495241515072E-4</v>
      </c>
      <c r="BX79" s="22">
        <v>2.5759090673935714</v>
      </c>
      <c r="BY79" s="22">
        <v>5.7205210859328746E-2</v>
      </c>
      <c r="BZ79" s="22">
        <v>2.0765317708486161E-2</v>
      </c>
      <c r="CA79" s="22">
        <v>1.1769682911444936E-4</v>
      </c>
      <c r="CB79" s="22">
        <v>3.7252191447490943E-4</v>
      </c>
      <c r="CC79" s="22">
        <v>1.7977958704969599E-5</v>
      </c>
      <c r="CD79" s="22"/>
      <c r="CE79" s="22"/>
      <c r="CF79" s="22">
        <v>0</v>
      </c>
      <c r="CG79" s="22"/>
      <c r="CH79" s="22">
        <v>4.1146267088735429E-2</v>
      </c>
      <c r="CI79" s="22">
        <v>1.2103083209318746E-3</v>
      </c>
      <c r="CJ79" s="22">
        <v>4.7723927394460194E-4</v>
      </c>
      <c r="CK79" s="22">
        <v>2.2675649059416282E-5</v>
      </c>
      <c r="CL79" s="22">
        <v>0</v>
      </c>
      <c r="CM79" s="22"/>
      <c r="CN79" s="22">
        <v>1.0428966206704751E-3</v>
      </c>
      <c r="CO79" s="22">
        <v>5.0727345194901293E-5</v>
      </c>
      <c r="CP79" s="22">
        <v>0</v>
      </c>
      <c r="CQ79" s="22"/>
      <c r="CR79" s="22"/>
      <c r="CS79">
        <f t="shared" si="13"/>
        <v>10288.800000014875</v>
      </c>
      <c r="CT79">
        <f t="shared" si="19"/>
        <v>4656.2478271484742</v>
      </c>
      <c r="CU79">
        <f t="shared" si="20"/>
        <v>83191.208893635601</v>
      </c>
      <c r="CV79">
        <f t="shared" si="21"/>
        <v>259.20153087290578</v>
      </c>
      <c r="CX79">
        <f t="shared" si="2"/>
        <v>0.45738607515578938</v>
      </c>
      <c r="CZ79">
        <f t="shared" si="14"/>
        <v>47.292938234014798</v>
      </c>
      <c r="DB79">
        <f t="shared" si="15"/>
        <v>0.47032235359281443</v>
      </c>
      <c r="DC79">
        <f t="shared" si="16"/>
        <v>0.59977205950617285</v>
      </c>
      <c r="DD79">
        <f t="shared" si="17"/>
        <v>0.92231308039391224</v>
      </c>
      <c r="DE79">
        <f t="shared" si="18"/>
        <v>1.8766344398976981E-2</v>
      </c>
      <c r="DF79">
        <f t="shared" si="8"/>
        <v>49.304112071906673</v>
      </c>
    </row>
    <row r="80" spans="1:110" x14ac:dyDescent="0.25">
      <c r="A80" s="110" t="s">
        <v>213</v>
      </c>
      <c r="B80" s="111">
        <v>42983</v>
      </c>
      <c r="C80" s="136">
        <v>43091</v>
      </c>
      <c r="D80" s="136">
        <v>43091</v>
      </c>
      <c r="E80" s="112">
        <v>32</v>
      </c>
      <c r="F80" s="110" t="s">
        <v>214</v>
      </c>
      <c r="G80" s="110" t="s">
        <v>52</v>
      </c>
      <c r="H80" s="113">
        <v>42980</v>
      </c>
      <c r="I80" s="51">
        <f t="shared" si="12"/>
        <v>10521.60000002165</v>
      </c>
      <c r="J80" s="10">
        <v>43000</v>
      </c>
      <c r="K80" s="22">
        <v>0</v>
      </c>
      <c r="L80" s="22"/>
      <c r="M80" s="22">
        <v>0</v>
      </c>
      <c r="N80" s="22"/>
      <c r="O80" s="22">
        <v>1.8471027979999999E-2</v>
      </c>
      <c r="P80" s="22">
        <v>6.4738639039999999E-4</v>
      </c>
      <c r="Q80" s="22">
        <v>9.5132281600000006</v>
      </c>
      <c r="R80" s="22">
        <v>9.7208748489999997E-2</v>
      </c>
      <c r="S80" s="22">
        <v>37.987264600000003</v>
      </c>
      <c r="T80" s="22">
        <v>0.30397656960000002</v>
      </c>
      <c r="U80" s="22">
        <v>0.70087505449999998</v>
      </c>
      <c r="V80" s="22">
        <v>5.7808834979999999E-4</v>
      </c>
      <c r="W80" s="22">
        <v>4.6319754650000003E-2</v>
      </c>
      <c r="X80" s="22">
        <v>3.3197706400000003E-4</v>
      </c>
      <c r="Y80" s="22">
        <v>7.1942740650000001</v>
      </c>
      <c r="Z80" s="22">
        <v>4.8032755689999998E-2</v>
      </c>
      <c r="AA80" s="22">
        <v>2.8294464779999999</v>
      </c>
      <c r="AB80" s="22">
        <v>6.4244537479999997E-3</v>
      </c>
      <c r="AC80" s="22">
        <v>1023.130926</v>
      </c>
      <c r="AD80" s="22">
        <v>12.40422019</v>
      </c>
      <c r="AE80" s="22">
        <v>37.534389449999999</v>
      </c>
      <c r="AF80" s="22">
        <v>0.19337969930000001</v>
      </c>
      <c r="AG80" s="22">
        <v>80.323593423000005</v>
      </c>
      <c r="AH80" s="22">
        <v>0.41383255650200007</v>
      </c>
      <c r="AI80" s="22">
        <v>4.1433830230000003E-2</v>
      </c>
      <c r="AJ80" s="22">
        <v>3.0778931939999998E-4</v>
      </c>
      <c r="AK80" s="22">
        <v>8.8259556030000005E-3</v>
      </c>
      <c r="AL80" s="22">
        <v>1.9993258499999999E-4</v>
      </c>
      <c r="AM80" s="22">
        <v>7.4338678820000004E-2</v>
      </c>
      <c r="AN80" s="22">
        <v>2.2281206430000001E-3</v>
      </c>
      <c r="AO80" s="22">
        <v>1.604743284E-2</v>
      </c>
      <c r="AP80" s="22">
        <v>5.0255020920000003E-4</v>
      </c>
      <c r="AR80" s="30"/>
      <c r="AS80" s="30"/>
      <c r="AT80" s="30"/>
      <c r="AU80" s="30"/>
      <c r="AV80" s="30"/>
      <c r="AW80" s="30"/>
      <c r="AX80" s="30"/>
      <c r="AY80" s="30"/>
      <c r="AZ80" s="30"/>
      <c r="BA80" s="10">
        <v>42985</v>
      </c>
      <c r="BB80" s="22">
        <v>0</v>
      </c>
      <c r="BC80" s="22"/>
      <c r="BD80" s="22">
        <v>0</v>
      </c>
      <c r="BE80" s="22"/>
      <c r="BF80" s="22">
        <v>6.6786554555699915E-2</v>
      </c>
      <c r="BG80" s="22">
        <v>5.0149250748738965E-4</v>
      </c>
      <c r="BH80" s="22">
        <v>1.6915341681006654E-2</v>
      </c>
      <c r="BI80" s="22">
        <v>2.6340623156949025E-4</v>
      </c>
      <c r="BJ80" s="22">
        <v>0</v>
      </c>
      <c r="BK80" s="22"/>
      <c r="BL80" s="22">
        <v>0</v>
      </c>
      <c r="BM80" s="22"/>
      <c r="BN80" s="22">
        <v>1.6002838009741852E-2</v>
      </c>
      <c r="BO80" s="22">
        <v>5.2992533776428257E-4</v>
      </c>
      <c r="BP80" s="22">
        <v>7.223510532617705E-3</v>
      </c>
      <c r="BQ80" s="22">
        <v>2.3862037141218401E-4</v>
      </c>
      <c r="BR80" s="22">
        <v>0</v>
      </c>
      <c r="BS80" s="22"/>
      <c r="BT80" s="22">
        <v>3.6888271742326791E-2</v>
      </c>
      <c r="BU80" s="22">
        <v>5.2337982505024289E-4</v>
      </c>
      <c r="BV80" s="22">
        <v>4.3946797235314583E-2</v>
      </c>
      <c r="BW80" s="22">
        <v>9.0123524651246421E-4</v>
      </c>
      <c r="BX80" s="22">
        <v>2.0232258656770585</v>
      </c>
      <c r="BY80" s="22">
        <v>2.4906003915146958E-2</v>
      </c>
      <c r="BZ80" s="22">
        <v>2.0580049500158355E-2</v>
      </c>
      <c r="CA80" s="22">
        <v>4.27446694095663E-4</v>
      </c>
      <c r="CB80" s="22">
        <v>4.7499131289381857E-4</v>
      </c>
      <c r="CC80" s="22">
        <v>3.7667275409807024E-5</v>
      </c>
      <c r="CD80" s="22"/>
      <c r="CE80" s="22"/>
      <c r="CF80" s="22">
        <v>4.7078414188963524E-3</v>
      </c>
      <c r="CG80" s="22">
        <v>3.1188752822234309E-3</v>
      </c>
      <c r="CH80" s="22">
        <v>4.145588375270557E-2</v>
      </c>
      <c r="CI80" s="22">
        <v>8.6433171826550206E-4</v>
      </c>
      <c r="CJ80" s="22">
        <v>0</v>
      </c>
      <c r="CK80" s="22"/>
      <c r="CL80" s="22">
        <v>0</v>
      </c>
      <c r="CM80" s="22"/>
      <c r="CN80" s="22">
        <v>1.2292851535948299E-3</v>
      </c>
      <c r="CO80" s="22">
        <v>5.8135588690124275E-5</v>
      </c>
      <c r="CP80" s="22">
        <v>3.0545643385469577E-2</v>
      </c>
      <c r="CQ80" s="22">
        <v>9.6353849372907149E-5</v>
      </c>
      <c r="CR80" s="22"/>
      <c r="CS80">
        <f t="shared" si="13"/>
        <v>10521.60000002165</v>
      </c>
      <c r="CT80">
        <f t="shared" si="19"/>
        <v>4689.7202293772089</v>
      </c>
      <c r="CU80">
        <f t="shared" si="20"/>
        <v>84039.869782843351</v>
      </c>
      <c r="CV80">
        <f t="shared" si="21"/>
        <v>261.69469197817506</v>
      </c>
      <c r="CX80">
        <f t="shared" si="2"/>
        <v>0.4620520209740458</v>
      </c>
      <c r="CZ80">
        <f t="shared" si="14"/>
        <v>44.50330256633319</v>
      </c>
      <c r="DB80">
        <f t="shared" si="15"/>
        <v>0.47471198403193615</v>
      </c>
      <c r="DC80">
        <f t="shared" si="16"/>
        <v>0.59212132222222225</v>
      </c>
      <c r="DD80">
        <f t="shared" si="17"/>
        <v>1.3603317672336617</v>
      </c>
      <c r="DE80">
        <f t="shared" si="18"/>
        <v>1.7925193209718669E-2</v>
      </c>
      <c r="DF80">
        <f t="shared" si="8"/>
        <v>46.948392833030724</v>
      </c>
    </row>
    <row r="81" spans="1:110" x14ac:dyDescent="0.25">
      <c r="A81" s="110" t="s">
        <v>213</v>
      </c>
      <c r="B81" s="111">
        <v>42983</v>
      </c>
      <c r="C81" s="136">
        <v>43091</v>
      </c>
      <c r="D81" s="136">
        <v>43091</v>
      </c>
      <c r="E81" s="112">
        <v>32</v>
      </c>
      <c r="F81" s="110" t="s">
        <v>215</v>
      </c>
      <c r="G81" s="110" t="s">
        <v>52</v>
      </c>
      <c r="H81" s="113">
        <v>42980.083333333336</v>
      </c>
      <c r="I81" s="51">
        <f t="shared" si="12"/>
        <v>10754.400000028425</v>
      </c>
      <c r="J81" s="10">
        <v>43000</v>
      </c>
      <c r="K81" s="22">
        <v>0</v>
      </c>
      <c r="L81" s="22"/>
      <c r="M81" s="22">
        <v>0</v>
      </c>
      <c r="N81" s="22"/>
      <c r="O81" s="22">
        <v>1.9644212639999999E-2</v>
      </c>
      <c r="P81" s="22">
        <v>2.0198822740000001E-4</v>
      </c>
      <c r="Q81" s="22">
        <v>9.4216273220000009</v>
      </c>
      <c r="R81" s="22">
        <v>4.7657796189999997E-2</v>
      </c>
      <c r="S81" s="22">
        <v>36.316541899999997</v>
      </c>
      <c r="T81" s="22">
        <v>0.31685349870000001</v>
      </c>
      <c r="U81" s="22">
        <v>0</v>
      </c>
      <c r="V81" s="22"/>
      <c r="W81" s="22">
        <v>4.4627799150000001E-2</v>
      </c>
      <c r="X81" s="22">
        <v>1.670297671E-3</v>
      </c>
      <c r="Y81" s="22">
        <v>7.0609242879999998</v>
      </c>
      <c r="Z81" s="22">
        <v>8.1682657419999999E-2</v>
      </c>
      <c r="AA81" s="22">
        <v>2.7724593460000002</v>
      </c>
      <c r="AB81" s="22">
        <v>2.861249402E-2</v>
      </c>
      <c r="AC81" s="22">
        <v>996.62178470000003</v>
      </c>
      <c r="AD81" s="22">
        <v>3.3534615780000001</v>
      </c>
      <c r="AE81" s="22">
        <v>37.602150690000002</v>
      </c>
      <c r="AF81" s="22">
        <v>0.37899719030000001</v>
      </c>
      <c r="AG81" s="22">
        <v>80.468602476600012</v>
      </c>
      <c r="AH81" s="22">
        <v>0.81105398724200006</v>
      </c>
      <c r="AI81" s="22">
        <v>4.1044727340000003E-2</v>
      </c>
      <c r="AJ81" s="22">
        <v>3.4511521829999999E-4</v>
      </c>
      <c r="AK81" s="22">
        <v>8.3164186999999997E-3</v>
      </c>
      <c r="AL81" s="22">
        <v>1.82388831E-4</v>
      </c>
      <c r="AM81" s="22">
        <v>5.523454547E-2</v>
      </c>
      <c r="AN81" s="22">
        <v>4.9214285189999997E-4</v>
      </c>
      <c r="AO81" s="22">
        <v>1.4897215179999999E-2</v>
      </c>
      <c r="AP81" s="22">
        <v>8.2985467709999997E-4</v>
      </c>
      <c r="AR81" s="30"/>
      <c r="AS81" s="30"/>
      <c r="AT81" s="30"/>
      <c r="AU81" s="30"/>
      <c r="AV81" s="30"/>
      <c r="AW81" s="30"/>
      <c r="AX81" s="30"/>
      <c r="AY81" s="30"/>
      <c r="AZ81" s="30"/>
      <c r="BA81" s="10">
        <v>42985</v>
      </c>
      <c r="BB81" s="22">
        <v>0</v>
      </c>
      <c r="BC81" s="22"/>
      <c r="BD81" s="22">
        <v>0</v>
      </c>
      <c r="BE81" s="22"/>
      <c r="BF81" s="22">
        <v>6.2903386896257338E-2</v>
      </c>
      <c r="BG81" s="22">
        <v>3.5530990758322924E-3</v>
      </c>
      <c r="BH81" s="22">
        <v>1.7254367391075422E-2</v>
      </c>
      <c r="BI81" s="22">
        <v>4.0291684981188586E-4</v>
      </c>
      <c r="BJ81" s="22">
        <v>0</v>
      </c>
      <c r="BK81" s="22"/>
      <c r="BL81" s="22">
        <v>0</v>
      </c>
      <c r="BM81" s="22"/>
      <c r="BN81" s="22">
        <v>1.5168172293316105E-2</v>
      </c>
      <c r="BO81" s="22">
        <v>4.8483639073009779E-4</v>
      </c>
      <c r="BP81" s="22">
        <v>7.138841974732202E-3</v>
      </c>
      <c r="BQ81" s="22">
        <v>4.163512220205909E-4</v>
      </c>
      <c r="BR81" s="22">
        <v>0</v>
      </c>
      <c r="BS81" s="22"/>
      <c r="BT81" s="22">
        <v>3.4542246408167748E-2</v>
      </c>
      <c r="BU81" s="22">
        <v>9.2478153547688533E-4</v>
      </c>
      <c r="BV81" s="22">
        <v>4.4334133193144762E-2</v>
      </c>
      <c r="BW81" s="22">
        <v>1.1241196386988358E-3</v>
      </c>
      <c r="BX81" s="22">
        <v>2.0054514171956241</v>
      </c>
      <c r="BY81" s="22">
        <v>1.696086152257709E-2</v>
      </c>
      <c r="BZ81" s="22">
        <v>2.033423893373041E-2</v>
      </c>
      <c r="CA81" s="22">
        <v>6.4250319572909601E-4</v>
      </c>
      <c r="CB81" s="22">
        <v>4.5732862181838585E-4</v>
      </c>
      <c r="CC81" s="22">
        <v>1.6919968783518151E-5</v>
      </c>
      <c r="CD81" s="22"/>
      <c r="CE81" s="22"/>
      <c r="CF81" s="22">
        <v>0</v>
      </c>
      <c r="CG81" s="22"/>
      <c r="CH81" s="22">
        <v>4.1822334371703164E-2</v>
      </c>
      <c r="CI81" s="22">
        <v>6.9383885274331607E-4</v>
      </c>
      <c r="CJ81" s="22">
        <v>0</v>
      </c>
      <c r="CK81" s="22"/>
      <c r="CL81" s="22">
        <v>0</v>
      </c>
      <c r="CM81" s="22"/>
      <c r="CN81" s="22">
        <v>1.2207267281903694E-3</v>
      </c>
      <c r="CO81" s="22">
        <v>6.2176026624862368E-6</v>
      </c>
      <c r="CP81" s="22">
        <v>3.0926509983979417E-2</v>
      </c>
      <c r="CQ81" s="22">
        <v>3.6912097802810963E-4</v>
      </c>
      <c r="CR81" s="22"/>
      <c r="CS81">
        <f t="shared" si="13"/>
        <v>10754.400000028425</v>
      </c>
      <c r="CT81">
        <f t="shared" si="19"/>
        <v>4721.7204776402414</v>
      </c>
      <c r="CU81">
        <f t="shared" si="20"/>
        <v>84865.172195212202</v>
      </c>
      <c r="CV81">
        <f t="shared" si="21"/>
        <v>264.13763898605538</v>
      </c>
      <c r="CX81">
        <f t="shared" si="2"/>
        <v>0.46658954165958633</v>
      </c>
      <c r="CZ81">
        <f t="shared" si="14"/>
        <v>43.350229869508489</v>
      </c>
      <c r="DB81">
        <f t="shared" si="15"/>
        <v>0.47014108393213577</v>
      </c>
      <c r="DC81">
        <f t="shared" si="16"/>
        <v>0.58114603193415637</v>
      </c>
      <c r="DD81">
        <f t="shared" si="17"/>
        <v>1.3005028433303489</v>
      </c>
      <c r="DE81">
        <f t="shared" si="18"/>
        <v>0</v>
      </c>
      <c r="DF81">
        <f t="shared" si="8"/>
        <v>45.702019828705126</v>
      </c>
    </row>
    <row r="82" spans="1:110" x14ac:dyDescent="0.25">
      <c r="A82" s="110" t="s">
        <v>213</v>
      </c>
      <c r="B82" s="111">
        <v>42983</v>
      </c>
      <c r="C82" s="111">
        <v>43091</v>
      </c>
      <c r="D82" s="111">
        <v>43091</v>
      </c>
      <c r="E82" s="112">
        <v>32</v>
      </c>
      <c r="F82" s="110" t="s">
        <v>216</v>
      </c>
      <c r="G82" s="110" t="s">
        <v>52</v>
      </c>
      <c r="H82" s="113">
        <v>42980.166666666664</v>
      </c>
      <c r="I82" s="51">
        <f t="shared" si="12"/>
        <v>10987.200000014875</v>
      </c>
      <c r="J82" s="10">
        <v>43000</v>
      </c>
      <c r="K82" s="22">
        <v>0</v>
      </c>
      <c r="L82" s="22"/>
      <c r="M82" s="22">
        <v>0</v>
      </c>
      <c r="N82" s="22"/>
      <c r="O82" s="22">
        <v>2.160416276E-2</v>
      </c>
      <c r="P82" s="22">
        <v>1.7325921299999998E-5</v>
      </c>
      <c r="Q82" s="22">
        <v>9.6624322469999999</v>
      </c>
      <c r="R82" s="22">
        <v>0.1219040409</v>
      </c>
      <c r="S82" s="22">
        <v>36.578552510000002</v>
      </c>
      <c r="T82" s="22">
        <v>3.5834064550000003E-2</v>
      </c>
      <c r="U82" s="22">
        <v>0.56469742190000005</v>
      </c>
      <c r="V82" s="22">
        <v>3.3336746899999999E-2</v>
      </c>
      <c r="W82" s="22">
        <v>4.4978181790000002E-2</v>
      </c>
      <c r="X82" s="22">
        <v>2.9021689570000002E-3</v>
      </c>
      <c r="Y82" s="22">
        <v>7.1006180499999996</v>
      </c>
      <c r="Z82" s="22">
        <v>6.3992015360000001E-2</v>
      </c>
      <c r="AA82" s="22">
        <v>2.7409499070000001</v>
      </c>
      <c r="AB82" s="22">
        <v>2.26546215E-2</v>
      </c>
      <c r="AC82" s="22">
        <v>978.95984599999997</v>
      </c>
      <c r="AD82" s="22">
        <v>11.11613431</v>
      </c>
      <c r="AE82" s="22">
        <v>37.844781310000002</v>
      </c>
      <c r="AF82" s="22">
        <v>0.32461393090000001</v>
      </c>
      <c r="AG82" s="22">
        <v>80.987832003400015</v>
      </c>
      <c r="AH82" s="22">
        <v>0.6946738121260001</v>
      </c>
      <c r="AI82" s="22">
        <v>4.2044602100000002E-2</v>
      </c>
      <c r="AJ82" s="22">
        <v>1.9002227719999999E-4</v>
      </c>
      <c r="AK82" s="22">
        <v>8.1247949169999997E-3</v>
      </c>
      <c r="AL82" s="22">
        <v>7.7968113670000007E-6</v>
      </c>
      <c r="AM82" s="22">
        <v>0</v>
      </c>
      <c r="AN82" s="22"/>
      <c r="AO82" s="22">
        <v>1.445486508E-2</v>
      </c>
      <c r="AP82" s="22">
        <v>4.1200987039999998E-4</v>
      </c>
      <c r="AR82" s="30"/>
      <c r="AS82" s="30"/>
      <c r="AT82" s="30"/>
      <c r="AU82" s="30"/>
      <c r="AV82" s="30"/>
      <c r="AW82" s="30"/>
      <c r="AX82" s="30"/>
      <c r="AY82" s="30"/>
      <c r="AZ82" s="30"/>
      <c r="BA82" s="10">
        <v>42985</v>
      </c>
      <c r="BB82" s="22">
        <v>0</v>
      </c>
      <c r="BC82" s="22"/>
      <c r="BD82" s="22">
        <v>0</v>
      </c>
      <c r="BE82" s="22"/>
      <c r="BF82" s="22">
        <v>6.245296798408214E-2</v>
      </c>
      <c r="BG82" s="22">
        <v>2.0266209908996555E-3</v>
      </c>
      <c r="BH82" s="22">
        <v>1.7265638067582655E-2</v>
      </c>
      <c r="BI82" s="22">
        <v>1.8829656565724865E-4</v>
      </c>
      <c r="BJ82" s="22">
        <v>0</v>
      </c>
      <c r="BK82" s="22"/>
      <c r="BL82" s="22">
        <v>0</v>
      </c>
      <c r="BM82" s="22"/>
      <c r="BN82" s="22">
        <v>1.4910486930648319E-2</v>
      </c>
      <c r="BO82" s="22">
        <v>3.0255974764993543E-5</v>
      </c>
      <c r="BP82" s="22">
        <v>6.9477043391640578E-3</v>
      </c>
      <c r="BQ82" s="22">
        <v>2.6568184772179129E-4</v>
      </c>
      <c r="BR82" s="22">
        <v>4.449614332072838E-4</v>
      </c>
      <c r="BS82" s="22">
        <v>1.5137178724617726E-5</v>
      </c>
      <c r="BT82" s="22">
        <v>3.3287214420179595E-2</v>
      </c>
      <c r="BU82" s="22">
        <v>1.731742123899751E-3</v>
      </c>
      <c r="BV82" s="22">
        <v>4.5091125412330506E-2</v>
      </c>
      <c r="BW82" s="22">
        <v>1.0158847204479547E-3</v>
      </c>
      <c r="BX82" s="22">
        <v>1.9698537671663674</v>
      </c>
      <c r="BY82" s="22">
        <v>4.9888562161134999E-2</v>
      </c>
      <c r="BZ82" s="22">
        <v>2.1224552098796395E-2</v>
      </c>
      <c r="CA82" s="22">
        <v>3.4254374070306985E-4</v>
      </c>
      <c r="CB82" s="22">
        <v>4.4384507460458803E-4</v>
      </c>
      <c r="CC82" s="22">
        <v>2.2031516798826806E-5</v>
      </c>
      <c r="CD82" s="22"/>
      <c r="CE82" s="22"/>
      <c r="CF82" s="22">
        <v>0</v>
      </c>
      <c r="CG82" s="22"/>
      <c r="CH82" s="22">
        <v>4.179157031794211E-2</v>
      </c>
      <c r="CI82" s="22">
        <v>1.166856095735726E-3</v>
      </c>
      <c r="CJ82" s="22">
        <v>0</v>
      </c>
      <c r="CK82" s="22"/>
      <c r="CL82" s="22">
        <v>0</v>
      </c>
      <c r="CM82" s="22"/>
      <c r="CN82" s="22">
        <v>1.1540831080326737E-3</v>
      </c>
      <c r="CO82" s="22">
        <v>3.2442259799252782E-5</v>
      </c>
      <c r="CP82" s="22">
        <v>3.5279580325693366E-2</v>
      </c>
      <c r="CQ82" s="22">
        <v>8.6365478109487156E-4</v>
      </c>
      <c r="CR82" s="22"/>
      <c r="CS82">
        <f t="shared" si="13"/>
        <v>10987.200000014875</v>
      </c>
      <c r="CT82">
        <f t="shared" si="19"/>
        <v>4753.9515960254466</v>
      </c>
      <c r="CU82">
        <f t="shared" si="20"/>
        <v>85674.911825548275</v>
      </c>
      <c r="CV82">
        <f t="shared" si="21"/>
        <v>266.55282151456805</v>
      </c>
      <c r="CX82">
        <f t="shared" si="2"/>
        <v>0.47104149801823292</v>
      </c>
      <c r="CZ82">
        <f t="shared" si="14"/>
        <v>42.581985471944328</v>
      </c>
      <c r="DB82">
        <f t="shared" si="15"/>
        <v>0.48215729775449101</v>
      </c>
      <c r="DC82">
        <f t="shared" si="16"/>
        <v>0.58441300823045261</v>
      </c>
      <c r="DD82">
        <f t="shared" si="17"/>
        <v>1.3098854972247091</v>
      </c>
      <c r="DE82">
        <f t="shared" si="18"/>
        <v>1.4442389306905371E-2</v>
      </c>
      <c r="DF82">
        <f t="shared" si="8"/>
        <v>44.972883664460895</v>
      </c>
    </row>
    <row r="83" spans="1:110" ht="15.75" thickBot="1" x14ac:dyDescent="0.3">
      <c r="A83" s="110" t="s">
        <v>213</v>
      </c>
      <c r="B83" s="111">
        <v>42983</v>
      </c>
      <c r="C83" s="111">
        <v>43091</v>
      </c>
      <c r="D83" s="111">
        <v>43091</v>
      </c>
      <c r="E83" s="112">
        <v>32</v>
      </c>
      <c r="F83" s="110" t="s">
        <v>217</v>
      </c>
      <c r="G83" s="110" t="s">
        <v>52</v>
      </c>
      <c r="H83" s="113">
        <v>42980.25</v>
      </c>
      <c r="I83" s="51">
        <f t="shared" si="12"/>
        <v>11220.00000002165</v>
      </c>
      <c r="J83" s="10">
        <v>43000</v>
      </c>
      <c r="K83" s="22">
        <v>0</v>
      </c>
      <c r="L83" s="22"/>
      <c r="M83" s="22">
        <v>0</v>
      </c>
      <c r="N83" s="22"/>
      <c r="O83" s="22">
        <v>1.9104260800000002E-2</v>
      </c>
      <c r="P83" s="22">
        <v>3.143632146E-4</v>
      </c>
      <c r="Q83" s="22">
        <v>9.8699610500000006</v>
      </c>
      <c r="R83" s="22">
        <v>3.90415343E-2</v>
      </c>
      <c r="S83" s="22">
        <v>33.855447460000001</v>
      </c>
      <c r="T83" s="22">
        <v>0.14475793209999999</v>
      </c>
      <c r="U83" s="22">
        <v>0</v>
      </c>
      <c r="V83" s="22"/>
      <c r="W83" s="22">
        <v>4.5896425079999997E-2</v>
      </c>
      <c r="X83" s="22">
        <v>7.5984484919999998E-5</v>
      </c>
      <c r="Y83" s="22">
        <v>6.9828164429999999</v>
      </c>
      <c r="Z83" s="22">
        <v>3.4389199580000002E-2</v>
      </c>
      <c r="AA83" s="22">
        <v>2.711440445</v>
      </c>
      <c r="AB83" s="22">
        <v>6.2556153409999999E-3</v>
      </c>
      <c r="AC83" s="22">
        <v>949.45146339999997</v>
      </c>
      <c r="AD83" s="22">
        <v>0.9776412042</v>
      </c>
      <c r="AE83" s="22">
        <v>37.504441679999999</v>
      </c>
      <c r="AF83" s="22">
        <v>1.380045894E-2</v>
      </c>
      <c r="AG83" s="22">
        <v>80.259505195200006</v>
      </c>
      <c r="AH83" s="22">
        <v>2.9532982131600001E-2</v>
      </c>
      <c r="AI83" s="22">
        <v>4.1390940520000002E-2</v>
      </c>
      <c r="AJ83" s="22">
        <v>2.0795347350000001E-4</v>
      </c>
      <c r="AK83" s="22">
        <v>6.8511735959999997E-3</v>
      </c>
      <c r="AL83" s="22">
        <v>1.466328338E-3</v>
      </c>
      <c r="AM83" s="22">
        <v>5.6435348859999998E-2</v>
      </c>
      <c r="AN83" s="22">
        <v>1.195576982E-3</v>
      </c>
      <c r="AO83" s="22">
        <v>1.416205154E-2</v>
      </c>
      <c r="AP83" s="22">
        <v>9.7889750119999996E-4</v>
      </c>
      <c r="AR83" s="30"/>
      <c r="AS83" s="30"/>
      <c r="AT83" s="30"/>
      <c r="AU83" s="30"/>
      <c r="AV83" s="30"/>
      <c r="AW83" s="30"/>
      <c r="AX83" s="30"/>
      <c r="AY83" s="30"/>
      <c r="AZ83" s="30"/>
      <c r="BA83" s="154">
        <v>42985</v>
      </c>
      <c r="BB83" s="155">
        <v>0</v>
      </c>
      <c r="BC83" s="155"/>
      <c r="BD83" s="155">
        <v>0</v>
      </c>
      <c r="BE83" s="155"/>
      <c r="BF83" s="155">
        <v>6.2457260694148538E-2</v>
      </c>
      <c r="BG83" s="155">
        <v>1.0930357996157972E-3</v>
      </c>
      <c r="BH83" s="155">
        <v>1.6996247885098695E-2</v>
      </c>
      <c r="BI83" s="155">
        <v>2.305286448227253E-4</v>
      </c>
      <c r="BJ83" s="155">
        <v>0</v>
      </c>
      <c r="BK83" s="155"/>
      <c r="BL83" s="155">
        <v>0</v>
      </c>
      <c r="BM83" s="155"/>
      <c r="BN83" s="155">
        <v>1.4636392650702492E-2</v>
      </c>
      <c r="BO83" s="155">
        <v>2.1797881170871028E-4</v>
      </c>
      <c r="BP83" s="155">
        <v>6.5374153167233121E-3</v>
      </c>
      <c r="BQ83" s="155">
        <v>1.7537916411239178E-4</v>
      </c>
      <c r="BR83" s="155">
        <v>0</v>
      </c>
      <c r="BS83" s="155"/>
      <c r="BT83" s="155">
        <v>9.2586146383437387E-2</v>
      </c>
      <c r="BU83" s="155">
        <v>1.8955123341981355E-3</v>
      </c>
      <c r="BV83" s="155">
        <v>4.4972574407947684E-2</v>
      </c>
      <c r="BW83" s="155">
        <v>9.3453582296087849E-4</v>
      </c>
      <c r="BX83" s="155">
        <v>2.0218178924564687</v>
      </c>
      <c r="BY83" s="155">
        <v>3.2905290753876826E-2</v>
      </c>
      <c r="BZ83" s="155">
        <v>2.0667833538394347E-2</v>
      </c>
      <c r="CA83" s="155">
        <v>5.3018033392600262E-4</v>
      </c>
      <c r="CB83" s="155">
        <v>3.4659047227240964E-3</v>
      </c>
      <c r="CC83" s="155">
        <v>4.7531043832941118E-5</v>
      </c>
      <c r="CD83" s="155"/>
      <c r="CE83" s="155"/>
      <c r="CF83" s="155">
        <v>0</v>
      </c>
      <c r="CG83" s="155"/>
      <c r="CH83" s="155">
        <v>4.1922531428397129E-2</v>
      </c>
      <c r="CI83" s="155">
        <v>1.1085779807203757E-3</v>
      </c>
      <c r="CJ83" s="155">
        <v>0</v>
      </c>
      <c r="CK83" s="155"/>
      <c r="CL83" s="155">
        <v>0</v>
      </c>
      <c r="CM83" s="155"/>
      <c r="CN83" s="155">
        <v>1.1589444893498307E-3</v>
      </c>
      <c r="CO83" s="155">
        <v>4.0130958796706592E-6</v>
      </c>
      <c r="CP83" s="155">
        <v>6.6355117352251691E-2</v>
      </c>
      <c r="CQ83" s="155">
        <v>1.2322379138703916E-3</v>
      </c>
      <c r="CR83" s="22"/>
      <c r="CS83">
        <f t="shared" si="13"/>
        <v>11220.00000002165</v>
      </c>
      <c r="CT83">
        <f t="shared" si="19"/>
        <v>4783.783255844799</v>
      </c>
      <c r="CU83">
        <f t="shared" si="20"/>
        <v>86458.650203643061</v>
      </c>
      <c r="CV83">
        <f t="shared" si="21"/>
        <v>268.94200183986845</v>
      </c>
      <c r="CX83">
        <f t="shared" si="2"/>
        <v>0.47535049923931222</v>
      </c>
      <c r="CZ83">
        <f t="shared" si="14"/>
        <v>41.298454258373205</v>
      </c>
      <c r="DB83">
        <f t="shared" si="15"/>
        <v>0.49251302644710582</v>
      </c>
      <c r="DC83">
        <f t="shared" si="16"/>
        <v>0.57471740271604932</v>
      </c>
      <c r="DD83">
        <f t="shared" si="17"/>
        <v>1.2123705446732318</v>
      </c>
      <c r="DE83">
        <f t="shared" si="18"/>
        <v>0</v>
      </c>
      <c r="DF83">
        <f t="shared" si="8"/>
        <v>43.578055232209593</v>
      </c>
    </row>
    <row r="84" spans="1:110" x14ac:dyDescent="0.25">
      <c r="A84" s="110" t="s">
        <v>213</v>
      </c>
      <c r="B84" s="111">
        <v>42983</v>
      </c>
      <c r="C84" s="111">
        <v>43091</v>
      </c>
      <c r="D84" s="111">
        <v>43091</v>
      </c>
      <c r="E84" s="112">
        <v>32</v>
      </c>
      <c r="F84" s="110" t="s">
        <v>218</v>
      </c>
      <c r="G84" s="110" t="s">
        <v>52</v>
      </c>
      <c r="H84" s="113">
        <v>42980.333333333336</v>
      </c>
      <c r="I84" s="51">
        <f t="shared" si="12"/>
        <v>11452.800000028425</v>
      </c>
      <c r="J84" s="10">
        <v>43000</v>
      </c>
      <c r="K84" s="22">
        <v>0</v>
      </c>
      <c r="L84" s="22"/>
      <c r="M84" s="22">
        <v>0</v>
      </c>
      <c r="N84" s="22"/>
      <c r="O84" s="22">
        <v>3.1893976630000001E-2</v>
      </c>
      <c r="P84" s="22">
        <v>4.3351773230000001E-4</v>
      </c>
      <c r="Q84" s="22">
        <v>9.8920209719999992</v>
      </c>
      <c r="R84" s="22">
        <v>6.0614440659999998E-2</v>
      </c>
      <c r="S84" s="22">
        <v>32.896717189999997</v>
      </c>
      <c r="T84" s="22">
        <v>0.14487874219999999</v>
      </c>
      <c r="U84" s="22">
        <v>0.69294148960000002</v>
      </c>
      <c r="V84" s="22">
        <v>3.0818297420000001E-2</v>
      </c>
      <c r="W84" s="22">
        <v>4.7414778640000002E-2</v>
      </c>
      <c r="X84" s="22">
        <v>1.1215371589999999E-3</v>
      </c>
      <c r="Y84" s="22">
        <v>7.0104863569999996</v>
      </c>
      <c r="Z84" s="22">
        <v>5.2214812139999997E-2</v>
      </c>
      <c r="AA84" s="22">
        <v>2.7173698160000002</v>
      </c>
      <c r="AB84" s="22">
        <v>1.5655012279999998E-2</v>
      </c>
      <c r="AC84" s="22">
        <v>935.09160880000002</v>
      </c>
      <c r="AD84" s="22">
        <v>2.4960695880000001</v>
      </c>
      <c r="AE84" s="22">
        <v>37.530928279999998</v>
      </c>
      <c r="AF84" s="22">
        <v>0.14054006590000001</v>
      </c>
      <c r="AG84" s="22">
        <v>80.316186519200002</v>
      </c>
      <c r="AH84" s="22">
        <v>0.30075574102600006</v>
      </c>
      <c r="AI84" s="22">
        <v>4.1700052420000001E-2</v>
      </c>
      <c r="AJ84" s="22">
        <v>1.650904133E-5</v>
      </c>
      <c r="AK84" s="22">
        <v>6.2837597059999997E-3</v>
      </c>
      <c r="AL84" s="22">
        <v>6.4542964090000005E-4</v>
      </c>
      <c r="AM84" s="22">
        <v>6.0554933499999998E-2</v>
      </c>
      <c r="AN84" s="22">
        <v>1.4301403769999999E-3</v>
      </c>
      <c r="AO84" s="22">
        <v>1.4242151959999999E-2</v>
      </c>
      <c r="AP84" s="22">
        <v>4.2158540540000001E-4</v>
      </c>
      <c r="AR84" s="30"/>
      <c r="AS84" s="30"/>
      <c r="AT84" s="30"/>
      <c r="AU84" s="30"/>
      <c r="AV84" s="30"/>
      <c r="AW84" s="30"/>
      <c r="AX84" s="30"/>
      <c r="AY84" s="30"/>
      <c r="AZ84" s="30"/>
      <c r="BA84" s="48">
        <v>43077</v>
      </c>
      <c r="BB84" s="22">
        <v>0</v>
      </c>
      <c r="BC84" s="22"/>
      <c r="BD84" s="22">
        <v>0</v>
      </c>
      <c r="BE84" s="22"/>
      <c r="BF84" s="22">
        <v>5.6079493288854629E-2</v>
      </c>
      <c r="BG84" s="22">
        <v>4.7969270213854779E-3</v>
      </c>
      <c r="BH84" s="22">
        <v>2.3659875289181911E-2</v>
      </c>
      <c r="BI84" s="22">
        <v>1.0183352778512114E-3</v>
      </c>
      <c r="BJ84" s="22">
        <v>0</v>
      </c>
      <c r="BK84" s="22"/>
      <c r="BL84" s="22">
        <v>0</v>
      </c>
      <c r="BM84" s="22"/>
      <c r="BN84" s="22">
        <v>1.4764780586717116E-2</v>
      </c>
      <c r="BO84" s="22">
        <v>6.4831445780731049E-4</v>
      </c>
      <c r="BP84" s="22">
        <v>2.1720942174343862E-2</v>
      </c>
      <c r="BQ84" s="22">
        <v>6.0203146352909699E-4</v>
      </c>
      <c r="BR84" s="22">
        <v>0</v>
      </c>
      <c r="BS84" s="22"/>
      <c r="BT84" s="22">
        <v>4.0165554567864171E-2</v>
      </c>
      <c r="BU84" s="22">
        <v>1.195959571672002E-3</v>
      </c>
      <c r="BV84" s="22">
        <v>3.9943327011092912E-2</v>
      </c>
      <c r="BW84" s="22">
        <v>1.8245611615092491E-3</v>
      </c>
      <c r="BX84" s="22">
        <v>2.2745858899203744</v>
      </c>
      <c r="BY84" s="22">
        <v>9.2545860597530033E-2</v>
      </c>
      <c r="BZ84" s="22">
        <v>2.1471242915522187E-2</v>
      </c>
      <c r="CA84" s="22">
        <v>4.1564300624321796E-4</v>
      </c>
      <c r="CB84" s="22">
        <v>0</v>
      </c>
      <c r="CC84" s="22"/>
      <c r="CD84" s="22"/>
      <c r="CE84" s="22"/>
      <c r="CF84" s="22">
        <v>2.076337423503723E-2</v>
      </c>
      <c r="CG84" s="22">
        <v>2.6674869190145726E-2</v>
      </c>
      <c r="CH84" s="22">
        <v>4.7871464547386604E-2</v>
      </c>
      <c r="CI84" s="22">
        <v>2.4427906982795464E-3</v>
      </c>
      <c r="CJ84" s="22">
        <v>0</v>
      </c>
      <c r="CK84" s="22"/>
      <c r="CL84" s="22">
        <v>0</v>
      </c>
      <c r="CM84" s="22"/>
      <c r="CN84" s="22">
        <v>0</v>
      </c>
      <c r="CO84" s="22"/>
      <c r="CP84" s="22">
        <v>0</v>
      </c>
      <c r="CQ84" s="22"/>
      <c r="CR84" s="22"/>
      <c r="CS84">
        <f t="shared" si="13"/>
        <v>11452.800000028425</v>
      </c>
      <c r="CT84">
        <f t="shared" si="19"/>
        <v>4812.7701324041764</v>
      </c>
      <c r="CU84">
        <f t="shared" si="20"/>
        <v>87229.7354245764</v>
      </c>
      <c r="CV84">
        <f t="shared" si="21"/>
        <v>271.3364068185669</v>
      </c>
      <c r="CX84">
        <f t="shared" si="2"/>
        <v>0.47958993327932309</v>
      </c>
      <c r="CZ84">
        <f t="shared" si="14"/>
        <v>40.673841183123102</v>
      </c>
      <c r="DB84">
        <f t="shared" si="15"/>
        <v>0.49361382095808382</v>
      </c>
      <c r="DC84">
        <f t="shared" si="16"/>
        <v>0.57699476189300403</v>
      </c>
      <c r="DD84">
        <f t="shared" si="17"/>
        <v>1.1780382162936436</v>
      </c>
      <c r="DE84">
        <f t="shared" si="18"/>
        <v>1.7722288736572889E-2</v>
      </c>
      <c r="DF84">
        <f t="shared" si="8"/>
        <v>42.940210271004403</v>
      </c>
    </row>
    <row r="85" spans="1:110" x14ac:dyDescent="0.25">
      <c r="A85" s="110" t="s">
        <v>213</v>
      </c>
      <c r="B85" s="111">
        <v>42983</v>
      </c>
      <c r="C85" s="136">
        <v>43091</v>
      </c>
      <c r="D85" s="136">
        <v>43091</v>
      </c>
      <c r="E85" s="112">
        <v>32</v>
      </c>
      <c r="F85" s="110" t="s">
        <v>219</v>
      </c>
      <c r="G85" s="110" t="s">
        <v>52</v>
      </c>
      <c r="H85" s="113">
        <v>42980.416666666664</v>
      </c>
      <c r="I85" s="51">
        <f t="shared" si="12"/>
        <v>11685.600000014874</v>
      </c>
      <c r="J85" s="10">
        <v>43000</v>
      </c>
      <c r="K85" s="22">
        <v>0</v>
      </c>
      <c r="L85" s="22"/>
      <c r="M85" s="22">
        <v>0</v>
      </c>
      <c r="N85" s="22"/>
      <c r="O85" s="22">
        <v>3.3016352159999998E-2</v>
      </c>
      <c r="P85" s="22">
        <v>7.31025027E-5</v>
      </c>
      <c r="Q85" s="22">
        <v>9.6435320430000004</v>
      </c>
      <c r="R85" s="22">
        <v>2.1448590069999999E-2</v>
      </c>
      <c r="S85" s="22">
        <v>31.42270044</v>
      </c>
      <c r="T85" s="22">
        <v>5.9866142210000001E-2</v>
      </c>
      <c r="U85" s="22">
        <v>0</v>
      </c>
      <c r="V85" s="22"/>
      <c r="W85" s="22">
        <v>4.3284095529999997E-2</v>
      </c>
      <c r="X85" s="22">
        <v>7.3509081290000001E-4</v>
      </c>
      <c r="Y85" s="22">
        <v>6.8374919490000003</v>
      </c>
      <c r="Z85" s="22">
        <v>3.9486330979999998E-2</v>
      </c>
      <c r="AA85" s="22">
        <v>2.639656182</v>
      </c>
      <c r="AB85" s="22">
        <v>2.3909061950000001E-2</v>
      </c>
      <c r="AC85" s="22">
        <v>894.55388070000004</v>
      </c>
      <c r="AD85" s="22">
        <v>5.5340492360000004</v>
      </c>
      <c r="AE85" s="22">
        <v>36.560961679999998</v>
      </c>
      <c r="AF85" s="22">
        <v>7.8148144899999994E-2</v>
      </c>
      <c r="AG85" s="22">
        <v>78.240457995200003</v>
      </c>
      <c r="AH85" s="22">
        <v>0.16723703008599999</v>
      </c>
      <c r="AI85" s="22">
        <v>4.0799106459999998E-2</v>
      </c>
      <c r="AJ85" s="22">
        <v>1.3572877530000001E-4</v>
      </c>
      <c r="AK85" s="22">
        <v>6.5870402379999997E-3</v>
      </c>
      <c r="AL85" s="22">
        <v>4.3552647640000001E-4</v>
      </c>
      <c r="AM85" s="22">
        <v>6.095775824E-2</v>
      </c>
      <c r="AN85" s="22">
        <v>1.5927602789999999E-3</v>
      </c>
      <c r="AO85" s="22">
        <v>1.4705180010000001E-2</v>
      </c>
      <c r="AP85" s="22">
        <v>7.1940812999999996E-4</v>
      </c>
      <c r="AR85" s="30"/>
      <c r="AS85" s="30"/>
      <c r="AT85" s="30"/>
      <c r="AU85" s="30"/>
      <c r="AV85" s="30"/>
      <c r="AW85" s="30"/>
      <c r="AX85" s="30"/>
      <c r="AY85" s="30"/>
      <c r="AZ85" s="30"/>
      <c r="BA85" s="10">
        <v>42985</v>
      </c>
      <c r="BB85" s="22">
        <v>0</v>
      </c>
      <c r="BC85" s="22"/>
      <c r="BD85" s="22">
        <v>2.5512579906096445E-2</v>
      </c>
      <c r="BE85" s="22">
        <v>8.5204641723723019E-4</v>
      </c>
      <c r="BF85" s="22">
        <v>5.136455540007042E-2</v>
      </c>
      <c r="BG85" s="22">
        <v>1.676052014484769E-3</v>
      </c>
      <c r="BH85" s="22">
        <v>1.7031354759233099E-2</v>
      </c>
      <c r="BI85" s="22">
        <v>3.4843127148987064E-5</v>
      </c>
      <c r="BJ85" s="22">
        <v>0</v>
      </c>
      <c r="BK85" s="22"/>
      <c r="BL85" s="22">
        <v>0</v>
      </c>
      <c r="BM85" s="22"/>
      <c r="BN85" s="22">
        <v>1.3977100543798523E-2</v>
      </c>
      <c r="BO85" s="22">
        <v>5.0002898767910389E-4</v>
      </c>
      <c r="BP85" s="22">
        <v>5.6609945837234263E-3</v>
      </c>
      <c r="BQ85" s="22">
        <v>4.6438760260536434E-4</v>
      </c>
      <c r="BR85" s="22">
        <v>0</v>
      </c>
      <c r="BS85" s="22"/>
      <c r="BT85" s="22">
        <v>3.3117281123534223E-2</v>
      </c>
      <c r="BU85" s="22">
        <v>4.098622332210817E-4</v>
      </c>
      <c r="BV85" s="22">
        <v>4.3695213811730325E-2</v>
      </c>
      <c r="BW85" s="22">
        <v>8.8788564750279643E-4</v>
      </c>
      <c r="BX85" s="22">
        <v>2.2901108970885713</v>
      </c>
      <c r="BY85" s="22">
        <v>7.7522778932297198E-2</v>
      </c>
      <c r="BZ85" s="22">
        <v>1.9962025190529215E-2</v>
      </c>
      <c r="CA85" s="22">
        <v>7.1477234183808878E-4</v>
      </c>
      <c r="CB85" s="22">
        <v>4.8369520234718737E-4</v>
      </c>
      <c r="CC85" s="22">
        <v>2.1677108433809592E-5</v>
      </c>
      <c r="CD85" s="22"/>
      <c r="CE85" s="22"/>
      <c r="CF85" s="22">
        <v>0</v>
      </c>
      <c r="CG85" s="22"/>
      <c r="CH85" s="22">
        <v>4.1427138443220948E-2</v>
      </c>
      <c r="CI85" s="22">
        <v>5.9396598634821275E-4</v>
      </c>
      <c r="CJ85" s="22">
        <v>3.0144786032539094E-4</v>
      </c>
      <c r="CK85" s="22">
        <v>6.5140353353273323E-6</v>
      </c>
      <c r="CL85" s="22">
        <v>0</v>
      </c>
      <c r="CM85" s="22"/>
      <c r="CN85" s="22">
        <v>1.0511804513090783E-3</v>
      </c>
      <c r="CO85" s="22">
        <v>3.8299504628782338E-5</v>
      </c>
      <c r="CP85" s="22">
        <v>2.7627601800630213E-2</v>
      </c>
      <c r="CQ85" s="22">
        <v>5.8974281568290499E-4</v>
      </c>
      <c r="CR85" s="22"/>
      <c r="CS85">
        <f t="shared" si="13"/>
        <v>11685.600000014874</v>
      </c>
      <c r="CT85">
        <f t="shared" si="19"/>
        <v>4840.4581820498697</v>
      </c>
      <c r="CU85">
        <f t="shared" si="20"/>
        <v>87965.100907404645</v>
      </c>
      <c r="CV85">
        <f t="shared" si="21"/>
        <v>273.66233458388848</v>
      </c>
      <c r="CX85">
        <f t="shared" si="2"/>
        <v>0.48363297985201914</v>
      </c>
      <c r="CZ85">
        <f t="shared" si="14"/>
        <v>38.910564623749458</v>
      </c>
      <c r="DB85">
        <f t="shared" si="15"/>
        <v>0.48121417380239523</v>
      </c>
      <c r="DC85">
        <f t="shared" si="16"/>
        <v>0.56275653901234568</v>
      </c>
      <c r="DD85">
        <f t="shared" si="17"/>
        <v>1.1252533729632945</v>
      </c>
      <c r="DE85">
        <f t="shared" si="18"/>
        <v>0</v>
      </c>
      <c r="DF85">
        <f t="shared" si="8"/>
        <v>41.079788709527492</v>
      </c>
    </row>
    <row r="86" spans="1:110" x14ac:dyDescent="0.25">
      <c r="A86" s="110" t="s">
        <v>213</v>
      </c>
      <c r="B86" s="111">
        <v>42983</v>
      </c>
      <c r="C86" s="136">
        <v>43091</v>
      </c>
      <c r="D86" s="136">
        <v>43091</v>
      </c>
      <c r="E86" s="112">
        <v>32</v>
      </c>
      <c r="F86" s="110" t="s">
        <v>220</v>
      </c>
      <c r="G86" s="110" t="s">
        <v>52</v>
      </c>
      <c r="H86" s="113">
        <v>42980.5</v>
      </c>
      <c r="I86" s="51">
        <f t="shared" si="12"/>
        <v>11918.400000021649</v>
      </c>
      <c r="J86" s="10">
        <v>43000</v>
      </c>
      <c r="K86" s="22">
        <v>0</v>
      </c>
      <c r="L86" s="22"/>
      <c r="M86" s="22">
        <v>0</v>
      </c>
      <c r="N86" s="22"/>
      <c r="O86" s="22">
        <v>3.558248646E-2</v>
      </c>
      <c r="P86" s="22">
        <v>2.5659020740000001E-4</v>
      </c>
      <c r="Q86" s="22">
        <v>11.46010227</v>
      </c>
      <c r="R86" s="22">
        <v>3.4911883320000003E-2</v>
      </c>
      <c r="S86" s="22">
        <v>13.192203080000001</v>
      </c>
      <c r="T86" s="22">
        <v>4.5479179199999997E-2</v>
      </c>
      <c r="U86" s="22">
        <v>0</v>
      </c>
      <c r="V86" s="22"/>
      <c r="W86" s="22">
        <v>4.6618036629999998E-2</v>
      </c>
      <c r="X86" s="22">
        <v>1.383340836E-3</v>
      </c>
      <c r="Y86" s="22">
        <v>7.3801461179999999</v>
      </c>
      <c r="Z86" s="22">
        <v>4.5609363909999999E-2</v>
      </c>
      <c r="AA86" s="22">
        <v>2.5468367010000001</v>
      </c>
      <c r="AB86" s="22">
        <v>7.9955309939999993E-3</v>
      </c>
      <c r="AC86" s="22">
        <v>911.54090380000002</v>
      </c>
      <c r="AD86" s="22">
        <v>3.7659853920000002</v>
      </c>
      <c r="AE86" s="22">
        <v>35.955655819999997</v>
      </c>
      <c r="AF86" s="22">
        <v>0.19834219110000001</v>
      </c>
      <c r="AG86" s="22">
        <v>76.945103454799991</v>
      </c>
      <c r="AH86" s="22">
        <v>0.42445228895400006</v>
      </c>
      <c r="AI86" s="22">
        <v>4.2741749320000001E-2</v>
      </c>
      <c r="AJ86" s="22">
        <v>2.201990436E-5</v>
      </c>
      <c r="AK86" s="22">
        <v>4.9310918150000001E-3</v>
      </c>
      <c r="AL86" s="22">
        <v>2.4684897869999998E-4</v>
      </c>
      <c r="AM86" s="22">
        <v>8.2687164620000003E-2</v>
      </c>
      <c r="AN86" s="22">
        <v>3.166853083E-3</v>
      </c>
      <c r="AO86" s="22">
        <v>1.0602390709999999E-2</v>
      </c>
      <c r="AP86" s="22">
        <v>2.032453264E-4</v>
      </c>
      <c r="AR86" s="30"/>
      <c r="AS86" s="30"/>
      <c r="AT86" s="30"/>
      <c r="AU86" s="30"/>
      <c r="AV86" s="30"/>
      <c r="AW86" s="30"/>
      <c r="AX86" s="30"/>
      <c r="AY86" s="30"/>
      <c r="AZ86" s="30"/>
      <c r="BA86" s="10">
        <v>43077</v>
      </c>
      <c r="BB86" s="22">
        <v>0</v>
      </c>
      <c r="BC86" s="22"/>
      <c r="BD86" s="22">
        <v>0</v>
      </c>
      <c r="BE86" s="22"/>
      <c r="BF86" s="22">
        <v>2.182720298995619E-2</v>
      </c>
      <c r="BG86" s="22">
        <v>1.6241413108009758E-3</v>
      </c>
      <c r="BH86" s="22">
        <v>1.7815631500926302E-2</v>
      </c>
      <c r="BI86" s="22">
        <v>6.3908890341282513E-4</v>
      </c>
      <c r="BJ86" s="22">
        <v>0</v>
      </c>
      <c r="BK86" s="22"/>
      <c r="BL86" s="22">
        <v>0</v>
      </c>
      <c r="BM86" s="22"/>
      <c r="BN86" s="22">
        <v>1.2447843882143681E-2</v>
      </c>
      <c r="BO86" s="22">
        <v>4.0665877881536377E-4</v>
      </c>
      <c r="BP86" s="22">
        <v>4.6836273424804616E-3</v>
      </c>
      <c r="BQ86" s="22">
        <v>2.4416224605309914E-4</v>
      </c>
      <c r="BR86" s="22">
        <v>0</v>
      </c>
      <c r="BS86" s="22"/>
      <c r="BT86" s="22">
        <v>5.8460153445776902E-2</v>
      </c>
      <c r="BU86" s="22">
        <v>4.1697896077021379E-3</v>
      </c>
      <c r="BV86" s="22">
        <v>3.9320158862025674E-2</v>
      </c>
      <c r="BW86" s="22">
        <v>1.1579414634057472E-3</v>
      </c>
      <c r="BX86" s="22">
        <v>2.2231703696123803</v>
      </c>
      <c r="BY86" s="22">
        <v>0.11403184943466589</v>
      </c>
      <c r="BZ86" s="22">
        <v>2.0514095773575401E-2</v>
      </c>
      <c r="CA86" s="22">
        <v>7.4097369184913378E-4</v>
      </c>
      <c r="CB86" s="22">
        <v>0</v>
      </c>
      <c r="CC86" s="22"/>
      <c r="CD86" s="22"/>
      <c r="CE86" s="22"/>
      <c r="CF86" s="22">
        <v>0</v>
      </c>
      <c r="CG86" s="22"/>
      <c r="CH86" s="22">
        <v>4.5147890998799005E-2</v>
      </c>
      <c r="CI86" s="22">
        <v>1.209983099426176E-4</v>
      </c>
      <c r="CJ86" s="22">
        <v>0</v>
      </c>
      <c r="CK86" s="22"/>
      <c r="CL86" s="22">
        <v>0</v>
      </c>
      <c r="CM86" s="22"/>
      <c r="CN86" s="22">
        <v>0</v>
      </c>
      <c r="CO86" s="22"/>
      <c r="CP86" s="22">
        <v>0</v>
      </c>
      <c r="CQ86" s="22"/>
      <c r="CR86" s="22"/>
      <c r="CS86">
        <f t="shared" si="13"/>
        <v>11918.400000021649</v>
      </c>
      <c r="CT86">
        <f t="shared" si="19"/>
        <v>4852.0824654097441</v>
      </c>
      <c r="CU86">
        <f t="shared" si="20"/>
        <v>88715.434471728047</v>
      </c>
      <c r="CV86">
        <f t="shared" si="21"/>
        <v>275.90647464936654</v>
      </c>
      <c r="CX86">
        <f t="shared" si="2"/>
        <v>0.48775832108227246</v>
      </c>
      <c r="CZ86">
        <f t="shared" si="14"/>
        <v>39.649452100913443</v>
      </c>
      <c r="DB86">
        <f t="shared" si="15"/>
        <v>0.5718613907185629</v>
      </c>
      <c r="DC86">
        <f t="shared" si="16"/>
        <v>0.60741943358024686</v>
      </c>
      <c r="DD86">
        <f t="shared" si="17"/>
        <v>0.47241550868397492</v>
      </c>
      <c r="DE86">
        <f t="shared" si="18"/>
        <v>0</v>
      </c>
      <c r="DF86">
        <f t="shared" si="8"/>
        <v>41.301148433896223</v>
      </c>
    </row>
    <row r="87" spans="1:110" x14ac:dyDescent="0.25">
      <c r="A87" s="110" t="s">
        <v>213</v>
      </c>
      <c r="B87" s="111">
        <v>42983</v>
      </c>
      <c r="C87" s="136">
        <v>43091</v>
      </c>
      <c r="D87" s="136">
        <v>43091</v>
      </c>
      <c r="E87" s="112">
        <v>32</v>
      </c>
      <c r="F87" s="110" t="s">
        <v>221</v>
      </c>
      <c r="G87" s="110" t="s">
        <v>52</v>
      </c>
      <c r="H87" s="113">
        <v>42980.583333333336</v>
      </c>
      <c r="I87" s="51">
        <f t="shared" si="12"/>
        <v>12151.200000028424</v>
      </c>
      <c r="J87" s="10">
        <v>43000</v>
      </c>
      <c r="K87" s="22">
        <v>0</v>
      </c>
      <c r="L87" s="22"/>
      <c r="M87" s="22">
        <v>0</v>
      </c>
      <c r="N87" s="22"/>
      <c r="O87" s="22">
        <v>2.8012465810000001E-2</v>
      </c>
      <c r="P87" s="22">
        <v>6.9481017180000003E-4</v>
      </c>
      <c r="Q87" s="22">
        <v>9.8524302220000006</v>
      </c>
      <c r="R87" s="22">
        <v>7.0308311170000004E-3</v>
      </c>
      <c r="S87" s="22">
        <v>9.3028224159999997</v>
      </c>
      <c r="T87" s="22">
        <v>5.8071727589999997E-2</v>
      </c>
      <c r="U87" s="22">
        <v>0</v>
      </c>
      <c r="V87" s="22"/>
      <c r="W87" s="22">
        <v>4.8266063509999999E-2</v>
      </c>
      <c r="X87" s="22">
        <v>4.1853009280000002E-4</v>
      </c>
      <c r="Y87" s="22">
        <v>6.9501787000000004</v>
      </c>
      <c r="Z87" s="22">
        <v>4.670016965E-3</v>
      </c>
      <c r="AA87" s="22">
        <v>2.4175077479999998</v>
      </c>
      <c r="AB87" s="22">
        <v>8.9671006229999992E-3</v>
      </c>
      <c r="AC87" s="22">
        <v>863.0331218</v>
      </c>
      <c r="AD87" s="22">
        <v>1.5713600350000001</v>
      </c>
      <c r="AE87" s="22">
        <v>35.821749750000002</v>
      </c>
      <c r="AF87" s="22">
        <v>7.3033028589999998E-3</v>
      </c>
      <c r="AG87" s="22">
        <v>76.658544465000006</v>
      </c>
      <c r="AH87" s="22">
        <v>1.5629068118260002E-2</v>
      </c>
      <c r="AI87" s="22">
        <v>3.8542809679999998E-2</v>
      </c>
      <c r="AJ87" s="22">
        <v>2.086862482E-5</v>
      </c>
      <c r="AK87" s="22">
        <v>3.5259276349999999E-3</v>
      </c>
      <c r="AL87" s="22">
        <v>1.7082089109999999E-4</v>
      </c>
      <c r="AM87" s="22">
        <v>6.5222515159999994E-2</v>
      </c>
      <c r="AN87" s="22">
        <v>8.1369442429999998E-4</v>
      </c>
      <c r="AO87" s="22">
        <v>7.527215076E-3</v>
      </c>
      <c r="AP87" s="22">
        <v>1.718976244E-3</v>
      </c>
      <c r="AR87" s="30"/>
      <c r="AS87" s="30"/>
      <c r="AT87" s="30"/>
      <c r="AU87" s="30"/>
      <c r="AV87" s="30"/>
      <c r="AW87" s="30"/>
      <c r="AX87" s="30"/>
      <c r="AY87" s="30"/>
      <c r="AZ87" s="30"/>
      <c r="BA87" s="10">
        <v>43077</v>
      </c>
      <c r="BB87" s="22">
        <v>0</v>
      </c>
      <c r="BC87" s="22"/>
      <c r="BD87" s="22">
        <v>0</v>
      </c>
      <c r="BE87" s="22"/>
      <c r="BF87" s="22">
        <v>1.4061766208337842E-2</v>
      </c>
      <c r="BG87" s="22">
        <v>2.1338458606826607E-3</v>
      </c>
      <c r="BH87" s="22">
        <v>1.3572598991025465E-2</v>
      </c>
      <c r="BI87" s="22">
        <v>2.5002156742350836E-4</v>
      </c>
      <c r="BJ87" s="22">
        <v>0</v>
      </c>
      <c r="BK87" s="22"/>
      <c r="BL87" s="22">
        <v>0</v>
      </c>
      <c r="BM87" s="22"/>
      <c r="BN87" s="22">
        <v>1.1189173936270598E-2</v>
      </c>
      <c r="BO87" s="22">
        <v>3.335655529865813E-4</v>
      </c>
      <c r="BP87" s="22">
        <v>3.4558036362481999E-3</v>
      </c>
      <c r="BQ87" s="22">
        <v>1.7196355627029932E-4</v>
      </c>
      <c r="BR87" s="22">
        <v>0</v>
      </c>
      <c r="BS87" s="22"/>
      <c r="BT87" s="22">
        <v>3.3988605206646497E-2</v>
      </c>
      <c r="BU87" s="22">
        <v>1.4577833393938579E-3</v>
      </c>
      <c r="BV87" s="22">
        <v>3.868845167469151E-2</v>
      </c>
      <c r="BW87" s="22">
        <v>8.4893055383711616E-4</v>
      </c>
      <c r="BX87" s="22">
        <v>1.9780119780249708</v>
      </c>
      <c r="BY87" s="22">
        <v>4.253686615215331E-2</v>
      </c>
      <c r="BZ87" s="22">
        <v>1.9299040619081085E-2</v>
      </c>
      <c r="CA87" s="22">
        <v>1.0089611746285701E-3</v>
      </c>
      <c r="CB87" s="22">
        <v>0</v>
      </c>
      <c r="CC87" s="22"/>
      <c r="CD87" s="22"/>
      <c r="CE87" s="22"/>
      <c r="CF87" s="22">
        <v>1.2720143671674303E-2</v>
      </c>
      <c r="CG87" s="22">
        <v>6.5246467849286501E-3</v>
      </c>
      <c r="CH87" s="22">
        <v>3.9752061052079735E-2</v>
      </c>
      <c r="CI87" s="22">
        <v>8.610936840198327E-4</v>
      </c>
      <c r="CJ87" s="22">
        <v>0</v>
      </c>
      <c r="CK87" s="22"/>
      <c r="CL87" s="22">
        <v>0</v>
      </c>
      <c r="CM87" s="22"/>
      <c r="CN87" s="22">
        <v>0</v>
      </c>
      <c r="CO87" s="22"/>
      <c r="CP87" s="22">
        <v>0</v>
      </c>
      <c r="CQ87" s="22"/>
      <c r="CR87" s="22"/>
      <c r="CS87">
        <f t="shared" si="13"/>
        <v>12151.200000028424</v>
      </c>
      <c r="CT87">
        <f t="shared" si="19"/>
        <v>4860.2796287761967</v>
      </c>
      <c r="CU87">
        <f t="shared" si="20"/>
        <v>89423.025500956472</v>
      </c>
      <c r="CV87">
        <f t="shared" si="21"/>
        <v>278.03665676656323</v>
      </c>
      <c r="CX87">
        <f t="shared" si="2"/>
        <v>0.49164866343909563</v>
      </c>
      <c r="CZ87">
        <f t="shared" si="14"/>
        <v>37.539500730752501</v>
      </c>
      <c r="DB87">
        <f t="shared" si="15"/>
        <v>0.49163823463073858</v>
      </c>
      <c r="DC87">
        <f t="shared" si="16"/>
        <v>0.57203116872427984</v>
      </c>
      <c r="DD87">
        <f t="shared" si="17"/>
        <v>0.33313598624888091</v>
      </c>
      <c r="DE87">
        <f t="shared" si="18"/>
        <v>0</v>
      </c>
      <c r="DF87">
        <f t="shared" si="8"/>
        <v>38.936306120356406</v>
      </c>
    </row>
    <row r="88" spans="1:110" x14ac:dyDescent="0.25">
      <c r="A88" s="110" t="s">
        <v>213</v>
      </c>
      <c r="B88" s="111">
        <v>42983</v>
      </c>
      <c r="C88" s="111">
        <v>43091</v>
      </c>
      <c r="D88" s="111">
        <v>43091</v>
      </c>
      <c r="E88" s="112">
        <v>32</v>
      </c>
      <c r="F88" s="110" t="s">
        <v>222</v>
      </c>
      <c r="G88" s="110" t="s">
        <v>52</v>
      </c>
      <c r="H88" s="113">
        <v>42980.666666666664</v>
      </c>
      <c r="I88" s="51">
        <f t="shared" si="12"/>
        <v>12384.000000014874</v>
      </c>
      <c r="J88" s="10">
        <v>43000</v>
      </c>
      <c r="K88" s="22">
        <v>0</v>
      </c>
      <c r="L88" s="22"/>
      <c r="M88" s="22">
        <v>0</v>
      </c>
      <c r="N88" s="22"/>
      <c r="O88" s="22">
        <v>2.2407345240000001E-2</v>
      </c>
      <c r="P88" s="22">
        <v>2.4192914660000001E-4</v>
      </c>
      <c r="Q88" s="22">
        <v>9.8231019449999994</v>
      </c>
      <c r="R88" s="22">
        <v>3.6958960609999999E-3</v>
      </c>
      <c r="S88" s="22">
        <v>6.8795003489999997</v>
      </c>
      <c r="T88" s="22">
        <v>1.7885339770000001E-2</v>
      </c>
      <c r="U88" s="22">
        <v>0</v>
      </c>
      <c r="V88" s="22"/>
      <c r="W88" s="22">
        <v>4.7142061069999998E-2</v>
      </c>
      <c r="X88" s="22">
        <v>7.7642441590000005E-4</v>
      </c>
      <c r="Y88" s="22">
        <v>6.9339728779999996</v>
      </c>
      <c r="Z88" s="22">
        <v>2.4605789599999998E-3</v>
      </c>
      <c r="AA88" s="22">
        <v>2.3768794870000001</v>
      </c>
      <c r="AB88" s="22">
        <v>9.1854485120000003E-3</v>
      </c>
      <c r="AC88" s="22">
        <v>852.28913599999998</v>
      </c>
      <c r="AD88" s="22">
        <v>1.933467327</v>
      </c>
      <c r="AE88" s="22">
        <v>35.6304509</v>
      </c>
      <c r="AF88" s="22">
        <v>1.353451378E-2</v>
      </c>
      <c r="AG88" s="22">
        <v>76.249164926000006</v>
      </c>
      <c r="AH88" s="22">
        <v>2.8963859489200001E-2</v>
      </c>
      <c r="AI88" s="22">
        <v>3.8248248419999999E-2</v>
      </c>
      <c r="AJ88" s="22">
        <v>3.9778400389999999E-4</v>
      </c>
      <c r="AK88" s="22">
        <v>4.2676538730000001E-3</v>
      </c>
      <c r="AL88" s="22">
        <v>3.269110473E-4</v>
      </c>
      <c r="AM88" s="22">
        <v>5.5450504820000003E-2</v>
      </c>
      <c r="AN88" s="22">
        <v>5.3411622069999996E-3</v>
      </c>
      <c r="AO88" s="22">
        <v>9.3028307290000008E-3</v>
      </c>
      <c r="AP88" s="22">
        <v>1.7966271979999999E-3</v>
      </c>
      <c r="AR88" s="30"/>
      <c r="AS88" s="30"/>
      <c r="AT88" s="30"/>
      <c r="AU88" s="30"/>
      <c r="AV88" s="30"/>
      <c r="AW88" s="30"/>
      <c r="AX88" s="30"/>
      <c r="AY88" s="30"/>
      <c r="AZ88" s="30"/>
      <c r="BA88" s="10">
        <v>43077</v>
      </c>
      <c r="BB88" s="22">
        <v>0</v>
      </c>
      <c r="BC88" s="22"/>
      <c r="BD88" s="22">
        <v>0.1037121116260616</v>
      </c>
      <c r="BE88" s="22">
        <v>4.460209467901319E-3</v>
      </c>
      <c r="BF88" s="22">
        <v>1.4040889943870228E-2</v>
      </c>
      <c r="BG88" s="22">
        <v>1.5667009155769962E-3</v>
      </c>
      <c r="BH88" s="22">
        <v>1.3798908907153504E-2</v>
      </c>
      <c r="BI88" s="22">
        <v>5.3702772197091765E-4</v>
      </c>
      <c r="BJ88" s="22">
        <v>0</v>
      </c>
      <c r="BK88" s="22"/>
      <c r="BL88" s="22">
        <v>0</v>
      </c>
      <c r="BM88" s="22"/>
      <c r="BN88" s="22">
        <v>1.0370687726308035E-2</v>
      </c>
      <c r="BO88" s="22">
        <v>4.0191042185065299E-4</v>
      </c>
      <c r="BP88" s="22">
        <v>2.8741326319671238E-3</v>
      </c>
      <c r="BQ88" s="22">
        <v>5.5891768206862351E-4</v>
      </c>
      <c r="BR88" s="22">
        <v>0</v>
      </c>
      <c r="BS88" s="22"/>
      <c r="BT88" s="22">
        <v>4.7715737000106506E-2</v>
      </c>
      <c r="BU88" s="22">
        <v>1.6900535932496466E-3</v>
      </c>
      <c r="BV88" s="22">
        <v>4.1923365754666229E-2</v>
      </c>
      <c r="BW88" s="22">
        <v>2.2038564927263989E-3</v>
      </c>
      <c r="BX88" s="22">
        <v>2.0442199989567582</v>
      </c>
      <c r="BY88" s="22">
        <v>2.3750909904533136E-2</v>
      </c>
      <c r="BZ88" s="22">
        <v>1.9343937932944651E-2</v>
      </c>
      <c r="CA88" s="22">
        <v>1.4230344491602362E-3</v>
      </c>
      <c r="CB88" s="22">
        <v>0</v>
      </c>
      <c r="CC88" s="22"/>
      <c r="CD88" s="22"/>
      <c r="CE88" s="22"/>
      <c r="CF88" s="22">
        <v>0</v>
      </c>
      <c r="CG88" s="22"/>
      <c r="CH88" s="22">
        <v>3.8587013963868294E-2</v>
      </c>
      <c r="CI88" s="22">
        <v>2.0016167636270222E-3</v>
      </c>
      <c r="CJ88" s="22">
        <v>0</v>
      </c>
      <c r="CK88" s="22"/>
      <c r="CL88" s="22">
        <v>0</v>
      </c>
      <c r="CM88" s="22"/>
      <c r="CN88" s="22">
        <v>0</v>
      </c>
      <c r="CO88" s="22"/>
      <c r="CP88" s="22">
        <v>0</v>
      </c>
      <c r="CQ88" s="22"/>
      <c r="CR88" s="22"/>
      <c r="CS88">
        <f t="shared" si="13"/>
        <v>12384.000000014874</v>
      </c>
      <c r="CT88">
        <f t="shared" si="19"/>
        <v>4866.3414867493648</v>
      </c>
      <c r="CU88">
        <f t="shared" si="20"/>
        <v>90121.149488523966</v>
      </c>
      <c r="CV88">
        <f t="shared" si="21"/>
        <v>280.13103937265242</v>
      </c>
      <c r="CX88">
        <f t="shared" si="2"/>
        <v>0.49548695590884284</v>
      </c>
      <c r="CZ88">
        <f t="shared" si="14"/>
        <v>37.07216772509787</v>
      </c>
      <c r="DB88">
        <f t="shared" si="15"/>
        <v>0.49017474775449099</v>
      </c>
      <c r="DC88">
        <f t="shared" si="16"/>
        <v>0.57069735621399176</v>
      </c>
      <c r="DD88">
        <f t="shared" si="17"/>
        <v>0.24635632404655325</v>
      </c>
      <c r="DE88">
        <f t="shared" si="18"/>
        <v>0</v>
      </c>
      <c r="DF88">
        <f t="shared" si="8"/>
        <v>38.379396153112907</v>
      </c>
    </row>
    <row r="89" spans="1:110" x14ac:dyDescent="0.25">
      <c r="A89" s="110" t="s">
        <v>213</v>
      </c>
      <c r="B89" s="111">
        <v>42983</v>
      </c>
      <c r="C89" s="111">
        <v>43091</v>
      </c>
      <c r="D89" s="111">
        <v>43091</v>
      </c>
      <c r="E89" s="112">
        <v>32</v>
      </c>
      <c r="F89" s="110" t="s">
        <v>223</v>
      </c>
      <c r="G89" s="110" t="s">
        <v>52</v>
      </c>
      <c r="H89" s="113">
        <v>42980.75</v>
      </c>
      <c r="I89" s="51">
        <f t="shared" si="12"/>
        <v>12616.800000021649</v>
      </c>
      <c r="J89" s="10">
        <v>43000</v>
      </c>
      <c r="K89" s="22">
        <v>0</v>
      </c>
      <c r="L89" s="22"/>
      <c r="M89" s="22">
        <v>0</v>
      </c>
      <c r="N89" s="22"/>
      <c r="O89" s="22">
        <v>2.9982791589999998E-2</v>
      </c>
      <c r="P89" s="22">
        <v>2.5740504460000001E-4</v>
      </c>
      <c r="Q89" s="22">
        <v>9.9178143110000008</v>
      </c>
      <c r="R89" s="22">
        <v>4.6474180499999997E-2</v>
      </c>
      <c r="S89" s="22">
        <v>5.3964564169999996</v>
      </c>
      <c r="T89" s="22">
        <v>3.1857720399999997E-2</v>
      </c>
      <c r="U89" s="22">
        <v>0</v>
      </c>
      <c r="V89" s="22"/>
      <c r="W89" s="22">
        <v>4.6523548120000001E-2</v>
      </c>
      <c r="X89" s="22">
        <v>7.2805471849999995E-4</v>
      </c>
      <c r="Y89" s="22">
        <v>6.8692209279999998</v>
      </c>
      <c r="Z89" s="22">
        <v>1.6412273450000001E-2</v>
      </c>
      <c r="AA89" s="22">
        <v>2.241188797</v>
      </c>
      <c r="AB89" s="22">
        <v>1.4691979839999999E-2</v>
      </c>
      <c r="AC89" s="22">
        <v>828.93772620000004</v>
      </c>
      <c r="AD89" s="22">
        <v>2.698238919</v>
      </c>
      <c r="AE89" s="22">
        <v>35.5985114</v>
      </c>
      <c r="AF89" s="22">
        <v>0.19754914279999999</v>
      </c>
      <c r="AG89" s="22">
        <v>76.180814396000002</v>
      </c>
      <c r="AH89" s="22">
        <v>0.42275516559199999</v>
      </c>
      <c r="AI89" s="22">
        <v>3.770709253E-2</v>
      </c>
      <c r="AJ89" s="22">
        <v>1.6496846420000001E-4</v>
      </c>
      <c r="AK89" s="22">
        <v>4.2066449849999998E-3</v>
      </c>
      <c r="AL89" s="22">
        <v>2.453278553E-5</v>
      </c>
      <c r="AM89" s="22">
        <v>0</v>
      </c>
      <c r="AN89" s="22"/>
      <c r="AO89" s="22">
        <v>8.6525022080000003E-3</v>
      </c>
      <c r="AP89" s="22">
        <v>1.151713703E-3</v>
      </c>
      <c r="AR89" s="30"/>
      <c r="AS89" s="30"/>
      <c r="AT89" s="30"/>
      <c r="AU89" s="30"/>
      <c r="AV89" s="30"/>
      <c r="AW89" s="30"/>
      <c r="AX89" s="30"/>
      <c r="AY89" s="30"/>
      <c r="AZ89" s="30"/>
      <c r="BA89" s="10">
        <v>43077</v>
      </c>
      <c r="BB89" s="22">
        <v>0</v>
      </c>
      <c r="BC89" s="22"/>
      <c r="BD89" s="22">
        <v>0</v>
      </c>
      <c r="BE89" s="22"/>
      <c r="BF89" s="22">
        <v>1.4975039780074363E-2</v>
      </c>
      <c r="BG89" s="22">
        <v>1.807770763266957E-3</v>
      </c>
      <c r="BH89" s="22">
        <v>1.0137899116554222E-2</v>
      </c>
      <c r="BI89" s="22">
        <v>3.9312295044388959E-4</v>
      </c>
      <c r="BJ89" s="22">
        <v>0</v>
      </c>
      <c r="BK89" s="22"/>
      <c r="BL89" s="22">
        <v>0</v>
      </c>
      <c r="BM89" s="22"/>
      <c r="BN89" s="22">
        <v>8.6397163208697374E-3</v>
      </c>
      <c r="BO89" s="22">
        <v>4.3869637814259691E-4</v>
      </c>
      <c r="BP89" s="22">
        <v>3.0030125862401261E-3</v>
      </c>
      <c r="BQ89" s="22">
        <v>5.6417671498683374E-4</v>
      </c>
      <c r="BR89" s="22">
        <v>0</v>
      </c>
      <c r="BS89" s="22"/>
      <c r="BT89" s="22">
        <v>4.1665129517228658E-2</v>
      </c>
      <c r="BU89" s="22">
        <v>4.6725106309495522E-4</v>
      </c>
      <c r="BV89" s="22">
        <v>4.0053633106991449E-2</v>
      </c>
      <c r="BW89" s="22">
        <v>1.4229105313967906E-3</v>
      </c>
      <c r="BX89" s="22">
        <v>1.9214402051565551</v>
      </c>
      <c r="BY89" s="22">
        <v>5.4165329863512503E-2</v>
      </c>
      <c r="BZ89" s="22">
        <v>1.8444605637726368E-2</v>
      </c>
      <c r="CA89" s="22">
        <v>9.8526038171441567E-4</v>
      </c>
      <c r="CB89" s="22">
        <v>0</v>
      </c>
      <c r="CC89" s="22"/>
      <c r="CD89" s="22"/>
      <c r="CE89" s="22"/>
      <c r="CF89" s="22">
        <v>1.5247540930414707E-2</v>
      </c>
      <c r="CG89" s="22">
        <v>8.7571899599331732E-3</v>
      </c>
      <c r="CH89" s="22">
        <v>3.9290023474454351E-2</v>
      </c>
      <c r="CI89" s="22">
        <v>1.2515190923929804E-3</v>
      </c>
      <c r="CJ89" s="22">
        <v>0</v>
      </c>
      <c r="CK89" s="22"/>
      <c r="CL89" s="22">
        <v>0</v>
      </c>
      <c r="CM89" s="22"/>
      <c r="CN89" s="22">
        <v>0</v>
      </c>
      <c r="CO89" s="22"/>
      <c r="CP89" s="22">
        <v>0</v>
      </c>
      <c r="CQ89" s="22"/>
      <c r="CR89" s="22"/>
      <c r="CS89">
        <f t="shared" si="13"/>
        <v>12616.800000021649</v>
      </c>
      <c r="CT89">
        <f t="shared" si="19"/>
        <v>4871.0965635284301</v>
      </c>
      <c r="CU89">
        <f t="shared" si="20"/>
        <v>90798.697428109357</v>
      </c>
      <c r="CV89">
        <f t="shared" si="21"/>
        <v>282.10585839880883</v>
      </c>
      <c r="CX89">
        <f t="shared" si="2"/>
        <v>0.49921212106677532</v>
      </c>
      <c r="CZ89">
        <f t="shared" si="14"/>
        <v>36.056447420617666</v>
      </c>
      <c r="DB89">
        <f t="shared" si="15"/>
        <v>0.49490091372255496</v>
      </c>
      <c r="DC89">
        <f t="shared" si="16"/>
        <v>0.5653679776131687</v>
      </c>
      <c r="DD89">
        <f t="shared" si="17"/>
        <v>0.19324821547000892</v>
      </c>
      <c r="DE89">
        <f t="shared" si="18"/>
        <v>0</v>
      </c>
      <c r="DF89">
        <f t="shared" si="8"/>
        <v>37.309964527423396</v>
      </c>
    </row>
    <row r="90" spans="1:110" x14ac:dyDescent="0.25">
      <c r="A90" s="110" t="s">
        <v>213</v>
      </c>
      <c r="B90" s="111">
        <v>42983</v>
      </c>
      <c r="C90" s="111">
        <v>43091</v>
      </c>
      <c r="D90" s="111">
        <v>43091</v>
      </c>
      <c r="E90" s="112">
        <v>32</v>
      </c>
      <c r="F90" s="110" t="s">
        <v>224</v>
      </c>
      <c r="G90" s="110" t="s">
        <v>52</v>
      </c>
      <c r="H90" s="113">
        <v>42980.833333333336</v>
      </c>
      <c r="I90" s="51">
        <f t="shared" si="12"/>
        <v>12849.600000028424</v>
      </c>
      <c r="J90" s="10">
        <v>43000</v>
      </c>
      <c r="K90" s="22">
        <v>0</v>
      </c>
      <c r="L90" s="22"/>
      <c r="M90" s="22">
        <v>0</v>
      </c>
      <c r="N90" s="22"/>
      <c r="O90" s="22">
        <v>2.3522101220000001E-2</v>
      </c>
      <c r="P90" s="22">
        <v>6.7045502200000005E-4</v>
      </c>
      <c r="Q90" s="22">
        <v>10.02225681</v>
      </c>
      <c r="R90" s="22">
        <v>8.7894107299999996E-2</v>
      </c>
      <c r="S90" s="22">
        <v>5.425306441</v>
      </c>
      <c r="T90" s="22">
        <v>5.8276057200000002E-2</v>
      </c>
      <c r="U90" s="22">
        <v>1.2113724109999999</v>
      </c>
      <c r="V90" s="22">
        <v>1.2843720280000001E-3</v>
      </c>
      <c r="W90" s="22">
        <v>4.6130259969999997E-2</v>
      </c>
      <c r="X90" s="22">
        <v>1.0019019219999999E-3</v>
      </c>
      <c r="Y90" s="22">
        <v>6.8182700409999999</v>
      </c>
      <c r="Z90" s="22">
        <v>3.5327857419999997E-2</v>
      </c>
      <c r="AA90" s="22">
        <v>2.4991203930000001</v>
      </c>
      <c r="AB90" s="22">
        <v>4.029181573E-2</v>
      </c>
      <c r="AC90" s="22">
        <v>802.76076469999998</v>
      </c>
      <c r="AD90" s="22">
        <v>1.561028442</v>
      </c>
      <c r="AE90" s="22">
        <v>35.237860550000001</v>
      </c>
      <c r="AF90" s="22">
        <v>0.23507073749999999</v>
      </c>
      <c r="AG90" s="22">
        <v>75.409021577000004</v>
      </c>
      <c r="AH90" s="22">
        <v>0.50305137825000001</v>
      </c>
      <c r="AI90" s="22">
        <v>3.8515428749999997E-2</v>
      </c>
      <c r="AJ90" s="22">
        <v>2.6513433969999999E-4</v>
      </c>
      <c r="AK90" s="22">
        <v>5.9924743190000003E-3</v>
      </c>
      <c r="AL90" s="22">
        <v>9.9645299839999993E-4</v>
      </c>
      <c r="AM90" s="22">
        <v>0</v>
      </c>
      <c r="AN90" s="22"/>
      <c r="AO90" s="22">
        <v>5.6792868179999997E-3</v>
      </c>
      <c r="AP90" s="22">
        <v>4.1922664470000001E-4</v>
      </c>
      <c r="AR90" s="30"/>
      <c r="AS90" s="30"/>
      <c r="AT90" s="30"/>
      <c r="AU90" s="30"/>
      <c r="AV90" s="30"/>
      <c r="AW90" s="30"/>
      <c r="AX90" s="30"/>
      <c r="AY90" s="30"/>
      <c r="AZ90" s="30"/>
      <c r="BA90" s="10">
        <v>43077</v>
      </c>
      <c r="BB90" s="22">
        <v>0</v>
      </c>
      <c r="BC90" s="22"/>
      <c r="BD90" s="22">
        <v>0</v>
      </c>
      <c r="BE90" s="22"/>
      <c r="BF90" s="22">
        <v>1.3070116095791309E-2</v>
      </c>
      <c r="BG90" s="22">
        <v>1.4888467748765265E-3</v>
      </c>
      <c r="BH90" s="22">
        <v>9.9990509108447718E-3</v>
      </c>
      <c r="BI90" s="22">
        <v>6.7266248473989133E-4</v>
      </c>
      <c r="BJ90" s="22">
        <v>0</v>
      </c>
      <c r="BK90" s="22"/>
      <c r="BL90" s="22">
        <v>0</v>
      </c>
      <c r="BM90" s="22"/>
      <c r="BN90" s="22">
        <v>1.1571753346014327E-2</v>
      </c>
      <c r="BO90" s="22">
        <v>7.0740435674657414E-4</v>
      </c>
      <c r="BP90" s="22">
        <v>2.4703055046561354E-3</v>
      </c>
      <c r="BQ90" s="22">
        <v>1.6610905440103701E-4</v>
      </c>
      <c r="BR90" s="22">
        <v>0</v>
      </c>
      <c r="BS90" s="22"/>
      <c r="BT90" s="22">
        <v>3.3906787075619567E-2</v>
      </c>
      <c r="BU90" s="22">
        <v>2.0917051362747061E-3</v>
      </c>
      <c r="BV90" s="22">
        <v>4.2415606301150183E-2</v>
      </c>
      <c r="BW90" s="22">
        <v>2.5396875529794631E-3</v>
      </c>
      <c r="BX90" s="22">
        <v>2.2568276591930543</v>
      </c>
      <c r="BY90" s="22">
        <v>0.1394764567816624</v>
      </c>
      <c r="BZ90" s="22">
        <v>2.0253439240701727E-2</v>
      </c>
      <c r="CA90" s="22">
        <v>4.5611987870197251E-4</v>
      </c>
      <c r="CB90" s="22">
        <v>0</v>
      </c>
      <c r="CC90" s="22"/>
      <c r="CD90" s="22"/>
      <c r="CE90" s="22"/>
      <c r="CF90" s="22">
        <v>0</v>
      </c>
      <c r="CG90" s="22"/>
      <c r="CH90" s="22">
        <v>4.0974306163747219E-2</v>
      </c>
      <c r="CI90" s="22">
        <v>1.7638617713722671E-3</v>
      </c>
      <c r="CJ90" s="22">
        <v>1.5413244669001092E-3</v>
      </c>
      <c r="CK90" s="22">
        <v>1.4669582016644963E-3</v>
      </c>
      <c r="CL90" s="22">
        <v>0</v>
      </c>
      <c r="CM90" s="22"/>
      <c r="CN90" s="22">
        <v>0</v>
      </c>
      <c r="CO90" s="22"/>
      <c r="CP90" s="22">
        <v>0</v>
      </c>
      <c r="CQ90" s="22"/>
      <c r="CR90" s="22"/>
      <c r="CS90">
        <f t="shared" si="13"/>
        <v>12849.600000028424</v>
      </c>
      <c r="CT90">
        <f t="shared" si="19"/>
        <v>4875.8770614484438</v>
      </c>
      <c r="CU90">
        <f t="shared" si="20"/>
        <v>91453.179590422282</v>
      </c>
      <c r="CV90">
        <f t="shared" si="21"/>
        <v>284.30795333492409</v>
      </c>
      <c r="CX90">
        <f t="shared" si="2"/>
        <v>0.50281047035705329</v>
      </c>
      <c r="CZ90">
        <f t="shared" si="14"/>
        <v>34.917823605915615</v>
      </c>
      <c r="DB90">
        <f t="shared" si="15"/>
        <v>0.50011261526946105</v>
      </c>
      <c r="DC90">
        <f t="shared" si="16"/>
        <v>0.56117448897119337</v>
      </c>
      <c r="DD90">
        <f t="shared" si="17"/>
        <v>0.19428134076991943</v>
      </c>
      <c r="DE90">
        <f t="shared" si="18"/>
        <v>3.0981391585677746E-2</v>
      </c>
      <c r="DF90">
        <f t="shared" si="8"/>
        <v>36.204373442511859</v>
      </c>
    </row>
    <row r="91" spans="1:110" x14ac:dyDescent="0.25">
      <c r="A91" s="110" t="s">
        <v>213</v>
      </c>
      <c r="B91" s="111">
        <v>42983</v>
      </c>
      <c r="C91" s="111">
        <v>43091</v>
      </c>
      <c r="D91" s="111">
        <v>43091</v>
      </c>
      <c r="E91" s="112">
        <v>32</v>
      </c>
      <c r="F91" s="110" t="s">
        <v>225</v>
      </c>
      <c r="G91" s="110" t="s">
        <v>52</v>
      </c>
      <c r="H91" s="113">
        <v>42980.916666666664</v>
      </c>
      <c r="I91" s="51">
        <f t="shared" si="12"/>
        <v>13082.400000014874</v>
      </c>
      <c r="J91" s="10">
        <v>43000</v>
      </c>
      <c r="K91" s="22">
        <v>0</v>
      </c>
      <c r="L91" s="22"/>
      <c r="M91" s="22">
        <v>0</v>
      </c>
      <c r="N91" s="22"/>
      <c r="O91" s="22">
        <v>2.0453790900000001E-2</v>
      </c>
      <c r="P91" s="22">
        <v>5.3513379880000002E-4</v>
      </c>
      <c r="Q91" s="22">
        <v>10.0861163</v>
      </c>
      <c r="R91" s="22">
        <v>1.754715825E-2</v>
      </c>
      <c r="S91" s="22">
        <v>8.0233627730000006</v>
      </c>
      <c r="T91" s="22">
        <v>7.1711703119999998E-2</v>
      </c>
      <c r="U91" s="22">
        <v>0</v>
      </c>
      <c r="V91" s="22"/>
      <c r="W91" s="22">
        <v>4.3669941689999998E-2</v>
      </c>
      <c r="X91" s="22">
        <v>1.946106308E-3</v>
      </c>
      <c r="Y91" s="22">
        <v>6.9043272089999999</v>
      </c>
      <c r="Z91" s="22">
        <v>1.278216497E-3</v>
      </c>
      <c r="AA91" s="22">
        <v>2.679535961</v>
      </c>
      <c r="AB91" s="22">
        <v>1.54707978E-2</v>
      </c>
      <c r="AC91" s="22">
        <v>780.94156039999996</v>
      </c>
      <c r="AD91" s="22">
        <v>5.7177110600000001</v>
      </c>
      <c r="AE91" s="22">
        <v>35.338915749999998</v>
      </c>
      <c r="AF91" s="22">
        <v>0.21503437580000001</v>
      </c>
      <c r="AG91" s="22">
        <v>75.625279704999997</v>
      </c>
      <c r="AH91" s="22">
        <v>0.46017356421200006</v>
      </c>
      <c r="AI91" s="22">
        <v>3.9468501269999998E-2</v>
      </c>
      <c r="AJ91" s="22">
        <v>3.47762189E-4</v>
      </c>
      <c r="AK91" s="22">
        <v>3.7993588340000002E-3</v>
      </c>
      <c r="AL91" s="22">
        <v>2.5165301019999998E-4</v>
      </c>
      <c r="AM91" s="22">
        <v>0</v>
      </c>
      <c r="AN91" s="22"/>
      <c r="AO91" s="22">
        <v>7.4595830880000002E-3</v>
      </c>
      <c r="AP91" s="22">
        <v>1.726044064E-4</v>
      </c>
      <c r="AR91" s="30"/>
      <c r="AS91" s="30"/>
      <c r="AT91" s="30"/>
      <c r="AU91" s="30"/>
      <c r="AV91" s="30"/>
      <c r="AW91" s="30"/>
      <c r="AX91" s="30"/>
      <c r="AY91" s="30"/>
      <c r="AZ91" s="30"/>
      <c r="BA91" s="10">
        <v>42985</v>
      </c>
      <c r="BB91" s="22">
        <v>0</v>
      </c>
      <c r="BC91" s="22"/>
      <c r="BD91" s="22">
        <v>2.7664363207843122E-2</v>
      </c>
      <c r="BE91" s="22">
        <v>7.0141695323001202E-4</v>
      </c>
      <c r="BF91" s="22">
        <v>1.2887060286269181E-2</v>
      </c>
      <c r="BG91" s="22">
        <v>9.7979658428375702E-4</v>
      </c>
      <c r="BH91" s="22">
        <v>8.1536553827011929E-3</v>
      </c>
      <c r="BI91" s="22">
        <v>1.4939872635319175E-4</v>
      </c>
      <c r="BJ91" s="22">
        <v>0</v>
      </c>
      <c r="BK91" s="22"/>
      <c r="BL91" s="22">
        <v>0</v>
      </c>
      <c r="BM91" s="22"/>
      <c r="BN91" s="22">
        <v>1.2932662699239462E-2</v>
      </c>
      <c r="BO91" s="22">
        <v>2.0396562306622675E-4</v>
      </c>
      <c r="BP91" s="22">
        <v>2.3558961967638753E-3</v>
      </c>
      <c r="BQ91" s="22">
        <v>9.0769594070130665E-5</v>
      </c>
      <c r="BR91" s="22">
        <v>0</v>
      </c>
      <c r="BS91" s="22"/>
      <c r="BT91" s="22">
        <v>2.733095674104203E-2</v>
      </c>
      <c r="BU91" s="22">
        <v>5.3689897505967239E-4</v>
      </c>
      <c r="BV91" s="22">
        <v>4.5382056399000129E-2</v>
      </c>
      <c r="BW91" s="22">
        <v>3.7167108327658611E-4</v>
      </c>
      <c r="BX91" s="22">
        <v>2.2851889103291092</v>
      </c>
      <c r="BY91" s="22">
        <v>3.6622672566751155E-2</v>
      </c>
      <c r="BZ91" s="22">
        <v>1.9421641264959603E-2</v>
      </c>
      <c r="CA91" s="22">
        <v>6.8438111990130239E-4</v>
      </c>
      <c r="CB91" s="22">
        <v>0</v>
      </c>
      <c r="CC91" s="22"/>
      <c r="CD91" s="22"/>
      <c r="CE91" s="22"/>
      <c r="CF91" s="22">
        <v>0</v>
      </c>
      <c r="CG91" s="22"/>
      <c r="CH91" s="22">
        <v>4.1175006564873204E-2</v>
      </c>
      <c r="CI91" s="22">
        <v>8.0329428785349546E-4</v>
      </c>
      <c r="CJ91" s="22">
        <v>0</v>
      </c>
      <c r="CK91" s="22"/>
      <c r="CL91" s="22">
        <v>0</v>
      </c>
      <c r="CM91" s="22"/>
      <c r="CN91" s="22">
        <v>6.8693632990531452E-4</v>
      </c>
      <c r="CO91" s="22">
        <v>4.6306531898291837E-5</v>
      </c>
      <c r="CP91" s="22">
        <v>0</v>
      </c>
      <c r="CQ91" s="22"/>
      <c r="CR91" s="22"/>
      <c r="CS91">
        <f t="shared" ref="CS91:CS125" si="22">I91</f>
        <v>13082.400000014874</v>
      </c>
      <c r="CT91">
        <f t="shared" si="19"/>
        <v>4882.9468315087361</v>
      </c>
      <c r="CU91">
        <f t="shared" si="20"/>
        <v>92088.435804448643</v>
      </c>
      <c r="CV91">
        <f t="shared" si="21"/>
        <v>286.66902108774991</v>
      </c>
      <c r="CX91">
        <f t="shared" ref="CX91:CX155" si="23">CU91/((1956*2+1998*2)*23)</f>
        <v>0.5063031151967663</v>
      </c>
      <c r="CZ91">
        <f t="shared" ref="CZ91:CZ122" si="24">AC91/22.99</f>
        <v>33.968749908655937</v>
      </c>
      <c r="DB91">
        <f t="shared" ref="DB91:DB122" si="25">Q91*2/40.08</f>
        <v>0.50329921656686627</v>
      </c>
      <c r="DC91">
        <f t="shared" ref="DC91:DC122" si="26">Y91*2/24.3</f>
        <v>0.56825738345679011</v>
      </c>
      <c r="DD91">
        <f t="shared" ref="DD91:DD122" si="27">S91*2/55.85</f>
        <v>0.28731827298119966</v>
      </c>
      <c r="DE91">
        <f t="shared" ref="DE91:DE122" si="28">U91/39.1</f>
        <v>0</v>
      </c>
      <c r="DF91">
        <f t="shared" ref="DF91:DF155" si="29">SUM(CZ91:DE91)</f>
        <v>35.327624781660795</v>
      </c>
    </row>
    <row r="92" spans="1:110" x14ac:dyDescent="0.25">
      <c r="A92" s="110" t="s">
        <v>238</v>
      </c>
      <c r="B92" s="111">
        <v>42983</v>
      </c>
      <c r="C92" s="111">
        <v>43033</v>
      </c>
      <c r="D92" s="111">
        <v>43033</v>
      </c>
      <c r="E92" s="112">
        <v>32</v>
      </c>
      <c r="F92" s="110" t="s">
        <v>239</v>
      </c>
      <c r="G92" s="110" t="s">
        <v>52</v>
      </c>
      <c r="H92" s="113">
        <v>42981</v>
      </c>
      <c r="I92" s="51">
        <f t="shared" si="12"/>
        <v>13315.200000021649</v>
      </c>
      <c r="J92" s="10">
        <v>42985</v>
      </c>
      <c r="K92" s="152">
        <v>0</v>
      </c>
      <c r="L92" s="152"/>
      <c r="M92" s="152">
        <v>0</v>
      </c>
      <c r="N92" s="152"/>
      <c r="O92" s="153">
        <v>0</v>
      </c>
      <c r="P92" s="152"/>
      <c r="Q92" s="152">
        <v>10.097489169999999</v>
      </c>
      <c r="R92" s="152">
        <v>7.1580995470000006E-2</v>
      </c>
      <c r="S92" s="152">
        <v>11.123054</v>
      </c>
      <c r="T92" s="152">
        <v>0.13861376880000001</v>
      </c>
      <c r="U92" s="152">
        <v>1.347243491</v>
      </c>
      <c r="V92" s="152">
        <v>4.02267532E-2</v>
      </c>
      <c r="W92" s="152">
        <v>4.3951397390000001E-2</v>
      </c>
      <c r="X92" s="152">
        <v>4.600166532E-4</v>
      </c>
      <c r="Y92" s="152">
        <v>6.572446502</v>
      </c>
      <c r="Z92" s="152">
        <v>1.386177374E-2</v>
      </c>
      <c r="AA92" s="152">
        <v>2.4034192540000001</v>
      </c>
      <c r="AB92" s="152">
        <v>5.7835015340000004E-3</v>
      </c>
      <c r="AC92" s="152">
        <v>762.95136869999999</v>
      </c>
      <c r="AD92" s="152">
        <v>1.3324600339999999</v>
      </c>
      <c r="AE92" s="152">
        <v>33.842547279999998</v>
      </c>
      <c r="AF92" s="152">
        <v>7.9717596609999997E-2</v>
      </c>
      <c r="AG92" s="152">
        <v>72.423051179200002</v>
      </c>
      <c r="AH92" s="152">
        <v>0.1705956567454</v>
      </c>
      <c r="AI92" s="152">
        <v>3.8360191750000001E-2</v>
      </c>
      <c r="AJ92" s="152">
        <v>2.4241372959999999E-4</v>
      </c>
      <c r="AK92" s="152">
        <v>0</v>
      </c>
      <c r="AL92" s="152"/>
      <c r="AM92" s="152">
        <v>0</v>
      </c>
      <c r="AN92" s="152"/>
      <c r="AO92" s="152">
        <v>1.453629402E-2</v>
      </c>
      <c r="AP92" s="152">
        <v>1.8324624570000001E-3</v>
      </c>
      <c r="AR92" s="30"/>
      <c r="AS92" s="30"/>
      <c r="AT92" s="30"/>
      <c r="AU92" s="30"/>
      <c r="AV92" s="30"/>
      <c r="AW92" s="30"/>
      <c r="AX92" s="30"/>
      <c r="AY92" s="30"/>
      <c r="AZ92" s="30"/>
      <c r="BA92" s="10">
        <v>43026</v>
      </c>
      <c r="BB92" s="47">
        <v>0</v>
      </c>
      <c r="BC92" s="47"/>
      <c r="BD92" s="47">
        <v>2.6496450976073629E-2</v>
      </c>
      <c r="BE92" s="47">
        <v>4.1348664510197663E-4</v>
      </c>
      <c r="BF92" s="47">
        <v>1.2429284729229219E-2</v>
      </c>
      <c r="BG92" s="47">
        <v>9.3451980561692937E-4</v>
      </c>
      <c r="BH92" s="47">
        <v>7.4638632689898897E-3</v>
      </c>
      <c r="BI92" s="47">
        <v>8.8416326861837362E-5</v>
      </c>
      <c r="BJ92" s="47">
        <v>0</v>
      </c>
      <c r="BK92" s="47"/>
      <c r="BL92" s="47">
        <v>0</v>
      </c>
      <c r="BM92" s="47"/>
      <c r="BN92" s="47">
        <v>1.2328344853121089E-2</v>
      </c>
      <c r="BO92" s="47">
        <v>6.2643954439942475E-4</v>
      </c>
      <c r="BP92" s="47">
        <v>2.8986051440697924E-3</v>
      </c>
      <c r="BQ92" s="47">
        <v>1.3925303348697081E-4</v>
      </c>
      <c r="BR92" s="47">
        <v>0</v>
      </c>
      <c r="BS92" s="47"/>
      <c r="BT92" s="47">
        <v>2.8671881835665259E-2</v>
      </c>
      <c r="BU92" s="47">
        <v>8.8778763338317817E-4</v>
      </c>
      <c r="BV92" s="47">
        <v>5.0553820108349239E-2</v>
      </c>
      <c r="BW92" s="47">
        <v>1.7602433850265487E-3</v>
      </c>
      <c r="BX92" s="156">
        <v>1.9188283855009565</v>
      </c>
      <c r="BY92" s="156">
        <v>4.4148166040957011E-2</v>
      </c>
      <c r="BZ92" s="47">
        <v>1.8819099141578435E-2</v>
      </c>
      <c r="CA92" s="47">
        <v>9.085452788107866E-4</v>
      </c>
      <c r="CB92" s="47">
        <v>0</v>
      </c>
      <c r="CC92" s="47"/>
      <c r="CD92" s="47"/>
      <c r="CE92" s="47"/>
      <c r="CF92" s="47">
        <v>0</v>
      </c>
      <c r="CG92" s="47"/>
      <c r="CH92" s="47">
        <v>4.109233982094837E-2</v>
      </c>
      <c r="CI92" s="47">
        <v>7.5346202298508702E-4</v>
      </c>
      <c r="CJ92" s="47">
        <v>0</v>
      </c>
      <c r="CK92" s="47"/>
      <c r="CL92" s="47">
        <v>0</v>
      </c>
      <c r="CM92" s="47"/>
      <c r="CN92" s="47">
        <v>6.9099150664777436E-4</v>
      </c>
      <c r="CO92" s="47">
        <v>4.9176148412470571E-5</v>
      </c>
      <c r="CP92" s="156">
        <v>0</v>
      </c>
      <c r="CQ92" s="156"/>
      <c r="CR92" s="22"/>
      <c r="CS92">
        <f t="shared" si="22"/>
        <v>13315.200000021649</v>
      </c>
      <c r="CT92">
        <f t="shared" ref="CT92:CT125" si="30">(I92-I91)*3.785*S92/1000 + CT91</f>
        <v>4892.7478882950136</v>
      </c>
      <c r="CU92">
        <f t="shared" ref="CU92:CU125" si="31">(I92-I91)*3.785*(AC92-60)/1000 + CU91</f>
        <v>92707.839997093935</v>
      </c>
      <c r="CV92">
        <f t="shared" ref="CV92:CV125" si="32">(I92-I91)*3.785*AA92/1000 + CV91</f>
        <v>288.78678915663511</v>
      </c>
      <c r="CX92">
        <f t="shared" si="23"/>
        <v>0.5097086054688369</v>
      </c>
      <c r="CZ92">
        <f t="shared" si="24"/>
        <v>33.186227433666815</v>
      </c>
      <c r="DB92">
        <f t="shared" si="25"/>
        <v>0.50386672504990015</v>
      </c>
      <c r="DC92">
        <f t="shared" si="26"/>
        <v>0.54094209893004119</v>
      </c>
      <c r="DD92">
        <f t="shared" si="27"/>
        <v>0.39831885407341089</v>
      </c>
      <c r="DE92">
        <f t="shared" si="28"/>
        <v>3.4456355268542196E-2</v>
      </c>
      <c r="DF92">
        <f t="shared" si="29"/>
        <v>34.663811466988712</v>
      </c>
    </row>
    <row r="93" spans="1:110" x14ac:dyDescent="0.25">
      <c r="A93" s="110" t="s">
        <v>238</v>
      </c>
      <c r="B93" s="111">
        <v>42983</v>
      </c>
      <c r="C93" s="111">
        <v>43033</v>
      </c>
      <c r="D93" s="111">
        <v>43033</v>
      </c>
      <c r="E93" s="112">
        <v>32</v>
      </c>
      <c r="F93" s="110" t="s">
        <v>240</v>
      </c>
      <c r="G93" s="110" t="s">
        <v>52</v>
      </c>
      <c r="H93" s="113">
        <v>42981.083333333336</v>
      </c>
      <c r="I93" s="51">
        <f t="shared" ref="I93:I157" si="33">(H93-H92)*24*60*1.94+I92</f>
        <v>13548.000000028424</v>
      </c>
      <c r="J93" s="10">
        <v>42985</v>
      </c>
      <c r="K93" s="152">
        <v>0</v>
      </c>
      <c r="L93" s="152"/>
      <c r="M93" s="152">
        <v>0</v>
      </c>
      <c r="N93" s="152"/>
      <c r="O93" s="153">
        <v>0</v>
      </c>
      <c r="P93" s="152"/>
      <c r="Q93" s="152">
        <v>10.039935310000001</v>
      </c>
      <c r="R93" s="152">
        <v>5.1262457570000003E-2</v>
      </c>
      <c r="S93" s="152">
        <v>13.879313550000001</v>
      </c>
      <c r="T93" s="152">
        <v>4.1340966320000004E-3</v>
      </c>
      <c r="U93" s="152">
        <v>1.286264168</v>
      </c>
      <c r="V93" s="152">
        <v>7.6159225569999997E-3</v>
      </c>
      <c r="W93" s="152">
        <v>4.3143265239999999E-2</v>
      </c>
      <c r="X93" s="152">
        <v>1.701179354E-3</v>
      </c>
      <c r="Y93" s="152">
        <v>6.5905631150000001</v>
      </c>
      <c r="Z93" s="152">
        <v>2.775088563E-2</v>
      </c>
      <c r="AA93" s="152">
        <v>2.3629611019999999</v>
      </c>
      <c r="AB93" s="152">
        <v>8.0507046759999996E-3</v>
      </c>
      <c r="AC93" s="152">
        <v>747.45345010000005</v>
      </c>
      <c r="AD93" s="152">
        <v>12.410960510000001</v>
      </c>
      <c r="AE93" s="152">
        <v>33.912779899999997</v>
      </c>
      <c r="AF93" s="152">
        <v>4.2117952989999999E-2</v>
      </c>
      <c r="AG93" s="152">
        <v>72.573348985999999</v>
      </c>
      <c r="AH93" s="152">
        <v>9.0132419398600006E-2</v>
      </c>
      <c r="AI93" s="152">
        <v>3.8478097029999998E-2</v>
      </c>
      <c r="AJ93" s="152">
        <v>4.6733361729999996E-6</v>
      </c>
      <c r="AK93" s="152">
        <v>0</v>
      </c>
      <c r="AL93" s="152"/>
      <c r="AM93" s="152">
        <v>0</v>
      </c>
      <c r="AN93" s="152"/>
      <c r="AO93" s="152">
        <v>1.4618580399999999E-2</v>
      </c>
      <c r="AP93" s="152">
        <v>1.1435275960000001E-3</v>
      </c>
      <c r="AR93" s="30"/>
      <c r="AS93" s="30"/>
      <c r="AT93" s="30"/>
      <c r="AU93" s="30"/>
      <c r="AV93" s="30"/>
      <c r="AW93" s="30"/>
      <c r="AX93" s="30"/>
      <c r="AY93" s="30"/>
      <c r="AZ93" s="30"/>
      <c r="BA93" s="10">
        <v>43026</v>
      </c>
      <c r="BB93" s="47">
        <v>0</v>
      </c>
      <c r="BC93" s="47"/>
      <c r="BD93" s="47">
        <v>2.5078479066683004E-2</v>
      </c>
      <c r="BE93" s="47">
        <v>1.1503851566045319E-3</v>
      </c>
      <c r="BF93" s="47">
        <v>1.2611770754072419E-2</v>
      </c>
      <c r="BG93" s="47">
        <v>1.2518720468613169E-3</v>
      </c>
      <c r="BH93" s="47">
        <v>7.5248790468676113E-3</v>
      </c>
      <c r="BI93" s="47">
        <v>1.6142590232236205E-4</v>
      </c>
      <c r="BJ93" s="47">
        <v>0</v>
      </c>
      <c r="BK93" s="47"/>
      <c r="BL93" s="47">
        <v>0</v>
      </c>
      <c r="BM93" s="47"/>
      <c r="BN93" s="47">
        <v>1.1354733719954808E-2</v>
      </c>
      <c r="BO93" s="47">
        <v>4.1360026616262067E-4</v>
      </c>
      <c r="BP93" s="47">
        <v>2.9552634001181761E-3</v>
      </c>
      <c r="BQ93" s="47">
        <v>1.0344407401177853E-4</v>
      </c>
      <c r="BR93" s="47">
        <v>0</v>
      </c>
      <c r="BS93" s="47"/>
      <c r="BT93" s="47">
        <v>2.8573018283673524E-2</v>
      </c>
      <c r="BU93" s="47">
        <v>5.8026203897388272E-4</v>
      </c>
      <c r="BV93" s="47">
        <v>4.9564857335500735E-2</v>
      </c>
      <c r="BW93" s="47">
        <v>1.6641190863637449E-3</v>
      </c>
      <c r="BX93" s="156">
        <v>1.8102705022348879</v>
      </c>
      <c r="BY93" s="156">
        <v>6.4960573240052125E-2</v>
      </c>
      <c r="BZ93" s="47">
        <v>1.811828747617928E-2</v>
      </c>
      <c r="CA93" s="47">
        <v>8.2721342963209242E-4</v>
      </c>
      <c r="CB93" s="47">
        <v>3.2211146447659985E-4</v>
      </c>
      <c r="CC93" s="47">
        <v>7.1464517195147233E-6</v>
      </c>
      <c r="CD93" s="47"/>
      <c r="CE93" s="47"/>
      <c r="CF93" s="47">
        <v>0</v>
      </c>
      <c r="CG93" s="47"/>
      <c r="CH93" s="47">
        <v>3.9676197303121163E-2</v>
      </c>
      <c r="CI93" s="47">
        <v>1.0007877477739712E-3</v>
      </c>
      <c r="CJ93" s="47">
        <v>0</v>
      </c>
      <c r="CK93" s="47"/>
      <c r="CL93" s="47">
        <v>0</v>
      </c>
      <c r="CM93" s="47"/>
      <c r="CN93" s="47">
        <v>6.2712373559894942E-4</v>
      </c>
      <c r="CO93" s="47">
        <v>2.5434189670530866E-5</v>
      </c>
      <c r="CP93" s="156">
        <v>0</v>
      </c>
      <c r="CQ93" s="156"/>
      <c r="CR93" s="22"/>
      <c r="CS93">
        <f t="shared" si="22"/>
        <v>13548.000000028424</v>
      </c>
      <c r="CT93">
        <f t="shared" si="30"/>
        <v>4904.9776176713249</v>
      </c>
      <c r="CU93">
        <f t="shared" si="31"/>
        <v>93313.58822976028</v>
      </c>
      <c r="CV93">
        <f t="shared" si="32"/>
        <v>290.86890760580081</v>
      </c>
      <c r="CX93">
        <f t="shared" si="23"/>
        <v>0.51303901514020078</v>
      </c>
      <c r="CZ93">
        <f t="shared" si="24"/>
        <v>32.512111792083516</v>
      </c>
      <c r="DB93">
        <f t="shared" si="25"/>
        <v>0.50099477594810382</v>
      </c>
      <c r="DC93">
        <f t="shared" si="26"/>
        <v>0.54243317818930037</v>
      </c>
      <c r="DD93">
        <f t="shared" si="27"/>
        <v>0.49702107609668755</v>
      </c>
      <c r="DE93">
        <f t="shared" si="28"/>
        <v>3.2896781790281326E-2</v>
      </c>
      <c r="DF93">
        <f t="shared" si="29"/>
        <v>34.08545760410788</v>
      </c>
    </row>
    <row r="94" spans="1:110" x14ac:dyDescent="0.25">
      <c r="A94" s="110" t="s">
        <v>238</v>
      </c>
      <c r="B94" s="111">
        <v>42983</v>
      </c>
      <c r="C94" s="111">
        <v>43033</v>
      </c>
      <c r="D94" s="111">
        <v>43033</v>
      </c>
      <c r="E94" s="112">
        <v>32</v>
      </c>
      <c r="F94" s="110" t="s">
        <v>241</v>
      </c>
      <c r="G94" s="110" t="s">
        <v>52</v>
      </c>
      <c r="H94" s="113">
        <v>42981.166666666664</v>
      </c>
      <c r="I94" s="51">
        <f t="shared" si="33"/>
        <v>13780.800000014873</v>
      </c>
      <c r="J94" s="10">
        <v>43003</v>
      </c>
      <c r="K94" s="22">
        <v>0</v>
      </c>
      <c r="L94" s="22"/>
      <c r="M94" s="22">
        <v>0</v>
      </c>
      <c r="N94" s="22"/>
      <c r="O94" s="22">
        <v>1.1880253429999999E-2</v>
      </c>
      <c r="P94" s="22">
        <v>1.6764912359999999E-4</v>
      </c>
      <c r="Q94" s="22">
        <v>10.56492997</v>
      </c>
      <c r="R94" s="22">
        <v>1.505748296E-2</v>
      </c>
      <c r="S94" s="22">
        <v>16.049239679999999</v>
      </c>
      <c r="T94" s="22">
        <v>6.4628234990000005E-2</v>
      </c>
      <c r="U94" s="22">
        <v>0</v>
      </c>
      <c r="V94" s="22"/>
      <c r="W94" s="22">
        <v>5.037250494E-2</v>
      </c>
      <c r="X94" s="22">
        <v>2.6112242200000002E-4</v>
      </c>
      <c r="Y94" s="22">
        <v>6.96344618</v>
      </c>
      <c r="Z94" s="22">
        <v>1.031395018E-2</v>
      </c>
      <c r="AA94" s="22">
        <v>2.3947550299999998</v>
      </c>
      <c r="AB94" s="22">
        <v>9.321786948E-3</v>
      </c>
      <c r="AC94" s="22">
        <v>757.84436430000005</v>
      </c>
      <c r="AD94" s="22">
        <v>1.282624091</v>
      </c>
      <c r="AE94" s="22">
        <v>35.361097600000001</v>
      </c>
      <c r="AF94" s="22">
        <v>0.17102456730000001</v>
      </c>
      <c r="AG94" s="22">
        <v>75.672748863999999</v>
      </c>
      <c r="AH94" s="22">
        <v>0.36599257402200003</v>
      </c>
      <c r="AI94" s="22">
        <v>4.098194828E-2</v>
      </c>
      <c r="AJ94" s="22">
        <v>2.494491154E-4</v>
      </c>
      <c r="AK94" s="22">
        <v>4.1685907369999999E-3</v>
      </c>
      <c r="AL94" s="22">
        <v>7.3241188179999997E-5</v>
      </c>
      <c r="AM94" s="22">
        <v>0</v>
      </c>
      <c r="AN94" s="22"/>
      <c r="AO94" s="22">
        <v>8.5384556189999992E-3</v>
      </c>
      <c r="AP94" s="22">
        <v>1.9131294909999999E-3</v>
      </c>
      <c r="AR94" s="30"/>
      <c r="AS94" s="30"/>
      <c r="AT94" s="30"/>
      <c r="AU94" s="30"/>
      <c r="AV94" s="30"/>
      <c r="AW94" s="30"/>
      <c r="AX94" s="30"/>
      <c r="AY94" s="30"/>
      <c r="AZ94" s="30"/>
      <c r="BA94" s="10">
        <v>43026</v>
      </c>
      <c r="BB94" s="47">
        <v>0</v>
      </c>
      <c r="BC94" s="47"/>
      <c r="BD94" s="47">
        <v>2.7138589530184741E-2</v>
      </c>
      <c r="BE94" s="47">
        <v>1.1964000422625771E-3</v>
      </c>
      <c r="BF94" s="47">
        <v>1.2799270017698421E-2</v>
      </c>
      <c r="BG94" s="47">
        <v>5.1727667039784433E-4</v>
      </c>
      <c r="BH94" s="47">
        <v>7.6123374019148602E-3</v>
      </c>
      <c r="BI94" s="47">
        <v>2.2144829704627629E-4</v>
      </c>
      <c r="BJ94" s="47">
        <v>0</v>
      </c>
      <c r="BK94" s="47"/>
      <c r="BL94" s="47">
        <v>0</v>
      </c>
      <c r="BM94" s="47"/>
      <c r="BN94" s="47">
        <v>1.1422523312479256E-2</v>
      </c>
      <c r="BO94" s="47">
        <v>3.4043270905725908E-4</v>
      </c>
      <c r="BP94" s="47">
        <v>2.8588584852958935E-3</v>
      </c>
      <c r="BQ94" s="47">
        <v>6.8692398951702117E-5</v>
      </c>
      <c r="BR94" s="47">
        <v>0</v>
      </c>
      <c r="BS94" s="47"/>
      <c r="BT94" s="47">
        <v>2.9724200209590223E-2</v>
      </c>
      <c r="BU94" s="47">
        <v>8.9853130998052784E-4</v>
      </c>
      <c r="BV94" s="47">
        <v>5.0129327791075505E-2</v>
      </c>
      <c r="BW94" s="47">
        <v>5.9322174587836363E-4</v>
      </c>
      <c r="BX94" s="156">
        <v>1.9298099356880818</v>
      </c>
      <c r="BY94" s="156">
        <v>3.5267788772285473E-2</v>
      </c>
      <c r="BZ94" s="47">
        <v>1.8766204120165698E-2</v>
      </c>
      <c r="CA94" s="47">
        <v>5.6000409921369383E-5</v>
      </c>
      <c r="CB94" s="47">
        <v>4.2086232050609691E-4</v>
      </c>
      <c r="CC94" s="47">
        <v>3.0137631916915462E-5</v>
      </c>
      <c r="CD94" s="47"/>
      <c r="CE94" s="47"/>
      <c r="CF94" s="47">
        <v>0</v>
      </c>
      <c r="CG94" s="47"/>
      <c r="CH94" s="47">
        <v>4.0800651494447858E-2</v>
      </c>
      <c r="CI94" s="47">
        <v>1.7297011042677426E-3</v>
      </c>
      <c r="CJ94" s="47">
        <v>0</v>
      </c>
      <c r="CK94" s="47"/>
      <c r="CL94" s="47">
        <v>0</v>
      </c>
      <c r="CM94" s="47"/>
      <c r="CN94" s="47">
        <v>6.3957120230516667E-4</v>
      </c>
      <c r="CO94" s="47">
        <v>2.3716967001770214E-5</v>
      </c>
      <c r="CP94" s="156">
        <v>0</v>
      </c>
      <c r="CQ94" s="156"/>
      <c r="CR94" s="22"/>
      <c r="CS94">
        <f t="shared" si="22"/>
        <v>13780.800000014873</v>
      </c>
      <c r="CT94">
        <f t="shared" si="30"/>
        <v>4919.1193731160547</v>
      </c>
      <c r="CU94">
        <f t="shared" si="31"/>
        <v>93928.492395638707</v>
      </c>
      <c r="CV94">
        <f t="shared" si="32"/>
        <v>292.97904121085242</v>
      </c>
      <c r="CX94">
        <f t="shared" si="23"/>
        <v>0.51641976422136471</v>
      </c>
      <c r="CZ94">
        <f t="shared" si="24"/>
        <v>32.964087181383213</v>
      </c>
      <c r="DB94">
        <f t="shared" si="25"/>
        <v>0.52719211427145707</v>
      </c>
      <c r="DC94">
        <f t="shared" si="26"/>
        <v>0.57312314238683126</v>
      </c>
      <c r="DD94">
        <f t="shared" si="27"/>
        <v>0.57472657761862123</v>
      </c>
      <c r="DE94">
        <f t="shared" si="28"/>
        <v>0</v>
      </c>
      <c r="DF94">
        <f t="shared" si="29"/>
        <v>34.639129015660124</v>
      </c>
    </row>
    <row r="95" spans="1:110" x14ac:dyDescent="0.25">
      <c r="A95" s="110" t="s">
        <v>238</v>
      </c>
      <c r="B95" s="111">
        <v>42983</v>
      </c>
      <c r="C95" s="111">
        <v>43033</v>
      </c>
      <c r="D95" s="111">
        <v>43033</v>
      </c>
      <c r="E95" s="112">
        <v>32</v>
      </c>
      <c r="F95" s="110" t="s">
        <v>242</v>
      </c>
      <c r="G95" s="110" t="s">
        <v>52</v>
      </c>
      <c r="H95" s="113">
        <v>42981.25</v>
      </c>
      <c r="I95" s="51">
        <f t="shared" si="33"/>
        <v>14013.600000021648</v>
      </c>
      <c r="J95" s="10">
        <v>43003</v>
      </c>
      <c r="K95" s="22">
        <v>0</v>
      </c>
      <c r="L95" s="22"/>
      <c r="M95" s="22">
        <v>0</v>
      </c>
      <c r="N95" s="22"/>
      <c r="O95" s="22">
        <v>1.4426859360000001E-2</v>
      </c>
      <c r="P95" s="22">
        <v>3.21323525E-4</v>
      </c>
      <c r="Q95" s="22">
        <v>11.016654089999999</v>
      </c>
      <c r="R95" s="22">
        <v>4.8752425330000002E-2</v>
      </c>
      <c r="S95" s="22">
        <v>17.347869280000001</v>
      </c>
      <c r="T95" s="22">
        <v>0.1140241337</v>
      </c>
      <c r="U95" s="22">
        <v>0</v>
      </c>
      <c r="V95" s="22"/>
      <c r="W95" s="22">
        <v>5.2842308810000002E-2</v>
      </c>
      <c r="X95" s="22">
        <v>6.9724242960000004E-4</v>
      </c>
      <c r="Y95" s="22">
        <v>7.0935128269999996</v>
      </c>
      <c r="Z95" s="22">
        <v>2.3378775559999999E-2</v>
      </c>
      <c r="AA95" s="22">
        <v>2.4401730349999999</v>
      </c>
      <c r="AB95" s="22">
        <v>1.3984833469999999E-2</v>
      </c>
      <c r="AC95" s="22">
        <v>759.90971860000002</v>
      </c>
      <c r="AD95" s="22">
        <v>4.1849818540000001</v>
      </c>
      <c r="AE95" s="22">
        <v>36.102689060000003</v>
      </c>
      <c r="AF95" s="22">
        <v>8.3654804590000006E-2</v>
      </c>
      <c r="AG95" s="22">
        <v>77.259754588400014</v>
      </c>
      <c r="AH95" s="22">
        <v>0.17902128182260002</v>
      </c>
      <c r="AI95" s="22">
        <v>4.1693018900000003E-2</v>
      </c>
      <c r="AJ95" s="22">
        <v>1.743104761E-4</v>
      </c>
      <c r="AK95" s="22">
        <v>4.9118182349999996E-3</v>
      </c>
      <c r="AL95" s="22">
        <v>5.4942493869999996E-4</v>
      </c>
      <c r="AM95" s="22">
        <v>0</v>
      </c>
      <c r="AN95" s="22"/>
      <c r="AO95" s="22">
        <v>8.9481486720000003E-3</v>
      </c>
      <c r="AP95" s="22">
        <v>2.2623846590000001E-3</v>
      </c>
      <c r="AR95" s="30"/>
      <c r="AS95" s="30"/>
      <c r="AT95" s="30"/>
      <c r="AU95" s="30"/>
      <c r="AV95" s="30"/>
      <c r="AW95" s="30"/>
      <c r="AX95" s="30"/>
      <c r="AY95" s="30"/>
      <c r="AZ95" s="30"/>
      <c r="BA95" s="10">
        <v>43026</v>
      </c>
      <c r="BB95" s="47">
        <v>0</v>
      </c>
      <c r="BC95" s="47"/>
      <c r="BD95" s="47">
        <v>2.8500048286079303E-2</v>
      </c>
      <c r="BE95" s="47">
        <v>4.3093736362945288E-4</v>
      </c>
      <c r="BF95" s="47">
        <v>1.3204378211150596E-2</v>
      </c>
      <c r="BG95" s="47">
        <v>1.9218176322251905E-4</v>
      </c>
      <c r="BH95" s="47">
        <v>7.2634156322053485E-3</v>
      </c>
      <c r="BI95" s="47">
        <v>5.3049631360165937E-5</v>
      </c>
      <c r="BJ95" s="47">
        <v>0</v>
      </c>
      <c r="BK95" s="47"/>
      <c r="BL95" s="47">
        <v>0</v>
      </c>
      <c r="BM95" s="47"/>
      <c r="BN95" s="47">
        <v>1.0896022281503034E-2</v>
      </c>
      <c r="BO95" s="47">
        <v>1.8921741499353434E-4</v>
      </c>
      <c r="BP95" s="47">
        <v>3.0010803969049639E-3</v>
      </c>
      <c r="BQ95" s="47">
        <v>3.5783442503818851E-5</v>
      </c>
      <c r="BR95" s="47">
        <v>0</v>
      </c>
      <c r="BS95" s="47"/>
      <c r="BT95" s="47">
        <v>2.6711632252426346E-2</v>
      </c>
      <c r="BU95" s="47">
        <v>4.3614163347754264E-4</v>
      </c>
      <c r="BV95" s="47">
        <v>4.8497843267612605E-2</v>
      </c>
      <c r="BW95" s="47">
        <v>2.9886530847502232E-4</v>
      </c>
      <c r="BX95" s="156">
        <v>1.8271854654135467</v>
      </c>
      <c r="BY95" s="156">
        <v>4.5853309918218343E-2</v>
      </c>
      <c r="BZ95" s="47">
        <v>1.852604508781187E-2</v>
      </c>
      <c r="CA95" s="47">
        <v>3.1714347216397343E-4</v>
      </c>
      <c r="CB95" s="47">
        <v>0</v>
      </c>
      <c r="CC95" s="47"/>
      <c r="CD95" s="47"/>
      <c r="CE95" s="47"/>
      <c r="CF95" s="47">
        <v>0</v>
      </c>
      <c r="CG95" s="47"/>
      <c r="CH95" s="47">
        <v>4.030394004609323E-2</v>
      </c>
      <c r="CI95" s="47">
        <v>8.0196505203432343E-4</v>
      </c>
      <c r="CJ95" s="47">
        <v>0</v>
      </c>
      <c r="CK95" s="47"/>
      <c r="CL95" s="47">
        <v>0</v>
      </c>
      <c r="CM95" s="47"/>
      <c r="CN95" s="47">
        <v>6.6197450053393381E-4</v>
      </c>
      <c r="CO95" s="47">
        <v>3.8343072722657312E-5</v>
      </c>
      <c r="CP95" s="156">
        <v>0</v>
      </c>
      <c r="CQ95" s="156"/>
      <c r="CR95" s="22"/>
      <c r="CS95">
        <f t="shared" si="22"/>
        <v>14013.600000021648</v>
      </c>
      <c r="CT95">
        <f t="shared" si="30"/>
        <v>4934.4054134368334</v>
      </c>
      <c r="CU95">
        <f t="shared" si="31"/>
        <v>94545.216444381615</v>
      </c>
      <c r="CV95">
        <f t="shared" si="32"/>
        <v>295.12919480035919</v>
      </c>
      <c r="CX95">
        <f t="shared" si="23"/>
        <v>0.51981051903620779</v>
      </c>
      <c r="CZ95">
        <f t="shared" si="24"/>
        <v>33.053924254023492</v>
      </c>
      <c r="DB95">
        <f t="shared" si="25"/>
        <v>0.54973323802395213</v>
      </c>
      <c r="DC95">
        <f t="shared" si="26"/>
        <v>0.58382821621399172</v>
      </c>
      <c r="DD95">
        <f t="shared" si="27"/>
        <v>0.62123077099373325</v>
      </c>
      <c r="DE95">
        <f t="shared" si="28"/>
        <v>0</v>
      </c>
      <c r="DF95">
        <f t="shared" si="29"/>
        <v>34.808716479255175</v>
      </c>
    </row>
    <row r="96" spans="1:110" x14ac:dyDescent="0.25">
      <c r="A96" s="110" t="s">
        <v>238</v>
      </c>
      <c r="B96" s="111">
        <v>42983</v>
      </c>
      <c r="C96" s="111">
        <v>43033</v>
      </c>
      <c r="D96" s="111">
        <v>43033</v>
      </c>
      <c r="E96" s="112">
        <v>32</v>
      </c>
      <c r="F96" s="110" t="s">
        <v>243</v>
      </c>
      <c r="G96" s="110" t="s">
        <v>52</v>
      </c>
      <c r="H96" s="113">
        <v>42981.333333333336</v>
      </c>
      <c r="I96" s="51">
        <f t="shared" si="33"/>
        <v>14246.400000028423</v>
      </c>
      <c r="J96" s="10">
        <v>43003</v>
      </c>
      <c r="K96" s="22">
        <v>0</v>
      </c>
      <c r="L96" s="22"/>
      <c r="M96" s="22">
        <v>0</v>
      </c>
      <c r="N96" s="22"/>
      <c r="O96" s="22">
        <v>1.151959965E-2</v>
      </c>
      <c r="P96" s="22">
        <v>2.9171956229999998E-4</v>
      </c>
      <c r="Q96" s="22">
        <v>10.845133000000001</v>
      </c>
      <c r="R96" s="22">
        <v>1.066452602E-2</v>
      </c>
      <c r="S96" s="22">
        <v>17.43420502</v>
      </c>
      <c r="T96" s="22">
        <v>6.8861131030000002E-3</v>
      </c>
      <c r="U96" s="22">
        <v>0</v>
      </c>
      <c r="V96" s="22"/>
      <c r="W96" s="22">
        <v>5.0281652599999997E-2</v>
      </c>
      <c r="X96" s="22">
        <v>5.677282675E-3</v>
      </c>
      <c r="Y96" s="22">
        <v>6.9902489460000004</v>
      </c>
      <c r="Z96" s="22">
        <v>2.9549447980000001E-2</v>
      </c>
      <c r="AA96" s="22">
        <v>2.382476729</v>
      </c>
      <c r="AB96" s="22">
        <v>2.166899341E-2</v>
      </c>
      <c r="AC96" s="22">
        <v>721.69874600000003</v>
      </c>
      <c r="AD96" s="22">
        <v>1.8142321960000001</v>
      </c>
      <c r="AE96" s="22">
        <v>35.659614519999998</v>
      </c>
      <c r="AF96" s="22">
        <v>0.12602090469999999</v>
      </c>
      <c r="AG96" s="22">
        <v>76.311575072799997</v>
      </c>
      <c r="AH96" s="22">
        <v>0.26968473605799997</v>
      </c>
      <c r="AI96" s="22">
        <v>4.2017915150000001E-2</v>
      </c>
      <c r="AJ96" s="22">
        <v>2.1729891420000001E-4</v>
      </c>
      <c r="AK96" s="22">
        <v>3.9170901770000004E-3</v>
      </c>
      <c r="AL96" s="22">
        <v>8.1199078670000002E-4</v>
      </c>
      <c r="AM96" s="22">
        <v>0</v>
      </c>
      <c r="AN96" s="22"/>
      <c r="AO96" s="22">
        <v>8.7656938980000005E-3</v>
      </c>
      <c r="AP96" s="22">
        <v>3.2617937410000001E-4</v>
      </c>
      <c r="AR96" s="30"/>
      <c r="AS96" s="30"/>
      <c r="AT96" s="30"/>
      <c r="AU96" s="30"/>
      <c r="AV96" s="30"/>
      <c r="AW96" s="30"/>
      <c r="AX96" s="30"/>
      <c r="AY96" s="30"/>
      <c r="AZ96" s="30"/>
      <c r="BA96" s="10">
        <v>43026</v>
      </c>
      <c r="BB96" s="47">
        <v>0</v>
      </c>
      <c r="BC96" s="47"/>
      <c r="BD96" s="47">
        <v>2.5096439264112723E-2</v>
      </c>
      <c r="BE96" s="47">
        <v>7.0776410139929905E-4</v>
      </c>
      <c r="BF96" s="47">
        <v>1.4060240990719302E-2</v>
      </c>
      <c r="BG96" s="47">
        <v>1.4533370412832009E-4</v>
      </c>
      <c r="BH96" s="47">
        <v>7.3869709594211993E-3</v>
      </c>
      <c r="BI96" s="47">
        <v>1.1946208152002236E-4</v>
      </c>
      <c r="BJ96" s="47">
        <v>0</v>
      </c>
      <c r="BK96" s="47"/>
      <c r="BL96" s="47">
        <v>0</v>
      </c>
      <c r="BM96" s="47"/>
      <c r="BN96" s="47">
        <v>1.093023302684395E-2</v>
      </c>
      <c r="BO96" s="47">
        <v>3.4894662223234647E-4</v>
      </c>
      <c r="BP96" s="47">
        <v>2.3316313103326799E-3</v>
      </c>
      <c r="BQ96" s="47">
        <v>8.6528657084600932E-5</v>
      </c>
      <c r="BR96" s="47">
        <v>0</v>
      </c>
      <c r="BS96" s="47"/>
      <c r="BT96" s="47">
        <v>2.6506702875023977E-2</v>
      </c>
      <c r="BU96" s="47">
        <v>8.1529602754981374E-4</v>
      </c>
      <c r="BV96" s="47">
        <v>5.0593949039241588E-2</v>
      </c>
      <c r="BW96" s="47">
        <v>4.8499225574421916E-4</v>
      </c>
      <c r="BX96" s="156">
        <v>1.8324283551872551</v>
      </c>
      <c r="BY96" s="156">
        <v>2.4081256708105812E-2</v>
      </c>
      <c r="BZ96" s="47">
        <v>1.8463536126154135E-2</v>
      </c>
      <c r="CA96" s="47">
        <v>3.276490640996215E-4</v>
      </c>
      <c r="CB96" s="47">
        <v>0</v>
      </c>
      <c r="CC96" s="47"/>
      <c r="CD96" s="47"/>
      <c r="CE96" s="47"/>
      <c r="CF96" s="47">
        <v>0</v>
      </c>
      <c r="CG96" s="47"/>
      <c r="CH96" s="47">
        <v>4.1893551145780299E-2</v>
      </c>
      <c r="CI96" s="47">
        <v>1.0854859632811447E-3</v>
      </c>
      <c r="CJ96" s="47">
        <v>0</v>
      </c>
      <c r="CK96" s="47"/>
      <c r="CL96" s="47">
        <v>0</v>
      </c>
      <c r="CM96" s="47"/>
      <c r="CN96" s="47">
        <v>6.3620159914494782E-4</v>
      </c>
      <c r="CO96" s="47">
        <v>2.8792254554148185E-5</v>
      </c>
      <c r="CP96" s="156">
        <v>0</v>
      </c>
      <c r="CQ96" s="156"/>
      <c r="CR96" s="22"/>
      <c r="CS96">
        <f t="shared" si="22"/>
        <v>14246.400000028423</v>
      </c>
      <c r="CT96">
        <f t="shared" si="30"/>
        <v>4949.7675283222434</v>
      </c>
      <c r="CU96">
        <f t="shared" si="31"/>
        <v>95128.27097103899</v>
      </c>
      <c r="CV96">
        <f t="shared" si="32"/>
        <v>297.22850940522517</v>
      </c>
      <c r="CX96">
        <f t="shared" si="23"/>
        <v>0.52301615849134053</v>
      </c>
      <c r="CZ96">
        <f t="shared" si="24"/>
        <v>31.391854980426277</v>
      </c>
      <c r="DB96">
        <f t="shared" si="25"/>
        <v>0.54117430139720568</v>
      </c>
      <c r="DC96">
        <f t="shared" si="26"/>
        <v>0.57532913135802466</v>
      </c>
      <c r="DD96">
        <f t="shared" si="27"/>
        <v>0.62432247162041177</v>
      </c>
      <c r="DE96">
        <f t="shared" si="28"/>
        <v>0</v>
      </c>
      <c r="DF96">
        <f t="shared" si="29"/>
        <v>33.132680884801914</v>
      </c>
    </row>
    <row r="97" spans="1:110" x14ac:dyDescent="0.25">
      <c r="A97" s="110" t="s">
        <v>238</v>
      </c>
      <c r="B97" s="111">
        <v>42983</v>
      </c>
      <c r="C97" s="111">
        <v>43033</v>
      </c>
      <c r="D97" s="111">
        <v>43033</v>
      </c>
      <c r="E97" s="112">
        <v>32</v>
      </c>
      <c r="F97" s="110" t="s">
        <v>244</v>
      </c>
      <c r="G97" s="110" t="s">
        <v>52</v>
      </c>
      <c r="H97" s="113">
        <v>42981.416666666664</v>
      </c>
      <c r="I97" s="51">
        <f t="shared" si="33"/>
        <v>14479.200000014873</v>
      </c>
      <c r="J97" s="10">
        <v>42985</v>
      </c>
      <c r="K97" s="152">
        <v>0</v>
      </c>
      <c r="L97" s="152"/>
      <c r="M97" s="152">
        <v>0</v>
      </c>
      <c r="N97" s="152"/>
      <c r="O97" s="153">
        <v>0</v>
      </c>
      <c r="P97" s="152"/>
      <c r="Q97" s="152">
        <v>10.55821999</v>
      </c>
      <c r="R97" s="152">
        <v>9.9536820829999994E-3</v>
      </c>
      <c r="S97" s="152">
        <v>12.6147338</v>
      </c>
      <c r="T97" s="152">
        <v>1.39653967E-2</v>
      </c>
      <c r="U97" s="152">
        <v>1.193625953</v>
      </c>
      <c r="V97" s="152">
        <v>1.4191848119999999E-2</v>
      </c>
      <c r="W97" s="152">
        <v>4.2502554710000001E-2</v>
      </c>
      <c r="X97" s="152">
        <v>5.8074546790000002E-4</v>
      </c>
      <c r="Y97" s="152">
        <v>6.5744357669999998</v>
      </c>
      <c r="Z97" s="152">
        <v>4.6981242440000001E-2</v>
      </c>
      <c r="AA97" s="152">
        <v>2.235309193</v>
      </c>
      <c r="AB97" s="152">
        <v>7.176425478E-3</v>
      </c>
      <c r="AC97" s="152">
        <v>678.7611905</v>
      </c>
      <c r="AD97" s="152">
        <v>3.9808361250000002</v>
      </c>
      <c r="AE97" s="152">
        <v>33.036492090000003</v>
      </c>
      <c r="AF97" s="152">
        <v>0.16945279260000001</v>
      </c>
      <c r="AG97" s="152">
        <v>70.698093072600017</v>
      </c>
      <c r="AH97" s="152">
        <v>0.36262897616400003</v>
      </c>
      <c r="AI97" s="152">
        <v>3.8877463299999998E-2</v>
      </c>
      <c r="AJ97" s="152">
        <v>1.0395310810000001E-4</v>
      </c>
      <c r="AK97" s="152">
        <v>0</v>
      </c>
      <c r="AL97" s="152"/>
      <c r="AM97" s="152">
        <v>0</v>
      </c>
      <c r="AN97" s="152"/>
      <c r="AO97" s="152">
        <v>1.459592262E-2</v>
      </c>
      <c r="AP97" s="152">
        <v>1.18219262E-3</v>
      </c>
      <c r="AR97" s="30"/>
      <c r="AS97" s="30"/>
      <c r="AT97" s="30"/>
      <c r="AU97" s="30"/>
      <c r="AV97" s="30"/>
      <c r="AW97" s="30"/>
      <c r="AX97" s="30"/>
      <c r="AY97" s="30"/>
      <c r="AZ97" s="30"/>
      <c r="BA97" s="10">
        <v>42985</v>
      </c>
      <c r="BB97" s="22">
        <v>0</v>
      </c>
      <c r="BC97" s="22"/>
      <c r="BD97" s="22">
        <v>2.3086512509988222E-2</v>
      </c>
      <c r="BE97" s="22">
        <v>9.313393985139355E-4</v>
      </c>
      <c r="BF97" s="22">
        <v>1.2115868741188755E-2</v>
      </c>
      <c r="BG97" s="22">
        <v>1.6397902240206945E-4</v>
      </c>
      <c r="BH97" s="22">
        <v>7.7765907935646696E-3</v>
      </c>
      <c r="BI97" s="22">
        <v>6.8680722880434277E-5</v>
      </c>
      <c r="BJ97" s="22">
        <v>0</v>
      </c>
      <c r="BK97" s="22"/>
      <c r="BL97" s="22">
        <v>0</v>
      </c>
      <c r="BM97" s="22"/>
      <c r="BN97" s="22">
        <v>1.0393476074271844E-2</v>
      </c>
      <c r="BO97" s="22">
        <v>5.3326697822655784E-5</v>
      </c>
      <c r="BP97" s="22">
        <v>2.4923306571018756E-3</v>
      </c>
      <c r="BQ97" s="22">
        <v>2.1007404907802412E-4</v>
      </c>
      <c r="BR97" s="22">
        <v>0</v>
      </c>
      <c r="BS97" s="22"/>
      <c r="BT97" s="22">
        <v>2.3929794946247227E-2</v>
      </c>
      <c r="BU97" s="22">
        <v>8.8805032581165102E-4</v>
      </c>
      <c r="BV97" s="22">
        <v>4.5804178145367164E-2</v>
      </c>
      <c r="BW97" s="22">
        <v>1.7136515373254544E-3</v>
      </c>
      <c r="BX97" s="22">
        <v>2.1596924143002996</v>
      </c>
      <c r="BY97" s="22">
        <v>2.1892701052617002E-2</v>
      </c>
      <c r="BZ97" s="22">
        <v>1.9429329917082697E-2</v>
      </c>
      <c r="CA97" s="22">
        <v>4.921275048328863E-4</v>
      </c>
      <c r="CB97" s="22">
        <v>0</v>
      </c>
      <c r="CC97" s="22"/>
      <c r="CD97" s="22"/>
      <c r="CE97" s="22"/>
      <c r="CF97" s="22">
        <v>0</v>
      </c>
      <c r="CG97" s="22"/>
      <c r="CH97" s="22">
        <v>4.2436952336261817E-2</v>
      </c>
      <c r="CI97" s="22">
        <v>1.2255312152117778E-3</v>
      </c>
      <c r="CJ97" s="22">
        <v>0</v>
      </c>
      <c r="CK97" s="22"/>
      <c r="CL97" s="22">
        <v>0</v>
      </c>
      <c r="CM97" s="22"/>
      <c r="CN97" s="22">
        <v>5.9852487620482909E-4</v>
      </c>
      <c r="CO97" s="22">
        <v>3.1566199051942629E-5</v>
      </c>
      <c r="CP97" s="22">
        <v>0</v>
      </c>
      <c r="CQ97" s="22"/>
      <c r="CR97" s="22"/>
      <c r="CS97">
        <f t="shared" si="22"/>
        <v>14479.200000014873</v>
      </c>
      <c r="CT97">
        <f t="shared" si="30"/>
        <v>4960.8829757799986</v>
      </c>
      <c r="CU97">
        <f t="shared" si="31"/>
        <v>95673.491156493954</v>
      </c>
      <c r="CV97">
        <f t="shared" si="32"/>
        <v>299.1981476299041</v>
      </c>
      <c r="CX97">
        <f t="shared" si="23"/>
        <v>0.52601378437077451</v>
      </c>
      <c r="CZ97">
        <f t="shared" si="24"/>
        <v>29.524192714223577</v>
      </c>
      <c r="DB97">
        <f t="shared" si="25"/>
        <v>0.52685728493013972</v>
      </c>
      <c r="DC97">
        <f t="shared" si="26"/>
        <v>0.54110582444444444</v>
      </c>
      <c r="DD97">
        <f t="shared" si="27"/>
        <v>0.45173621486123544</v>
      </c>
      <c r="DE97">
        <f t="shared" si="28"/>
        <v>3.0527517979539641E-2</v>
      </c>
      <c r="DF97">
        <f t="shared" si="29"/>
        <v>31.074419556438936</v>
      </c>
    </row>
    <row r="98" spans="1:110" x14ac:dyDescent="0.25">
      <c r="A98" s="110" t="s">
        <v>238</v>
      </c>
      <c r="B98" s="111">
        <v>42983</v>
      </c>
      <c r="C98" s="111">
        <v>43033</v>
      </c>
      <c r="D98" s="111">
        <v>43033</v>
      </c>
      <c r="E98" s="112">
        <v>32</v>
      </c>
      <c r="F98" s="110" t="s">
        <v>245</v>
      </c>
      <c r="G98" s="110" t="s">
        <v>52</v>
      </c>
      <c r="H98" s="113">
        <v>42981.5</v>
      </c>
      <c r="I98" s="51">
        <f t="shared" si="33"/>
        <v>14712.000000021648</v>
      </c>
      <c r="J98" s="10">
        <v>43003</v>
      </c>
      <c r="K98" s="22">
        <v>0</v>
      </c>
      <c r="L98" s="22"/>
      <c r="M98" s="22">
        <v>0</v>
      </c>
      <c r="N98" s="22"/>
      <c r="O98" s="22">
        <v>0</v>
      </c>
      <c r="P98" s="22"/>
      <c r="Q98" s="22">
        <v>11.42069175</v>
      </c>
      <c r="R98" s="22">
        <v>1.6467812370000001E-2</v>
      </c>
      <c r="S98" s="22">
        <v>7.6393594140000003</v>
      </c>
      <c r="T98" s="22">
        <v>6.4363122440000003E-3</v>
      </c>
      <c r="U98" s="22">
        <v>0</v>
      </c>
      <c r="V98" s="22"/>
      <c r="W98" s="22">
        <v>5.2649771310000003E-2</v>
      </c>
      <c r="X98" s="22">
        <v>8.1133579579999995E-4</v>
      </c>
      <c r="Y98" s="22">
        <v>7.3167561259999996</v>
      </c>
      <c r="Z98" s="22">
        <v>1.66977432E-2</v>
      </c>
      <c r="AA98" s="22">
        <v>2.2698711359999999</v>
      </c>
      <c r="AB98" s="22">
        <v>2.0075919119999998E-3</v>
      </c>
      <c r="AC98" s="22">
        <v>728.80570209999996</v>
      </c>
      <c r="AD98" s="22">
        <v>0.1370904476</v>
      </c>
      <c r="AE98" s="22">
        <v>35.700374660000001</v>
      </c>
      <c r="AF98" s="22">
        <v>0.13762334200000001</v>
      </c>
      <c r="AG98" s="22">
        <v>76.398801772400006</v>
      </c>
      <c r="AH98" s="22">
        <v>0.29451395188000001</v>
      </c>
      <c r="AI98" s="22">
        <v>4.2565664029999999E-2</v>
      </c>
      <c r="AJ98" s="22">
        <v>1.186488451E-4</v>
      </c>
      <c r="AK98" s="22">
        <v>3.6103344219999998E-3</v>
      </c>
      <c r="AL98" s="22">
        <v>9.6025507270000002E-4</v>
      </c>
      <c r="AM98" s="22">
        <v>0</v>
      </c>
      <c r="AN98" s="22"/>
      <c r="AO98" s="22">
        <v>7.1852624079999997E-3</v>
      </c>
      <c r="AP98" s="22">
        <v>3.0780842669999998E-3</v>
      </c>
      <c r="AR98" s="30"/>
      <c r="AS98" s="30"/>
      <c r="AT98" s="30"/>
      <c r="AU98" s="30"/>
      <c r="AV98" s="30"/>
      <c r="AW98" s="30"/>
      <c r="AX98" s="30"/>
      <c r="AY98" s="30"/>
      <c r="AZ98" s="30"/>
      <c r="BA98" s="10">
        <v>42997</v>
      </c>
      <c r="BB98" s="22">
        <v>0</v>
      </c>
      <c r="BC98" s="22"/>
      <c r="BD98" s="22">
        <v>0</v>
      </c>
      <c r="BE98" s="22"/>
      <c r="BF98" s="22">
        <v>1.1442569374975798E-2</v>
      </c>
      <c r="BG98" s="22">
        <v>3.2507466430016838E-4</v>
      </c>
      <c r="BH98" s="22">
        <v>7.6392836226862144E-3</v>
      </c>
      <c r="BI98" s="22">
        <v>8.5969944595528779E-5</v>
      </c>
      <c r="BJ98" s="22">
        <v>0</v>
      </c>
      <c r="BK98" s="22"/>
      <c r="BL98" s="22">
        <v>0</v>
      </c>
      <c r="BM98" s="22"/>
      <c r="BN98" s="22">
        <v>1.0190413301861951E-2</v>
      </c>
      <c r="BO98" s="22">
        <v>1.5256578597320391E-4</v>
      </c>
      <c r="BP98" s="22">
        <v>0</v>
      </c>
      <c r="BQ98" s="22"/>
      <c r="BR98" s="22">
        <v>0</v>
      </c>
      <c r="BS98" s="22"/>
      <c r="BT98" s="22">
        <v>3.7197291882860993E-2</v>
      </c>
      <c r="BU98" s="22">
        <v>2.3120760184775144E-3</v>
      </c>
      <c r="BV98" s="22">
        <v>4.9993498326466261E-2</v>
      </c>
      <c r="BW98" s="22">
        <v>1.1897687261623801E-3</v>
      </c>
      <c r="BX98" s="37">
        <v>1.897210413633388</v>
      </c>
      <c r="BY98" s="37">
        <v>5.4856830344128048E-2</v>
      </c>
      <c r="BZ98" s="22">
        <v>2.8244998965384484E-2</v>
      </c>
      <c r="CA98" s="22">
        <v>1.1592793120846221E-3</v>
      </c>
      <c r="CB98" s="22">
        <v>7.7356295778505905E-4</v>
      </c>
      <c r="CC98" s="22">
        <v>5.8793660514592095E-5</v>
      </c>
      <c r="CD98" s="22"/>
      <c r="CE98" s="22"/>
      <c r="CF98" s="22">
        <v>6.216965247974689E-3</v>
      </c>
      <c r="CG98" s="22">
        <v>3.66195302788713E-3</v>
      </c>
      <c r="CH98" s="22">
        <v>4.4232160212934864E-2</v>
      </c>
      <c r="CI98" s="22">
        <v>5.549375719259849E-4</v>
      </c>
      <c r="CJ98" s="22">
        <v>0</v>
      </c>
      <c r="CK98" s="22"/>
      <c r="CL98" s="22">
        <v>0</v>
      </c>
      <c r="CM98" s="22"/>
      <c r="CN98" s="22">
        <v>8.3866681913698964E-4</v>
      </c>
      <c r="CO98" s="22">
        <v>3.9993609907595356E-5</v>
      </c>
      <c r="CP98" s="22">
        <v>3.6664269229388216E-2</v>
      </c>
      <c r="CQ98" s="22">
        <v>8.4766330287671732E-4</v>
      </c>
      <c r="CR98" s="22"/>
      <c r="CS98">
        <f t="shared" si="22"/>
        <v>14712.000000021648</v>
      </c>
      <c r="CT98">
        <f t="shared" si="30"/>
        <v>4967.6143820491216</v>
      </c>
      <c r="CU98">
        <f t="shared" si="31"/>
        <v>96262.807963305109</v>
      </c>
      <c r="CV98">
        <f t="shared" si="32"/>
        <v>301.19824004170641</v>
      </c>
      <c r="CX98">
        <f t="shared" si="23"/>
        <v>0.52925385390306523</v>
      </c>
      <c r="CZ98">
        <f t="shared" si="24"/>
        <v>31.700987477163984</v>
      </c>
      <c r="DB98">
        <f t="shared" si="25"/>
        <v>0.56989479790419162</v>
      </c>
      <c r="DC98">
        <f t="shared" si="26"/>
        <v>0.60220215028806579</v>
      </c>
      <c r="DD98">
        <f t="shared" si="27"/>
        <v>0.27356703362578333</v>
      </c>
      <c r="DE98">
        <f t="shared" si="28"/>
        <v>0</v>
      </c>
      <c r="DF98">
        <f t="shared" si="29"/>
        <v>33.146651458982021</v>
      </c>
    </row>
    <row r="99" spans="1:110" x14ac:dyDescent="0.25">
      <c r="A99" s="110" t="s">
        <v>238</v>
      </c>
      <c r="B99" s="111">
        <v>42983</v>
      </c>
      <c r="C99" s="111">
        <v>43033</v>
      </c>
      <c r="D99" s="111">
        <v>43033</v>
      </c>
      <c r="E99" s="112">
        <v>32</v>
      </c>
      <c r="F99" s="110" t="s">
        <v>246</v>
      </c>
      <c r="G99" s="110" t="s">
        <v>52</v>
      </c>
      <c r="H99" s="113">
        <v>42981.583333333336</v>
      </c>
      <c r="I99" s="51">
        <f t="shared" si="33"/>
        <v>14944.800000028423</v>
      </c>
      <c r="J99" s="10">
        <v>43003</v>
      </c>
      <c r="K99" s="22">
        <v>0</v>
      </c>
      <c r="L99" s="22"/>
      <c r="M99" s="22">
        <v>0</v>
      </c>
      <c r="N99" s="22"/>
      <c r="O99" s="22">
        <v>0</v>
      </c>
      <c r="P99" s="22"/>
      <c r="Q99" s="22">
        <v>11.522533490000001</v>
      </c>
      <c r="R99" s="22">
        <v>2.635644199E-2</v>
      </c>
      <c r="S99" s="22">
        <v>4.9147056789999999</v>
      </c>
      <c r="T99" s="22">
        <v>1.0587941280000001E-2</v>
      </c>
      <c r="U99" s="22">
        <v>1.148991085</v>
      </c>
      <c r="V99" s="22">
        <v>8.9540460880000006E-2</v>
      </c>
      <c r="W99" s="22">
        <v>5.419727446E-2</v>
      </c>
      <c r="X99" s="22">
        <v>3.9042533850000002E-4</v>
      </c>
      <c r="Y99" s="22">
        <v>7.3010578610000003</v>
      </c>
      <c r="Z99" s="22">
        <v>1.5911960360000001E-2</v>
      </c>
      <c r="AA99" s="22">
        <v>2.207032629</v>
      </c>
      <c r="AB99" s="22">
        <v>7.4518955580000004E-3</v>
      </c>
      <c r="AC99" s="22">
        <v>701.63961310000002</v>
      </c>
      <c r="AD99" s="22">
        <v>0.30446574830000001</v>
      </c>
      <c r="AE99" s="22">
        <v>35.056119789999997</v>
      </c>
      <c r="AF99" s="22">
        <v>9.4552782289999998E-2</v>
      </c>
      <c r="AG99" s="22">
        <v>75.020096350599999</v>
      </c>
      <c r="AH99" s="22">
        <v>0.20234295410060002</v>
      </c>
      <c r="AI99" s="22">
        <v>4.287428276E-2</v>
      </c>
      <c r="AJ99" s="22">
        <v>2.2147213079999999E-4</v>
      </c>
      <c r="AK99" s="22">
        <v>3.5717188499999998E-3</v>
      </c>
      <c r="AL99" s="22">
        <v>9.2052041900000004E-4</v>
      </c>
      <c r="AM99" s="22">
        <v>0</v>
      </c>
      <c r="AN99" s="22"/>
      <c r="AO99" s="22">
        <v>5.5458139190000004E-3</v>
      </c>
      <c r="AP99" s="22">
        <v>2.0391282470000002E-3</v>
      </c>
      <c r="AR99" s="30"/>
      <c r="AS99" s="30"/>
      <c r="AT99" s="30"/>
      <c r="AU99" s="30"/>
      <c r="AV99" s="30"/>
      <c r="AW99" s="30"/>
      <c r="AX99" s="30"/>
      <c r="AY99" s="30"/>
      <c r="AZ99" s="30"/>
      <c r="BA99" s="10">
        <v>42997</v>
      </c>
      <c r="BB99" s="22">
        <v>0</v>
      </c>
      <c r="BC99" s="22"/>
      <c r="BD99" s="22">
        <v>2.4976733250108293E-2</v>
      </c>
      <c r="BE99" s="22">
        <v>1.0536633298906313E-3</v>
      </c>
      <c r="BF99" s="22">
        <v>1.0086572107020887E-2</v>
      </c>
      <c r="BG99" s="22">
        <v>6.8828569574381278E-4</v>
      </c>
      <c r="BH99" s="22">
        <v>7.3156061568110525E-3</v>
      </c>
      <c r="BI99" s="22">
        <v>2.1152875831913608E-4</v>
      </c>
      <c r="BJ99" s="22">
        <v>0</v>
      </c>
      <c r="BK99" s="22"/>
      <c r="BL99" s="22">
        <v>0</v>
      </c>
      <c r="BM99" s="22"/>
      <c r="BN99" s="22">
        <v>9.6808593611211295E-3</v>
      </c>
      <c r="BO99" s="22">
        <v>3.1723586196583581E-4</v>
      </c>
      <c r="BP99" s="22">
        <v>0</v>
      </c>
      <c r="BQ99" s="22"/>
      <c r="BR99" s="22">
        <v>0</v>
      </c>
      <c r="BS99" s="22"/>
      <c r="BT99" s="22">
        <v>3.6349284369832764E-2</v>
      </c>
      <c r="BU99" s="22">
        <v>1.3151708667190293E-3</v>
      </c>
      <c r="BV99" s="22">
        <v>5.0115423548601309E-2</v>
      </c>
      <c r="BW99" s="22">
        <v>1.8400505345990555E-3</v>
      </c>
      <c r="BX99" s="37">
        <v>1.8728815088262654</v>
      </c>
      <c r="BY99" s="37">
        <v>5.6157683852970507E-2</v>
      </c>
      <c r="BZ99" s="22">
        <v>2.7971539176728084E-2</v>
      </c>
      <c r="CA99" s="22">
        <v>9.9663838229594858E-4</v>
      </c>
      <c r="CB99" s="22">
        <v>7.6794086260704119E-4</v>
      </c>
      <c r="CC99" s="22">
        <v>1.0388113299282363E-5</v>
      </c>
      <c r="CD99" s="22"/>
      <c r="CE99" s="22"/>
      <c r="CF99" s="22">
        <v>0</v>
      </c>
      <c r="CG99" s="22"/>
      <c r="CH99" s="22">
        <v>4.3504855479577456E-2</v>
      </c>
      <c r="CI99" s="22">
        <v>8.5789652382978199E-4</v>
      </c>
      <c r="CJ99" s="22">
        <v>0</v>
      </c>
      <c r="CK99" s="22"/>
      <c r="CL99" s="22">
        <v>0</v>
      </c>
      <c r="CM99" s="22"/>
      <c r="CN99" s="22">
        <v>7.7492571620074453E-4</v>
      </c>
      <c r="CO99" s="22">
        <v>2.6861534166515012E-5</v>
      </c>
      <c r="CP99" s="22">
        <v>3.6707486347211306E-2</v>
      </c>
      <c r="CQ99" s="22">
        <v>1.0897912262885854E-3</v>
      </c>
      <c r="CR99" s="22"/>
      <c r="CS99">
        <f t="shared" si="22"/>
        <v>14944.800000028423</v>
      </c>
      <c r="CT99">
        <f t="shared" si="30"/>
        <v>4971.9449651288869</v>
      </c>
      <c r="CU99">
        <f t="shared" si="31"/>
        <v>96828.187425125405</v>
      </c>
      <c r="CV99">
        <f t="shared" si="32"/>
        <v>303.1429624287411</v>
      </c>
      <c r="CX99">
        <f t="shared" si="23"/>
        <v>0.53236231567991354</v>
      </c>
      <c r="CZ99">
        <f t="shared" si="24"/>
        <v>30.51933941278817</v>
      </c>
      <c r="DB99">
        <f t="shared" si="25"/>
        <v>0.57497672105788433</v>
      </c>
      <c r="DC99">
        <f t="shared" si="26"/>
        <v>0.60091011201646094</v>
      </c>
      <c r="DD99">
        <f t="shared" si="27"/>
        <v>0.17599662234556848</v>
      </c>
      <c r="DE99">
        <f t="shared" si="28"/>
        <v>2.9385961253196931E-2</v>
      </c>
      <c r="DF99">
        <f t="shared" si="29"/>
        <v>31.90060882946128</v>
      </c>
    </row>
    <row r="100" spans="1:110" x14ac:dyDescent="0.25">
      <c r="A100" s="110" t="s">
        <v>238</v>
      </c>
      <c r="B100" s="111">
        <v>42983</v>
      </c>
      <c r="C100" s="111">
        <v>43033</v>
      </c>
      <c r="D100" s="111">
        <v>43033</v>
      </c>
      <c r="E100" s="112">
        <v>32</v>
      </c>
      <c r="F100" s="110" t="s">
        <v>247</v>
      </c>
      <c r="G100" s="110" t="s">
        <v>52</v>
      </c>
      <c r="H100" s="113">
        <v>42981.666666666664</v>
      </c>
      <c r="I100" s="51">
        <f t="shared" si="33"/>
        <v>15177.600000014872</v>
      </c>
      <c r="J100" s="10">
        <v>43003</v>
      </c>
      <c r="K100" s="22">
        <v>0</v>
      </c>
      <c r="L100" s="22"/>
      <c r="M100" s="22">
        <v>0</v>
      </c>
      <c r="N100" s="22"/>
      <c r="O100" s="22">
        <v>1.492849838E-2</v>
      </c>
      <c r="P100" s="22">
        <v>8.5814525269999997E-4</v>
      </c>
      <c r="Q100" s="22">
        <v>11.76339765</v>
      </c>
      <c r="R100" s="22">
        <v>0.13956500259999999</v>
      </c>
      <c r="S100" s="22">
        <v>4.1585473740000003</v>
      </c>
      <c r="T100" s="22">
        <v>4.1007564140000001E-2</v>
      </c>
      <c r="U100" s="22">
        <v>0.61838088459999996</v>
      </c>
      <c r="V100" s="22">
        <v>5.2124195890000002E-2</v>
      </c>
      <c r="W100" s="22">
        <v>5.2394617829999997E-2</v>
      </c>
      <c r="X100" s="22">
        <v>1.0123195280000001E-3</v>
      </c>
      <c r="Y100" s="22">
        <v>7.3749324019999998</v>
      </c>
      <c r="Z100" s="22">
        <v>7.1245320070000007E-2</v>
      </c>
      <c r="AA100" s="22">
        <v>2.1473146170000001</v>
      </c>
      <c r="AB100" s="22">
        <v>2.3482186289999998E-2</v>
      </c>
      <c r="AC100" s="22">
        <v>686.98291389999997</v>
      </c>
      <c r="AD100" s="22">
        <v>5.0418325880000001</v>
      </c>
      <c r="AE100" s="22">
        <v>34.976529120000002</v>
      </c>
      <c r="AF100" s="22">
        <v>0.36943492490000002</v>
      </c>
      <c r="AG100" s="22">
        <v>74.849772316800014</v>
      </c>
      <c r="AH100" s="22">
        <v>0.7905907392860001</v>
      </c>
      <c r="AI100" s="22">
        <v>4.3214003110000003E-2</v>
      </c>
      <c r="AJ100" s="22">
        <v>8.1483385959999995E-4</v>
      </c>
      <c r="AK100" s="22">
        <v>2.9556064020000001E-3</v>
      </c>
      <c r="AL100" s="22">
        <v>3.1619707339999999E-4</v>
      </c>
      <c r="AM100" s="22">
        <v>0</v>
      </c>
      <c r="AN100" s="22"/>
      <c r="AO100" s="22">
        <v>6.8080067759999996E-3</v>
      </c>
      <c r="AP100" s="22">
        <v>9.5178357770000002E-4</v>
      </c>
      <c r="AR100" s="30"/>
      <c r="AS100" s="30"/>
      <c r="AT100" s="30"/>
      <c r="AU100" s="30"/>
      <c r="AV100" s="30"/>
      <c r="AW100" s="30"/>
      <c r="AX100" s="30"/>
      <c r="AY100" s="30"/>
      <c r="AZ100" s="30"/>
      <c r="BA100" s="115">
        <v>42997</v>
      </c>
      <c r="BB100" s="22">
        <v>0</v>
      </c>
      <c r="BC100" s="22"/>
      <c r="BD100" s="22">
        <v>0</v>
      </c>
      <c r="BE100" s="22"/>
      <c r="BF100" s="22">
        <v>9.6633233410738772E-3</v>
      </c>
      <c r="BG100" s="22">
        <v>4.441209901336077E-4</v>
      </c>
      <c r="BH100" s="22">
        <v>7.245497344712761E-3</v>
      </c>
      <c r="BI100" s="22">
        <v>1.8305823752768046E-4</v>
      </c>
      <c r="BJ100" s="22">
        <v>0</v>
      </c>
      <c r="BK100" s="22"/>
      <c r="BL100" s="22">
        <v>0</v>
      </c>
      <c r="BM100" s="22"/>
      <c r="BN100" s="22">
        <v>8.3614992997643779E-3</v>
      </c>
      <c r="BO100" s="22">
        <v>2.4331407900617029E-4</v>
      </c>
      <c r="BP100" s="22">
        <v>0</v>
      </c>
      <c r="BQ100" s="22"/>
      <c r="BR100" s="22">
        <v>0</v>
      </c>
      <c r="BS100" s="22"/>
      <c r="BT100" s="22">
        <v>3.4769796096294631E-2</v>
      </c>
      <c r="BU100" s="22">
        <v>5.8923476540386909E-4</v>
      </c>
      <c r="BV100" s="22">
        <v>4.8094680354999884E-2</v>
      </c>
      <c r="BW100" s="22">
        <v>1.9611624097375909E-3</v>
      </c>
      <c r="BX100" s="37">
        <v>1.7156177799336627</v>
      </c>
      <c r="BY100" s="37">
        <v>3.8337856458879084E-2</v>
      </c>
      <c r="BZ100" s="22">
        <v>2.6031995205724925E-2</v>
      </c>
      <c r="CA100" s="22">
        <v>3.5106666859076118E-4</v>
      </c>
      <c r="CB100" s="22">
        <v>6.6028603672534862E-4</v>
      </c>
      <c r="CC100" s="22">
        <v>2.071603726840504E-5</v>
      </c>
      <c r="CD100" s="22"/>
      <c r="CE100" s="22"/>
      <c r="CF100" s="22">
        <v>3.8444247709659009E-3</v>
      </c>
      <c r="CG100" s="22">
        <v>2.6353438968578771E-3</v>
      </c>
      <c r="CH100" s="22">
        <v>4.3062326371124525E-2</v>
      </c>
      <c r="CI100" s="22">
        <v>1.4276424848078846E-3</v>
      </c>
      <c r="CJ100" s="22">
        <v>0</v>
      </c>
      <c r="CK100" s="22"/>
      <c r="CL100" s="22">
        <v>0</v>
      </c>
      <c r="CM100" s="22"/>
      <c r="CN100" s="22">
        <v>7.2768547498337712E-4</v>
      </c>
      <c r="CO100" s="22">
        <v>2.7877972541780711E-5</v>
      </c>
      <c r="CP100" s="22">
        <v>3.1851142746155144E-2</v>
      </c>
      <c r="CQ100" s="22">
        <v>3.4204171891765437E-4</v>
      </c>
      <c r="CR100" s="22"/>
      <c r="CS100">
        <f t="shared" si="22"/>
        <v>15177.600000014872</v>
      </c>
      <c r="CT100">
        <f t="shared" si="30"/>
        <v>4975.6092608301788</v>
      </c>
      <c r="CU100">
        <f t="shared" si="31"/>
        <v>97380.652165710402</v>
      </c>
      <c r="CV100">
        <f t="shared" si="32"/>
        <v>305.03506440877129</v>
      </c>
      <c r="CX100">
        <f t="shared" si="23"/>
        <v>0.53539977219387302</v>
      </c>
      <c r="CZ100">
        <f t="shared" si="24"/>
        <v>29.881814436711615</v>
      </c>
      <c r="DB100">
        <f t="shared" si="25"/>
        <v>0.58699589071856284</v>
      </c>
      <c r="DC100">
        <f t="shared" si="26"/>
        <v>0.60699032115226337</v>
      </c>
      <c r="DD100">
        <f t="shared" si="27"/>
        <v>0.14891843774395702</v>
      </c>
      <c r="DE100">
        <f t="shared" si="28"/>
        <v>1.5815367892583119E-2</v>
      </c>
      <c r="DF100">
        <f t="shared" si="29"/>
        <v>31.240534454218981</v>
      </c>
    </row>
    <row r="101" spans="1:110" x14ac:dyDescent="0.25">
      <c r="A101" s="110" t="s">
        <v>238</v>
      </c>
      <c r="B101" s="111">
        <v>42983</v>
      </c>
      <c r="C101" s="111">
        <v>43033</v>
      </c>
      <c r="D101" s="111">
        <v>43033</v>
      </c>
      <c r="E101" s="112">
        <v>32</v>
      </c>
      <c r="F101" s="110" t="s">
        <v>248</v>
      </c>
      <c r="G101" s="110" t="s">
        <v>52</v>
      </c>
      <c r="H101" s="113">
        <v>42981.75</v>
      </c>
      <c r="I101" s="51">
        <f t="shared" si="33"/>
        <v>15410.400000021647</v>
      </c>
      <c r="J101" s="10">
        <v>43003</v>
      </c>
      <c r="K101" s="22">
        <v>0</v>
      </c>
      <c r="L101" s="22"/>
      <c r="M101" s="22">
        <v>0</v>
      </c>
      <c r="N101" s="22"/>
      <c r="O101" s="22">
        <v>1.232865545E-2</v>
      </c>
      <c r="P101" s="22">
        <v>3.2794491069999999E-4</v>
      </c>
      <c r="Q101" s="22">
        <v>12.531680400000001</v>
      </c>
      <c r="R101" s="22">
        <v>0.19008386369999999</v>
      </c>
      <c r="S101" s="22">
        <v>3.6204111019999998</v>
      </c>
      <c r="T101" s="22">
        <v>3.2896227209999997E-2</v>
      </c>
      <c r="U101" s="22">
        <v>0</v>
      </c>
      <c r="V101" s="22"/>
      <c r="W101" s="22">
        <v>5.184341001E-2</v>
      </c>
      <c r="X101" s="22">
        <v>1.48558663E-3</v>
      </c>
      <c r="Y101" s="22">
        <v>7.4126700489999999</v>
      </c>
      <c r="Z101" s="22">
        <v>0.12880507820000001</v>
      </c>
      <c r="AA101" s="22">
        <v>2.0973800900000001</v>
      </c>
      <c r="AB101" s="22">
        <v>1.4745571149999999E-2</v>
      </c>
      <c r="AC101" s="22">
        <v>673.67738999999995</v>
      </c>
      <c r="AD101" s="22">
        <v>2.2338086399999999</v>
      </c>
      <c r="AE101" s="22">
        <v>34.654335000000003</v>
      </c>
      <c r="AF101" s="22">
        <v>0.43123974980000002</v>
      </c>
      <c r="AG101" s="22">
        <v>74.160276900000014</v>
      </c>
      <c r="AH101" s="22">
        <v>0.92285306457200011</v>
      </c>
      <c r="AI101" s="22">
        <v>4.4112133909999997E-2</v>
      </c>
      <c r="AJ101" s="22">
        <v>2.6058590190000001E-5</v>
      </c>
      <c r="AK101" s="22">
        <v>2.3267378459999998E-3</v>
      </c>
      <c r="AL101" s="22">
        <v>3.6414775979999998E-4</v>
      </c>
      <c r="AM101" s="22">
        <v>0</v>
      </c>
      <c r="AN101" s="22"/>
      <c r="AO101" s="22">
        <v>6.3799453280000001E-3</v>
      </c>
      <c r="AP101" s="22">
        <v>9.3336850790000001E-4</v>
      </c>
      <c r="AR101" s="30"/>
      <c r="AS101" s="30"/>
      <c r="AT101" s="30"/>
      <c r="AU101" s="30"/>
      <c r="AV101" s="30"/>
      <c r="AW101" s="30"/>
      <c r="AX101" s="30"/>
      <c r="AY101" s="30"/>
      <c r="AZ101" s="30"/>
      <c r="BA101" s="44">
        <v>42997</v>
      </c>
      <c r="BB101" s="22">
        <v>0</v>
      </c>
      <c r="BC101" s="22"/>
      <c r="BD101" s="22">
        <v>0</v>
      </c>
      <c r="BE101" s="22"/>
      <c r="BF101" s="22">
        <v>8.8115904146358771E-3</v>
      </c>
      <c r="BG101" s="22">
        <v>6.0416696698795873E-4</v>
      </c>
      <c r="BH101" s="22">
        <v>7.5346395658244282E-3</v>
      </c>
      <c r="BI101" s="22">
        <v>7.7683833174591881E-5</v>
      </c>
      <c r="BJ101" s="22">
        <v>0</v>
      </c>
      <c r="BK101" s="22"/>
      <c r="BL101" s="22">
        <v>0</v>
      </c>
      <c r="BM101" s="22"/>
      <c r="BN101" s="22">
        <v>7.8727664147519253E-3</v>
      </c>
      <c r="BO101" s="22">
        <v>2.9127375085440577E-4</v>
      </c>
      <c r="BP101" s="22">
        <v>0</v>
      </c>
      <c r="BQ101" s="22"/>
      <c r="BR101" s="22">
        <v>0</v>
      </c>
      <c r="BS101" s="22"/>
      <c r="BT101" s="22">
        <v>3.6128126750507472E-2</v>
      </c>
      <c r="BU101" s="22">
        <v>2.1340526462643161E-4</v>
      </c>
      <c r="BV101" s="22">
        <v>4.8734761231738082E-2</v>
      </c>
      <c r="BW101" s="22">
        <v>2.1157833910303175E-3</v>
      </c>
      <c r="BX101" s="37">
        <v>1.7178052194974291</v>
      </c>
      <c r="BY101" s="37">
        <v>6.3646195326020519E-2</v>
      </c>
      <c r="BZ101" s="22">
        <v>2.7576287242001767E-2</v>
      </c>
      <c r="CA101" s="22">
        <v>6.9763140780141459E-4</v>
      </c>
      <c r="CB101" s="22">
        <v>7.5225426443637151E-4</v>
      </c>
      <c r="CC101" s="22">
        <v>5.0748500748745572E-5</v>
      </c>
      <c r="CD101" s="22"/>
      <c r="CE101" s="22"/>
      <c r="CF101" s="22">
        <v>0</v>
      </c>
      <c r="CG101" s="22"/>
      <c r="CH101" s="22">
        <v>4.4687944137277849E-2</v>
      </c>
      <c r="CI101" s="22">
        <v>9.4149979258797653E-4</v>
      </c>
      <c r="CJ101" s="22">
        <v>0</v>
      </c>
      <c r="CK101" s="22"/>
      <c r="CL101" s="22">
        <v>0</v>
      </c>
      <c r="CM101" s="22"/>
      <c r="CN101" s="22">
        <v>9.0715120821542562E-4</v>
      </c>
      <c r="CO101" s="22">
        <v>4.80284535638789E-5</v>
      </c>
      <c r="CP101" s="22">
        <v>3.3720451857826197E-2</v>
      </c>
      <c r="CQ101" s="22">
        <v>4.2663605516852896E-4</v>
      </c>
      <c r="CR101" s="22"/>
      <c r="CS101">
        <f t="shared" si="22"/>
        <v>15410.400000021647</v>
      </c>
      <c r="CT101">
        <f t="shared" si="30"/>
        <v>4978.7993788319764</v>
      </c>
      <c r="CU101">
        <f t="shared" si="31"/>
        <v>97921.392770569859</v>
      </c>
      <c r="CV101">
        <f t="shared" si="32"/>
        <v>306.88316668036839</v>
      </c>
      <c r="CX101">
        <f t="shared" si="23"/>
        <v>0.53837276929564915</v>
      </c>
      <c r="CZ101">
        <f t="shared" si="24"/>
        <v>29.303061765985209</v>
      </c>
      <c r="DB101">
        <f t="shared" si="25"/>
        <v>0.62533335329341322</v>
      </c>
      <c r="DC101">
        <f t="shared" si="26"/>
        <v>0.61009630032921813</v>
      </c>
      <c r="DD101">
        <f t="shared" si="27"/>
        <v>0.12964766703670544</v>
      </c>
      <c r="DE101">
        <f t="shared" si="28"/>
        <v>0</v>
      </c>
      <c r="DF101">
        <f t="shared" si="29"/>
        <v>30.668139086644548</v>
      </c>
    </row>
    <row r="102" spans="1:110" x14ac:dyDescent="0.25">
      <c r="A102" s="110" t="s">
        <v>238</v>
      </c>
      <c r="B102" s="111">
        <v>42983</v>
      </c>
      <c r="C102" s="111">
        <v>43033</v>
      </c>
      <c r="D102" s="111">
        <v>43033</v>
      </c>
      <c r="E102" s="112">
        <v>32</v>
      </c>
      <c r="F102" s="110" t="s">
        <v>249</v>
      </c>
      <c r="G102" s="110" t="s">
        <v>52</v>
      </c>
      <c r="H102" s="113">
        <v>42981.833333333336</v>
      </c>
      <c r="I102" s="51">
        <f t="shared" si="33"/>
        <v>15643.200000028422</v>
      </c>
      <c r="J102" s="10">
        <v>43003</v>
      </c>
      <c r="K102" s="22">
        <v>0</v>
      </c>
      <c r="L102" s="22"/>
      <c r="M102" s="22">
        <v>0</v>
      </c>
      <c r="N102" s="22"/>
      <c r="O102" s="22">
        <v>2.2182706890000001E-2</v>
      </c>
      <c r="P102" s="22">
        <v>1.8788640750000001E-4</v>
      </c>
      <c r="Q102" s="22">
        <v>13.18134349</v>
      </c>
      <c r="R102" s="22">
        <v>4.7279827390000001E-2</v>
      </c>
      <c r="S102" s="22">
        <v>4.211836527</v>
      </c>
      <c r="T102" s="22">
        <v>3.5057580300000002E-2</v>
      </c>
      <c r="U102" s="22">
        <v>0</v>
      </c>
      <c r="V102" s="22"/>
      <c r="W102" s="22">
        <v>5.6002989449999999E-2</v>
      </c>
      <c r="X102" s="22">
        <v>1.3029697300000001E-3</v>
      </c>
      <c r="Y102" s="22">
        <v>7.6960995519999997</v>
      </c>
      <c r="Z102" s="22">
        <v>6.3816448489999997E-2</v>
      </c>
      <c r="AA102" s="22">
        <v>2.541238849</v>
      </c>
      <c r="AB102" s="22">
        <v>2.3945245390000001E-2</v>
      </c>
      <c r="AC102" s="22">
        <v>656.48625170000003</v>
      </c>
      <c r="AD102" s="22">
        <v>9.4943826179999995</v>
      </c>
      <c r="AE102" s="22">
        <v>34.796038189999997</v>
      </c>
      <c r="AF102" s="22">
        <v>0.21970705930000001</v>
      </c>
      <c r="AG102" s="22">
        <v>74.463521726599993</v>
      </c>
      <c r="AH102" s="22">
        <v>0.47017310690200004</v>
      </c>
      <c r="AI102" s="22">
        <v>4.5990501330000003E-2</v>
      </c>
      <c r="AJ102" s="22">
        <v>1.970995047E-4</v>
      </c>
      <c r="AK102" s="22">
        <v>2.9131886099999999E-3</v>
      </c>
      <c r="AL102" s="22">
        <v>9.5088926790000004E-4</v>
      </c>
      <c r="AM102" s="22">
        <v>0</v>
      </c>
      <c r="AN102" s="22"/>
      <c r="AO102" s="22">
        <v>7.4556510279999997E-3</v>
      </c>
      <c r="AP102" s="22">
        <v>6.9667943839999997E-4</v>
      </c>
      <c r="AR102" s="30"/>
      <c r="AS102" s="30"/>
      <c r="AT102" s="30"/>
      <c r="AU102" s="30"/>
      <c r="AV102" s="30"/>
      <c r="AW102" s="30"/>
      <c r="AX102" s="30"/>
      <c r="AY102" s="30"/>
      <c r="AZ102" s="30"/>
      <c r="BA102" s="44">
        <v>42997</v>
      </c>
      <c r="BB102" s="22">
        <v>0</v>
      </c>
      <c r="BC102" s="22"/>
      <c r="BD102" s="22">
        <v>0</v>
      </c>
      <c r="BE102" s="22"/>
      <c r="BF102" s="22">
        <v>8.1648350911840296E-3</v>
      </c>
      <c r="BG102" s="22">
        <v>8.4392728522629816E-4</v>
      </c>
      <c r="BH102" s="22">
        <v>7.2264909992309162E-3</v>
      </c>
      <c r="BI102" s="22">
        <v>3.6780680032620001E-5</v>
      </c>
      <c r="BJ102" s="22">
        <v>0</v>
      </c>
      <c r="BK102" s="22"/>
      <c r="BL102" s="22">
        <v>4.1583571155423104E-4</v>
      </c>
      <c r="BM102" s="22">
        <v>4.2714617531482796E-5</v>
      </c>
      <c r="BN102" s="22">
        <v>1.0008750237376312E-2</v>
      </c>
      <c r="BO102" s="22">
        <v>4.1995145686953082E-4</v>
      </c>
      <c r="BP102" s="22">
        <v>0</v>
      </c>
      <c r="BQ102" s="22"/>
      <c r="BR102" s="22">
        <v>0</v>
      </c>
      <c r="BS102" s="22"/>
      <c r="BT102" s="22">
        <v>3.419629095614294E-2</v>
      </c>
      <c r="BU102" s="22">
        <v>1.6324446203276357E-3</v>
      </c>
      <c r="BV102" s="22">
        <v>4.8127687092360386E-2</v>
      </c>
      <c r="BW102" s="22">
        <v>1.2710993318110081E-3</v>
      </c>
      <c r="BX102" s="37">
        <v>2.0017696597177919</v>
      </c>
      <c r="BY102" s="37">
        <v>5.2380903859157203E-2</v>
      </c>
      <c r="BZ102" s="22">
        <v>2.605720144655287E-2</v>
      </c>
      <c r="CA102" s="22">
        <v>8.2540354907363026E-4</v>
      </c>
      <c r="CB102" s="22">
        <v>6.3123936042564616E-4</v>
      </c>
      <c r="CC102" s="22">
        <v>1.8794662036639759E-5</v>
      </c>
      <c r="CD102" s="22"/>
      <c r="CE102" s="22"/>
      <c r="CF102" s="22">
        <v>3.9376063297263475E-3</v>
      </c>
      <c r="CG102" s="22">
        <v>1.7201403049765837E-3</v>
      </c>
      <c r="CH102" s="22">
        <v>4.6217210658965065E-2</v>
      </c>
      <c r="CI102" s="22">
        <v>9.4525772460809327E-4</v>
      </c>
      <c r="CJ102" s="22">
        <v>0</v>
      </c>
      <c r="CK102" s="22"/>
      <c r="CL102" s="22">
        <v>0</v>
      </c>
      <c r="CM102" s="22"/>
      <c r="CN102" s="22">
        <v>6.9784202529647255E-4</v>
      </c>
      <c r="CO102" s="22">
        <v>4.0636669549980727E-5</v>
      </c>
      <c r="CP102" s="22">
        <v>3.2245690799754763E-2</v>
      </c>
      <c r="CQ102" s="22">
        <v>1.6370732325948544E-3</v>
      </c>
      <c r="CR102" s="22"/>
      <c r="CS102">
        <f t="shared" si="22"/>
        <v>15643.200000028422</v>
      </c>
      <c r="CT102">
        <f t="shared" si="30"/>
        <v>4982.5106301641772</v>
      </c>
      <c r="CU102">
        <f t="shared" si="31"/>
        <v>98446.985438298099</v>
      </c>
      <c r="CV102">
        <f t="shared" si="32"/>
        <v>309.12237420975219</v>
      </c>
      <c r="CX102">
        <f t="shared" si="23"/>
        <v>0.54126248289183265</v>
      </c>
      <c r="CZ102">
        <f t="shared" si="24"/>
        <v>28.555295854719446</v>
      </c>
      <c r="DB102">
        <f t="shared" si="25"/>
        <v>0.65775167115768463</v>
      </c>
      <c r="DC102">
        <f t="shared" si="26"/>
        <v>0.63342383144032921</v>
      </c>
      <c r="DD102">
        <f t="shared" si="27"/>
        <v>0.15082673328558638</v>
      </c>
      <c r="DE102">
        <f t="shared" si="28"/>
        <v>0</v>
      </c>
      <c r="DF102">
        <f t="shared" si="29"/>
        <v>29.997298090603046</v>
      </c>
    </row>
    <row r="103" spans="1:110" x14ac:dyDescent="0.25">
      <c r="A103" s="110" t="s">
        <v>238</v>
      </c>
      <c r="B103" s="111">
        <v>42983</v>
      </c>
      <c r="C103" s="111">
        <v>43033</v>
      </c>
      <c r="D103" s="111">
        <v>43033</v>
      </c>
      <c r="E103" s="112">
        <v>32</v>
      </c>
      <c r="F103" s="110" t="s">
        <v>250</v>
      </c>
      <c r="G103" s="110" t="s">
        <v>52</v>
      </c>
      <c r="H103" s="113">
        <v>42981.916666666664</v>
      </c>
      <c r="I103" s="51">
        <f t="shared" si="33"/>
        <v>15876.000000014872</v>
      </c>
      <c r="J103" s="10">
        <v>42985</v>
      </c>
      <c r="K103" s="22">
        <v>0</v>
      </c>
      <c r="L103" s="22"/>
      <c r="M103" s="22">
        <v>0</v>
      </c>
      <c r="N103" s="22"/>
      <c r="O103" s="22">
        <v>0</v>
      </c>
      <c r="P103" s="22"/>
      <c r="Q103" s="22">
        <v>12.231301330000001</v>
      </c>
      <c r="R103" s="22">
        <v>8.1290945099999998E-2</v>
      </c>
      <c r="S103" s="22">
        <v>5.3664536140000001</v>
      </c>
      <c r="T103" s="22">
        <v>5.4799586470000002E-2</v>
      </c>
      <c r="U103" s="22">
        <v>1.2451351740000001</v>
      </c>
      <c r="V103" s="22">
        <v>2.8547170050000001E-2</v>
      </c>
      <c r="W103" s="22">
        <v>4.4902168610000001E-2</v>
      </c>
      <c r="X103" s="22">
        <v>1.5334873160000001E-3</v>
      </c>
      <c r="Y103" s="22">
        <v>6.996267907</v>
      </c>
      <c r="Z103" s="22">
        <v>5.4557054190000003E-2</v>
      </c>
      <c r="AA103" s="22">
        <v>2.4542442150000001</v>
      </c>
      <c r="AB103" s="22">
        <v>1.043533824E-2</v>
      </c>
      <c r="AC103" s="22">
        <v>605.36090100000001</v>
      </c>
      <c r="AD103" s="22">
        <v>0.41049601600000002</v>
      </c>
      <c r="AE103" s="22">
        <v>33.115314429999998</v>
      </c>
      <c r="AF103" s="22">
        <v>0.1629018294</v>
      </c>
      <c r="AG103" s="22">
        <v>70.866772880200003</v>
      </c>
      <c r="AH103" s="22">
        <v>0.34860991491600002</v>
      </c>
      <c r="AI103" s="22">
        <v>4.3332738430000003E-2</v>
      </c>
      <c r="AJ103" s="22">
        <v>5.3253258530000004E-4</v>
      </c>
      <c r="AK103" s="22">
        <v>2.919071339E-3</v>
      </c>
      <c r="AL103" s="22">
        <v>6.226730585E-4</v>
      </c>
      <c r="AM103" s="22">
        <v>0</v>
      </c>
      <c r="AN103" s="22"/>
      <c r="AO103" s="22">
        <v>7.537121751E-3</v>
      </c>
      <c r="AP103" s="22">
        <v>2.0961744780000001E-4</v>
      </c>
      <c r="AR103" s="30"/>
      <c r="AS103" s="30"/>
      <c r="AT103" s="30"/>
      <c r="AU103" s="30"/>
      <c r="AV103" s="30"/>
      <c r="AW103" s="30"/>
      <c r="AX103" s="30"/>
      <c r="AY103" s="30"/>
      <c r="AZ103" s="30"/>
      <c r="BA103" s="44">
        <v>42985</v>
      </c>
      <c r="BB103" s="22">
        <v>0</v>
      </c>
      <c r="BC103" s="22"/>
      <c r="BD103" s="22">
        <v>2.2382026165293136E-2</v>
      </c>
      <c r="BE103" s="22">
        <v>3.9152596113423632E-4</v>
      </c>
      <c r="BF103" s="22">
        <v>8.690694834092412E-3</v>
      </c>
      <c r="BG103" s="22">
        <v>5.3398852699606549E-4</v>
      </c>
      <c r="BH103" s="22">
        <v>7.2022487717485284E-3</v>
      </c>
      <c r="BI103" s="22">
        <v>3.8860337076109474E-5</v>
      </c>
      <c r="BJ103" s="22">
        <v>0</v>
      </c>
      <c r="BK103" s="22"/>
      <c r="BL103" s="22">
        <v>0</v>
      </c>
      <c r="BM103" s="22"/>
      <c r="BN103" s="22">
        <v>1.1123027070932224E-2</v>
      </c>
      <c r="BO103" s="22">
        <v>1.0660371292695972E-4</v>
      </c>
      <c r="BP103" s="22">
        <v>1.4702043341531593E-3</v>
      </c>
      <c r="BQ103" s="22">
        <v>2.2371017272652694E-4</v>
      </c>
      <c r="BR103" s="22">
        <v>0</v>
      </c>
      <c r="BS103" s="22"/>
      <c r="BT103" s="22">
        <v>2.1976154235678412E-2</v>
      </c>
      <c r="BU103" s="22">
        <v>1.0860075871717274E-3</v>
      </c>
      <c r="BV103" s="22">
        <v>4.6726604283735901E-2</v>
      </c>
      <c r="BW103" s="22">
        <v>3.4131402932995378E-4</v>
      </c>
      <c r="BX103" s="22">
        <v>2.3603779271185901</v>
      </c>
      <c r="BY103" s="22">
        <v>6.4147251121511734E-2</v>
      </c>
      <c r="BZ103" s="22">
        <v>2.0154177099728391E-2</v>
      </c>
      <c r="CA103" s="22">
        <v>9.8109701487174728E-4</v>
      </c>
      <c r="CB103" s="22">
        <v>0</v>
      </c>
      <c r="CC103" s="22"/>
      <c r="CD103" s="22"/>
      <c r="CE103" s="22"/>
      <c r="CF103" s="22">
        <v>0</v>
      </c>
      <c r="CG103" s="22"/>
      <c r="CH103" s="22">
        <v>4.7993073317127946E-2</v>
      </c>
      <c r="CI103" s="22">
        <v>6.5032006163269214E-4</v>
      </c>
      <c r="CJ103" s="22">
        <v>0</v>
      </c>
      <c r="CK103" s="22"/>
      <c r="CL103" s="22">
        <v>0</v>
      </c>
      <c r="CM103" s="22"/>
      <c r="CN103" s="22">
        <v>7.0913787832477216E-4</v>
      </c>
      <c r="CO103" s="22">
        <v>2.7371624492239212E-4</v>
      </c>
      <c r="CP103" s="22">
        <v>0</v>
      </c>
      <c r="CQ103" s="22"/>
      <c r="CR103" s="22"/>
      <c r="CS103">
        <f t="shared" si="22"/>
        <v>15876.000000014872</v>
      </c>
      <c r="CT103">
        <f t="shared" si="30"/>
        <v>4987.239270032971</v>
      </c>
      <c r="CU103">
        <f t="shared" si="31"/>
        <v>98927.529105464477</v>
      </c>
      <c r="CV103">
        <f t="shared" si="32"/>
        <v>311.28492659118513</v>
      </c>
      <c r="CX103">
        <f t="shared" si="23"/>
        <v>0.54390451664502915</v>
      </c>
      <c r="CZ103">
        <f t="shared" si="24"/>
        <v>26.331487646802959</v>
      </c>
      <c r="DB103">
        <f t="shared" si="25"/>
        <v>0.610344377744511</v>
      </c>
      <c r="DC103">
        <f t="shared" si="26"/>
        <v>0.57582451909465016</v>
      </c>
      <c r="DD103">
        <f t="shared" si="27"/>
        <v>0.19217380891674127</v>
      </c>
      <c r="DE103">
        <f t="shared" si="28"/>
        <v>3.1844889360613811E-2</v>
      </c>
      <c r="DF103">
        <f t="shared" si="29"/>
        <v>27.741675241919474</v>
      </c>
    </row>
    <row r="104" spans="1:110" x14ac:dyDescent="0.25">
      <c r="A104" s="110" t="s">
        <v>259</v>
      </c>
      <c r="B104" s="111">
        <v>42983</v>
      </c>
      <c r="C104" s="111">
        <v>43033</v>
      </c>
      <c r="D104" s="111">
        <v>43033</v>
      </c>
      <c r="E104" s="112">
        <v>32</v>
      </c>
      <c r="F104" s="110" t="s">
        <v>260</v>
      </c>
      <c r="G104" s="110" t="s">
        <v>52</v>
      </c>
      <c r="H104" s="113">
        <v>42982</v>
      </c>
      <c r="I104" s="51">
        <f t="shared" si="33"/>
        <v>16108.800000021647</v>
      </c>
      <c r="J104" s="10">
        <v>42985</v>
      </c>
      <c r="K104" s="22">
        <v>0</v>
      </c>
      <c r="L104" s="22"/>
      <c r="M104" s="22">
        <v>0</v>
      </c>
      <c r="N104" s="22"/>
      <c r="O104" s="22">
        <v>1.291167706E-2</v>
      </c>
      <c r="P104" s="22">
        <v>3.3049787000000001E-4</v>
      </c>
      <c r="Q104" s="22">
        <v>12.430744219999999</v>
      </c>
      <c r="R104" s="22">
        <v>6.6752644410000006E-2</v>
      </c>
      <c r="S104" s="22">
        <v>7.1979423420000002</v>
      </c>
      <c r="T104" s="22">
        <v>1.436229818E-2</v>
      </c>
      <c r="U104" s="22">
        <v>1.1461105359999999</v>
      </c>
      <c r="V104" s="22">
        <v>1.859941624E-2</v>
      </c>
      <c r="W104" s="22">
        <v>4.6077008019999997E-2</v>
      </c>
      <c r="X104" s="22">
        <v>5.6396409589999999E-4</v>
      </c>
      <c r="Y104" s="22">
        <v>6.9748516650000001</v>
      </c>
      <c r="Z104" s="22">
        <v>2.9384850420000001E-2</v>
      </c>
      <c r="AA104" s="22">
        <v>2.4747512679999999</v>
      </c>
      <c r="AB104" s="22">
        <v>1.571812392E-2</v>
      </c>
      <c r="AC104" s="22">
        <v>595.93316589999995</v>
      </c>
      <c r="AD104" s="22">
        <v>0.1206232562</v>
      </c>
      <c r="AE104" s="22">
        <v>33.536856040000004</v>
      </c>
      <c r="AF104" s="22">
        <v>3.6295895680000002E-2</v>
      </c>
      <c r="AG104" s="22">
        <v>71.76887192560001</v>
      </c>
      <c r="AH104" s="22">
        <v>7.7673216755200003E-2</v>
      </c>
      <c r="AI104" s="22">
        <v>4.3920540690000003E-2</v>
      </c>
      <c r="AJ104" s="22">
        <v>5.6607002090000003E-5</v>
      </c>
      <c r="AK104" s="22">
        <v>4.0357792110000002E-3</v>
      </c>
      <c r="AL104" s="22">
        <v>1.19298411E-3</v>
      </c>
      <c r="AM104" s="22">
        <v>0</v>
      </c>
      <c r="AN104" s="22"/>
      <c r="AO104" s="22">
        <v>8.5467513179999996E-3</v>
      </c>
      <c r="AP104" s="22">
        <v>4.105658513E-4</v>
      </c>
      <c r="AR104" s="30"/>
      <c r="AS104" s="30"/>
      <c r="AT104" s="30"/>
      <c r="AU104" s="30"/>
      <c r="AV104" s="30"/>
      <c r="AW104" s="30"/>
      <c r="AX104" s="30"/>
      <c r="AY104" s="30"/>
      <c r="AZ104" s="30"/>
      <c r="BA104" s="44">
        <v>42985</v>
      </c>
      <c r="BB104" s="22">
        <v>0</v>
      </c>
      <c r="BC104" s="22"/>
      <c r="BD104" s="22">
        <v>2.3248176124264188E-2</v>
      </c>
      <c r="BE104" s="22">
        <v>1.1709190636564975E-4</v>
      </c>
      <c r="BF104" s="22">
        <v>8.8226561611073964E-3</v>
      </c>
      <c r="BG104" s="22">
        <v>1.8836537729974835E-4</v>
      </c>
      <c r="BH104" s="22">
        <v>7.3950115591791101E-3</v>
      </c>
      <c r="BI104" s="22">
        <v>1.36488321888398E-4</v>
      </c>
      <c r="BJ104" s="22">
        <v>0</v>
      </c>
      <c r="BK104" s="22"/>
      <c r="BL104" s="22">
        <v>0</v>
      </c>
      <c r="BM104" s="22"/>
      <c r="BN104" s="22">
        <v>1.0889896217052098E-2</v>
      </c>
      <c r="BO104" s="22">
        <v>2.1970477727676043E-4</v>
      </c>
      <c r="BP104" s="22">
        <v>1.5576739734975426E-3</v>
      </c>
      <c r="BQ104" s="22">
        <v>2.4866340136090603E-4</v>
      </c>
      <c r="BR104" s="22">
        <v>4.7599026981561861E-4</v>
      </c>
      <c r="BS104" s="22">
        <v>1.144461575315022E-4</v>
      </c>
      <c r="BT104" s="22">
        <v>2.0953366809693268E-2</v>
      </c>
      <c r="BU104" s="22">
        <v>4.2140219704958127E-4</v>
      </c>
      <c r="BV104" s="22">
        <v>4.6760011159272863E-2</v>
      </c>
      <c r="BW104" s="22">
        <v>6.3402540410433287E-4</v>
      </c>
      <c r="BX104" s="22">
        <v>2.3231396359952994</v>
      </c>
      <c r="BY104" s="22">
        <v>3.8800428815369853E-2</v>
      </c>
      <c r="BZ104" s="22">
        <v>1.9527963539795433E-2</v>
      </c>
      <c r="CA104" s="22">
        <v>5.495696568572553E-4</v>
      </c>
      <c r="CB104" s="22">
        <v>4.5978861402072585E-4</v>
      </c>
      <c r="CC104" s="22">
        <v>1.3568923907830469E-4</v>
      </c>
      <c r="CD104" s="22"/>
      <c r="CE104" s="22"/>
      <c r="CF104" s="22">
        <v>0</v>
      </c>
      <c r="CG104" s="22"/>
      <c r="CH104" s="22">
        <v>4.8173041405346173E-2</v>
      </c>
      <c r="CI104" s="22">
        <v>5.729001358847158E-4</v>
      </c>
      <c r="CJ104" s="22">
        <v>0</v>
      </c>
      <c r="CK104" s="22"/>
      <c r="CL104" s="22">
        <v>0</v>
      </c>
      <c r="CM104" s="22"/>
      <c r="CN104" s="22">
        <v>7.2061587032024249E-4</v>
      </c>
      <c r="CO104" s="22">
        <v>1.1188489914411692E-4</v>
      </c>
      <c r="CP104" s="22">
        <v>0</v>
      </c>
      <c r="CQ104" s="22"/>
      <c r="CR104" s="22"/>
      <c r="CS104">
        <f t="shared" si="22"/>
        <v>16108.800000021647</v>
      </c>
      <c r="CT104">
        <f t="shared" si="30"/>
        <v>4993.5817225319242</v>
      </c>
      <c r="CU104">
        <f t="shared" si="31"/>
        <v>99399.765542744673</v>
      </c>
      <c r="CV104">
        <f t="shared" si="32"/>
        <v>313.46554872154422</v>
      </c>
      <c r="CX104">
        <f t="shared" si="23"/>
        <v>0.54650087716756102</v>
      </c>
      <c r="CZ104">
        <f t="shared" si="24"/>
        <v>25.921407825141365</v>
      </c>
      <c r="DB104">
        <f t="shared" si="25"/>
        <v>0.62029661776447109</v>
      </c>
      <c r="DC104">
        <f t="shared" si="26"/>
        <v>0.57406186543209881</v>
      </c>
      <c r="DD104">
        <f t="shared" si="27"/>
        <v>0.25775979738585497</v>
      </c>
      <c r="DE104">
        <f t="shared" si="28"/>
        <v>2.9312289923273654E-2</v>
      </c>
      <c r="DF104">
        <f t="shared" si="29"/>
        <v>27.402838395647063</v>
      </c>
    </row>
    <row r="105" spans="1:110" x14ac:dyDescent="0.25">
      <c r="A105" s="110" t="s">
        <v>259</v>
      </c>
      <c r="B105" s="111">
        <v>42983</v>
      </c>
      <c r="C105" s="111">
        <v>43033</v>
      </c>
      <c r="D105" s="111">
        <v>43033</v>
      </c>
      <c r="E105" s="112">
        <v>32</v>
      </c>
      <c r="F105" s="110" t="s">
        <v>261</v>
      </c>
      <c r="G105" s="110" t="s">
        <v>52</v>
      </c>
      <c r="H105" s="113">
        <v>42982.083333333336</v>
      </c>
      <c r="I105" s="51">
        <f t="shared" si="33"/>
        <v>16341.600000028422</v>
      </c>
      <c r="J105" s="10">
        <v>42985</v>
      </c>
      <c r="K105" s="22">
        <v>0</v>
      </c>
      <c r="L105" s="22"/>
      <c r="M105" s="22">
        <v>0</v>
      </c>
      <c r="N105" s="22"/>
      <c r="O105" s="22">
        <v>1.517657702E-2</v>
      </c>
      <c r="P105" s="22">
        <v>7.3468919239999997E-4</v>
      </c>
      <c r="Q105" s="22">
        <v>12.58980167</v>
      </c>
      <c r="R105" s="22">
        <v>2.506131239E-2</v>
      </c>
      <c r="S105" s="22">
        <v>9.146936921</v>
      </c>
      <c r="T105" s="22">
        <v>3.2831162320000003E-2</v>
      </c>
      <c r="U105" s="22">
        <v>1.0862976950000001</v>
      </c>
      <c r="V105" s="22">
        <v>1.4856395919999999E-2</v>
      </c>
      <c r="W105" s="22">
        <v>4.469548257E-2</v>
      </c>
      <c r="X105" s="22">
        <v>1.2438846199999999E-3</v>
      </c>
      <c r="Y105" s="22">
        <v>6.8896629599999999</v>
      </c>
      <c r="Z105" s="22">
        <v>2.286906773E-3</v>
      </c>
      <c r="AA105" s="22">
        <v>2.4385302310000001</v>
      </c>
      <c r="AB105" s="22">
        <v>5.406259894E-3</v>
      </c>
      <c r="AC105" s="22">
        <v>568.60230469999999</v>
      </c>
      <c r="AD105" s="22">
        <v>1.6390954879999999</v>
      </c>
      <c r="AE105" s="22">
        <v>33.0759574</v>
      </c>
      <c r="AF105" s="22">
        <v>3.5630132969999999E-2</v>
      </c>
      <c r="AG105" s="22">
        <v>70.782548836000004</v>
      </c>
      <c r="AH105" s="22">
        <v>7.6248484555800008E-2</v>
      </c>
      <c r="AI105" s="22">
        <v>4.4043842159999999E-2</v>
      </c>
      <c r="AJ105" s="22">
        <v>1.1534274139999999E-4</v>
      </c>
      <c r="AK105" s="22">
        <v>3.9803324869999998E-3</v>
      </c>
      <c r="AL105" s="22">
        <v>6.4301295689999998E-4</v>
      </c>
      <c r="AM105" s="22">
        <v>0</v>
      </c>
      <c r="AN105" s="22"/>
      <c r="AO105" s="22">
        <v>5.1107667650000001E-3</v>
      </c>
      <c r="AP105" s="22">
        <v>3.6894742630000001E-3</v>
      </c>
      <c r="AR105" s="30"/>
      <c r="AS105" s="30"/>
      <c r="AT105" s="30"/>
      <c r="AU105" s="30"/>
      <c r="AV105" s="30"/>
      <c r="AW105" s="30"/>
      <c r="AX105" s="30"/>
      <c r="AY105" s="30"/>
      <c r="AZ105" s="30"/>
      <c r="BA105" s="44">
        <v>43026</v>
      </c>
      <c r="BB105" s="47">
        <v>0</v>
      </c>
      <c r="BC105" s="47"/>
      <c r="BD105" s="47">
        <v>2.6219202380415692E-2</v>
      </c>
      <c r="BE105" s="47">
        <v>8.4723180918931684E-4</v>
      </c>
      <c r="BF105" s="47">
        <v>7.7719986885493213E-3</v>
      </c>
      <c r="BG105" s="47">
        <v>8.0341460658583843E-4</v>
      </c>
      <c r="BH105" s="47">
        <v>7.1709614681659132E-3</v>
      </c>
      <c r="BI105" s="47">
        <v>5.5588291303424488E-5</v>
      </c>
      <c r="BJ105" s="47">
        <v>0</v>
      </c>
      <c r="BK105" s="47"/>
      <c r="BL105" s="47">
        <v>0</v>
      </c>
      <c r="BM105" s="47"/>
      <c r="BN105" s="47">
        <v>1.009187937626059E-2</v>
      </c>
      <c r="BO105" s="47">
        <v>1.6544134342937061E-4</v>
      </c>
      <c r="BP105" s="47">
        <v>1.5835699156742653E-3</v>
      </c>
      <c r="BQ105" s="47">
        <v>2.3237583081902685E-5</v>
      </c>
      <c r="BR105" s="47">
        <v>0</v>
      </c>
      <c r="BS105" s="47"/>
      <c r="BT105" s="47">
        <v>2.3698392937386931E-2</v>
      </c>
      <c r="BU105" s="47">
        <v>4.276079565747911E-4</v>
      </c>
      <c r="BV105" s="47">
        <v>4.9500131650407238E-2</v>
      </c>
      <c r="BW105" s="47">
        <v>1.9937248545894445E-3</v>
      </c>
      <c r="BX105" s="156">
        <v>1.9388997874105716</v>
      </c>
      <c r="BY105" s="156">
        <v>2.2585445125326075E-2</v>
      </c>
      <c r="BZ105" s="47">
        <v>1.8068509609751135E-2</v>
      </c>
      <c r="CA105" s="47">
        <v>4.0985778309981759E-4</v>
      </c>
      <c r="CB105" s="47">
        <v>3.1324863559307369E-4</v>
      </c>
      <c r="CC105" s="47">
        <v>3.2356354700116392E-5</v>
      </c>
      <c r="CD105" s="47"/>
      <c r="CE105" s="47"/>
      <c r="CF105" s="47">
        <v>0</v>
      </c>
      <c r="CG105" s="47"/>
      <c r="CH105" s="47">
        <v>4.699427244042164E-2</v>
      </c>
      <c r="CI105" s="47">
        <v>1.439092763161174E-4</v>
      </c>
      <c r="CJ105" s="47">
        <v>0</v>
      </c>
      <c r="CK105" s="47"/>
      <c r="CL105" s="47">
        <v>0</v>
      </c>
      <c r="CM105" s="47"/>
      <c r="CN105" s="47">
        <v>5.2673286809338691E-4</v>
      </c>
      <c r="CO105" s="47">
        <v>5.9591636595619493E-5</v>
      </c>
      <c r="CP105" s="156">
        <v>0</v>
      </c>
      <c r="CQ105" s="156"/>
      <c r="CR105" s="22"/>
      <c r="CS105">
        <f t="shared" si="22"/>
        <v>16341.600000028422</v>
      </c>
      <c r="CT105">
        <f t="shared" si="30"/>
        <v>5001.6415277062242</v>
      </c>
      <c r="CU105">
        <f t="shared" si="31"/>
        <v>99847.919446339511</v>
      </c>
      <c r="CV105">
        <f t="shared" si="32"/>
        <v>315.61425475759194</v>
      </c>
      <c r="CX105">
        <f t="shared" si="23"/>
        <v>0.54896483168579702</v>
      </c>
      <c r="CZ105">
        <f t="shared" si="24"/>
        <v>24.732592635928665</v>
      </c>
      <c r="DB105">
        <f t="shared" si="25"/>
        <v>0.6282336162674651</v>
      </c>
      <c r="DC105">
        <f t="shared" si="26"/>
        <v>0.56705044938271598</v>
      </c>
      <c r="DD105">
        <f t="shared" si="27"/>
        <v>0.32755369457475381</v>
      </c>
      <c r="DE105">
        <f t="shared" si="28"/>
        <v>2.7782549744245526E-2</v>
      </c>
      <c r="DF105">
        <f t="shared" si="29"/>
        <v>26.283212945897844</v>
      </c>
    </row>
    <row r="106" spans="1:110" x14ac:dyDescent="0.25">
      <c r="A106" s="110" t="s">
        <v>259</v>
      </c>
      <c r="B106" s="111">
        <v>42983</v>
      </c>
      <c r="C106" s="136">
        <v>43033</v>
      </c>
      <c r="D106" s="136">
        <v>43033</v>
      </c>
      <c r="E106" s="112">
        <v>32</v>
      </c>
      <c r="F106" s="110" t="s">
        <v>262</v>
      </c>
      <c r="G106" s="110" t="s">
        <v>52</v>
      </c>
      <c r="H106" s="113">
        <v>42982.166666666664</v>
      </c>
      <c r="I106" s="51">
        <f t="shared" si="33"/>
        <v>16574.40000001487</v>
      </c>
      <c r="J106" s="10">
        <v>42985</v>
      </c>
      <c r="K106" s="22">
        <v>0</v>
      </c>
      <c r="L106" s="22"/>
      <c r="M106" s="22">
        <v>0</v>
      </c>
      <c r="N106" s="22"/>
      <c r="O106" s="22">
        <v>1.6658743970000001E-2</v>
      </c>
      <c r="P106" s="22">
        <v>3.2865200200000002E-4</v>
      </c>
      <c r="Q106" s="22">
        <v>12.890099469999999</v>
      </c>
      <c r="R106" s="22">
        <v>8.0465842989999994E-2</v>
      </c>
      <c r="S106" s="22">
        <v>10.92675382</v>
      </c>
      <c r="T106" s="22">
        <v>0.1139295291</v>
      </c>
      <c r="U106" s="22">
        <v>1.0543817369999999</v>
      </c>
      <c r="V106" s="22">
        <v>1.160116047E-2</v>
      </c>
      <c r="W106" s="22">
        <v>4.448965497E-2</v>
      </c>
      <c r="X106" s="22">
        <v>2.2787338319999999E-3</v>
      </c>
      <c r="Y106" s="22">
        <v>7.0109694139999998</v>
      </c>
      <c r="Z106" s="22">
        <v>9.0922938600000003E-2</v>
      </c>
      <c r="AA106" s="22">
        <v>2.4561095860000002</v>
      </c>
      <c r="AB106" s="22">
        <v>1.9478618909999999E-2</v>
      </c>
      <c r="AC106" s="22">
        <v>565.04439649999995</v>
      </c>
      <c r="AD106" s="22">
        <v>0.53094520420000002</v>
      </c>
      <c r="AE106" s="22">
        <v>32.981787789999998</v>
      </c>
      <c r="AF106" s="22">
        <v>0.1541740194</v>
      </c>
      <c r="AG106" s="22">
        <v>70.581025870600001</v>
      </c>
      <c r="AH106" s="22">
        <v>0.32993240151600001</v>
      </c>
      <c r="AI106" s="22">
        <v>4.4965016359999999E-2</v>
      </c>
      <c r="AJ106" s="22">
        <v>4.6981661239999998E-4</v>
      </c>
      <c r="AK106" s="22">
        <v>3.2897721530000001E-3</v>
      </c>
      <c r="AL106" s="22">
        <v>1.9601147720000001E-4</v>
      </c>
      <c r="AM106" s="22">
        <v>0</v>
      </c>
      <c r="AN106" s="22"/>
      <c r="AO106" s="22">
        <v>9.7660834459999991E-3</v>
      </c>
      <c r="AP106" s="22">
        <v>1.0295415369999999E-3</v>
      </c>
      <c r="AR106" s="30"/>
      <c r="AS106" s="30"/>
      <c r="AT106" s="30"/>
      <c r="AU106" s="30"/>
      <c r="AV106" s="30"/>
      <c r="AW106" s="30"/>
      <c r="AX106" s="30"/>
      <c r="AY106" s="30"/>
      <c r="AZ106" s="30"/>
      <c r="BA106" s="44">
        <v>43026</v>
      </c>
      <c r="BB106" s="47">
        <v>0</v>
      </c>
      <c r="BC106" s="47"/>
      <c r="BD106" s="47">
        <v>2.7368340665524016E-2</v>
      </c>
      <c r="BE106" s="47">
        <v>4.9407487713386581E-4</v>
      </c>
      <c r="BF106" s="47">
        <v>9.2549639027835213E-3</v>
      </c>
      <c r="BG106" s="47">
        <v>9.0890263159490242E-4</v>
      </c>
      <c r="BH106" s="47">
        <v>7.6713723256164636E-3</v>
      </c>
      <c r="BI106" s="47">
        <v>1.2799267972445278E-4</v>
      </c>
      <c r="BJ106" s="47">
        <v>0</v>
      </c>
      <c r="BK106" s="47"/>
      <c r="BL106" s="47">
        <v>0</v>
      </c>
      <c r="BM106" s="47"/>
      <c r="BN106" s="47">
        <v>1.0741747295188111E-2</v>
      </c>
      <c r="BO106" s="47">
        <v>2.9390753343002811E-4</v>
      </c>
      <c r="BP106" s="47">
        <v>2.0343990139450843E-3</v>
      </c>
      <c r="BQ106" s="47">
        <v>1.7075782239506433E-4</v>
      </c>
      <c r="BR106" s="47">
        <v>0</v>
      </c>
      <c r="BS106" s="47"/>
      <c r="BT106" s="47">
        <v>6.6308181309531769E-2</v>
      </c>
      <c r="BU106" s="47">
        <v>2.8673994350604448E-3</v>
      </c>
      <c r="BV106" s="47">
        <v>5.2395784053285294E-2</v>
      </c>
      <c r="BW106" s="47">
        <v>1.5480432865881233E-3</v>
      </c>
      <c r="BX106" s="156">
        <v>1.9823694675145926</v>
      </c>
      <c r="BY106" s="156">
        <v>3.6414188670310987E-2</v>
      </c>
      <c r="BZ106" s="47">
        <v>1.9437796981667827E-2</v>
      </c>
      <c r="CA106" s="47">
        <v>4.7661734476167866E-4</v>
      </c>
      <c r="CB106" s="47">
        <v>2.0573615663088555E-3</v>
      </c>
      <c r="CC106" s="47">
        <v>5.0787383364380748E-5</v>
      </c>
      <c r="CD106" s="47"/>
      <c r="CE106" s="47"/>
      <c r="CF106" s="47">
        <v>0</v>
      </c>
      <c r="CG106" s="47"/>
      <c r="CH106" s="47">
        <v>4.7869035789649891E-2</v>
      </c>
      <c r="CI106" s="47">
        <v>1.1964095274382199E-3</v>
      </c>
      <c r="CJ106" s="47">
        <v>0</v>
      </c>
      <c r="CK106" s="47"/>
      <c r="CL106" s="47">
        <v>0</v>
      </c>
      <c r="CM106" s="47"/>
      <c r="CN106" s="47">
        <v>5.4533320568165731E-4</v>
      </c>
      <c r="CO106" s="47">
        <v>2.3862371060181099E-5</v>
      </c>
      <c r="CP106" s="156">
        <v>0</v>
      </c>
      <c r="CQ106" s="156"/>
      <c r="CR106" s="22"/>
      <c r="CS106">
        <f t="shared" si="22"/>
        <v>16574.40000001487</v>
      </c>
      <c r="CT106">
        <f t="shared" si="30"/>
        <v>5011.2696149806488</v>
      </c>
      <c r="CU106">
        <f t="shared" si="31"/>
        <v>100292.93830620078</v>
      </c>
      <c r="CV106">
        <f t="shared" si="32"/>
        <v>317.77845080695067</v>
      </c>
      <c r="CX106">
        <f t="shared" si="23"/>
        <v>0.55141154970311179</v>
      </c>
      <c r="CZ106">
        <f t="shared" si="24"/>
        <v>24.577833688560244</v>
      </c>
      <c r="DB106">
        <f t="shared" si="25"/>
        <v>0.64321853642714566</v>
      </c>
      <c r="DC106">
        <f t="shared" si="26"/>
        <v>0.5770345196707819</v>
      </c>
      <c r="DD106">
        <f t="shared" si="27"/>
        <v>0.3912893042076992</v>
      </c>
      <c r="DE106">
        <f t="shared" si="28"/>
        <v>2.6966284833759589E-2</v>
      </c>
      <c r="DF106">
        <f t="shared" si="29"/>
        <v>26.216342333699629</v>
      </c>
    </row>
    <row r="107" spans="1:110" x14ac:dyDescent="0.25">
      <c r="A107" s="110" t="s">
        <v>259</v>
      </c>
      <c r="B107" s="111">
        <v>42983</v>
      </c>
      <c r="C107" s="136">
        <v>43033</v>
      </c>
      <c r="D107" s="136">
        <v>43033</v>
      </c>
      <c r="E107" s="112">
        <v>32</v>
      </c>
      <c r="F107" s="110" t="s">
        <v>263</v>
      </c>
      <c r="G107" s="110" t="s">
        <v>52</v>
      </c>
      <c r="H107" s="113">
        <v>42982.25</v>
      </c>
      <c r="I107" s="51">
        <f t="shared" si="33"/>
        <v>16807.200000021647</v>
      </c>
      <c r="J107" s="10">
        <v>42985</v>
      </c>
      <c r="K107" s="22">
        <v>0</v>
      </c>
      <c r="L107" s="22"/>
      <c r="M107" s="22">
        <v>0</v>
      </c>
      <c r="N107" s="22"/>
      <c r="O107" s="22">
        <v>1.592806276E-2</v>
      </c>
      <c r="P107" s="22">
        <v>2.392727604E-4</v>
      </c>
      <c r="Q107" s="22">
        <v>13.285397959999999</v>
      </c>
      <c r="R107" s="22">
        <v>1.9871827339999999E-2</v>
      </c>
      <c r="S107" s="22">
        <v>12.428121320000001</v>
      </c>
      <c r="T107" s="22">
        <v>1.442998214E-2</v>
      </c>
      <c r="U107" s="22">
        <v>1.0337323570000001</v>
      </c>
      <c r="V107" s="22">
        <v>2.82852676E-2</v>
      </c>
      <c r="W107" s="22">
        <v>4.461501801E-2</v>
      </c>
      <c r="X107" s="22">
        <v>1.847360136E-3</v>
      </c>
      <c r="Y107" s="22">
        <v>7.1494918319999998</v>
      </c>
      <c r="Z107" s="22">
        <v>7.3188141990000004E-3</v>
      </c>
      <c r="AA107" s="22">
        <v>2.4770499369999999</v>
      </c>
      <c r="AB107" s="22">
        <v>6.5162901489999999E-3</v>
      </c>
      <c r="AC107" s="22">
        <v>555.61259270000005</v>
      </c>
      <c r="AD107" s="22">
        <v>9.7147085359999998</v>
      </c>
      <c r="AE107" s="22">
        <v>33.272021879999997</v>
      </c>
      <c r="AF107" s="22">
        <v>0.12835042460000001</v>
      </c>
      <c r="AG107" s="22">
        <v>71.202126823200004</v>
      </c>
      <c r="AH107" s="22">
        <v>0.27466990864400004</v>
      </c>
      <c r="AI107" s="22">
        <v>4.5693346060000001E-2</v>
      </c>
      <c r="AJ107" s="22">
        <v>2.9505406640000003E-4</v>
      </c>
      <c r="AK107" s="22">
        <v>4.8424497209999997E-3</v>
      </c>
      <c r="AL107" s="22">
        <v>1.00974892E-3</v>
      </c>
      <c r="AM107" s="22">
        <v>0</v>
      </c>
      <c r="AN107" s="22"/>
      <c r="AO107" s="22">
        <v>9.3775143669999998E-3</v>
      </c>
      <c r="AP107" s="22">
        <v>7.1348997889999997E-5</v>
      </c>
      <c r="AR107" s="30"/>
      <c r="AS107" s="30"/>
      <c r="AT107" s="30"/>
      <c r="AU107" s="30"/>
      <c r="AV107" s="30"/>
      <c r="AW107" s="30"/>
      <c r="AX107" s="30"/>
      <c r="AY107" s="30"/>
      <c r="AZ107" s="30"/>
      <c r="BA107" s="44">
        <v>43026</v>
      </c>
      <c r="BB107" s="47">
        <v>0</v>
      </c>
      <c r="BC107" s="47"/>
      <c r="BD107" s="47">
        <v>2.6783464675030597E-2</v>
      </c>
      <c r="BE107" s="47">
        <v>4.4423050146503469E-4</v>
      </c>
      <c r="BF107" s="47">
        <v>9.294583836646728E-3</v>
      </c>
      <c r="BG107" s="47">
        <v>7.4338222410578461E-4</v>
      </c>
      <c r="BH107" s="47">
        <v>8.9334815035440295E-3</v>
      </c>
      <c r="BI107" s="47">
        <v>1.0056316047712361E-4</v>
      </c>
      <c r="BJ107" s="47">
        <v>0</v>
      </c>
      <c r="BK107" s="47"/>
      <c r="BL107" s="47">
        <v>0</v>
      </c>
      <c r="BM107" s="47"/>
      <c r="BN107" s="47">
        <v>1.0371743277119537E-2</v>
      </c>
      <c r="BO107" s="47">
        <v>4.1315801876300461E-4</v>
      </c>
      <c r="BP107" s="47">
        <v>1.7329113934440217E-3</v>
      </c>
      <c r="BQ107" s="47">
        <v>5.2541785619753528E-5</v>
      </c>
      <c r="BR107" s="47">
        <v>0</v>
      </c>
      <c r="BS107" s="47"/>
      <c r="BT107" s="47">
        <v>2.195309193780506E-2</v>
      </c>
      <c r="BU107" s="47">
        <v>6.8796315740953255E-4</v>
      </c>
      <c r="BV107" s="47">
        <v>4.9431659848936174E-2</v>
      </c>
      <c r="BW107" s="47">
        <v>1.1769916018993635E-3</v>
      </c>
      <c r="BX107" s="156">
        <v>1.963139049012844</v>
      </c>
      <c r="BY107" s="156">
        <v>4.4260414950759407E-2</v>
      </c>
      <c r="BZ107" s="47">
        <v>1.8121719890300154E-2</v>
      </c>
      <c r="CA107" s="47">
        <v>6.0967620124762845E-4</v>
      </c>
      <c r="CB107" s="47">
        <v>0</v>
      </c>
      <c r="CC107" s="47"/>
      <c r="CD107" s="47"/>
      <c r="CE107" s="47"/>
      <c r="CF107" s="47">
        <v>0</v>
      </c>
      <c r="CG107" s="47"/>
      <c r="CH107" s="47">
        <v>4.8324826373469118E-2</v>
      </c>
      <c r="CI107" s="47">
        <v>9.0110362627927735E-4</v>
      </c>
      <c r="CJ107" s="47">
        <v>0</v>
      </c>
      <c r="CK107" s="47"/>
      <c r="CL107" s="47">
        <v>0</v>
      </c>
      <c r="CM107" s="47"/>
      <c r="CN107" s="47">
        <v>5.255489891158897E-4</v>
      </c>
      <c r="CO107" s="47">
        <v>8.5890243741062594E-6</v>
      </c>
      <c r="CP107" s="156">
        <v>0</v>
      </c>
      <c r="CQ107" s="156"/>
      <c r="CR107" s="22"/>
      <c r="CS107">
        <f t="shared" si="22"/>
        <v>16807.200000021647</v>
      </c>
      <c r="CT107">
        <f t="shared" si="30"/>
        <v>5022.2206292258434</v>
      </c>
      <c r="CU107">
        <f t="shared" si="31"/>
        <v>100729.64635104591</v>
      </c>
      <c r="CV107">
        <f t="shared" si="32"/>
        <v>319.96109840490186</v>
      </c>
      <c r="CX107">
        <f t="shared" si="23"/>
        <v>0.55381257477868262</v>
      </c>
      <c r="CZ107">
        <f t="shared" si="24"/>
        <v>24.167576889952159</v>
      </c>
      <c r="DB107">
        <f t="shared" si="25"/>
        <v>0.66294400998003988</v>
      </c>
      <c r="DC107">
        <f t="shared" si="26"/>
        <v>0.58843554172839507</v>
      </c>
      <c r="DD107">
        <f t="shared" si="27"/>
        <v>0.44505358352730529</v>
      </c>
      <c r="DE107">
        <f t="shared" si="28"/>
        <v>2.6438167698209721E-2</v>
      </c>
      <c r="DF107">
        <f t="shared" si="29"/>
        <v>25.890448192886108</v>
      </c>
    </row>
    <row r="108" spans="1:110" x14ac:dyDescent="0.25">
      <c r="A108" s="110" t="s">
        <v>259</v>
      </c>
      <c r="B108" s="111">
        <v>42983</v>
      </c>
      <c r="C108" s="136">
        <v>43033</v>
      </c>
      <c r="D108" s="136">
        <v>43033</v>
      </c>
      <c r="E108" s="112">
        <v>32</v>
      </c>
      <c r="F108" s="110" t="s">
        <v>264</v>
      </c>
      <c r="G108" s="110" t="s">
        <v>52</v>
      </c>
      <c r="H108" s="113">
        <v>42982.333333333336</v>
      </c>
      <c r="I108" s="51">
        <f t="shared" si="33"/>
        <v>17040.000000028424</v>
      </c>
      <c r="J108" s="10">
        <v>42985</v>
      </c>
      <c r="K108" s="22">
        <v>0</v>
      </c>
      <c r="L108" s="22"/>
      <c r="M108" s="22">
        <v>0</v>
      </c>
      <c r="N108" s="22"/>
      <c r="O108" s="22">
        <v>1.7448755680000001E-2</v>
      </c>
      <c r="P108" s="22">
        <v>5.6351366050000004E-4</v>
      </c>
      <c r="Q108" s="22">
        <v>13.798767460000001</v>
      </c>
      <c r="R108" s="22">
        <v>2.5635310370000001E-2</v>
      </c>
      <c r="S108" s="22">
        <v>13.474939060000001</v>
      </c>
      <c r="T108" s="22">
        <v>5.3611102610000003E-2</v>
      </c>
      <c r="U108" s="22">
        <v>1.0479075250000001</v>
      </c>
      <c r="V108" s="22">
        <v>1.9667176370000001E-2</v>
      </c>
      <c r="W108" s="22">
        <v>4.5910064309999998E-2</v>
      </c>
      <c r="X108" s="22">
        <v>5.0576096849999999E-4</v>
      </c>
      <c r="Y108" s="22">
        <v>7.1165892120000001</v>
      </c>
      <c r="Z108" s="22">
        <v>4.3741236699999998E-2</v>
      </c>
      <c r="AA108" s="22">
        <v>2.4500896650000001</v>
      </c>
      <c r="AB108" s="22">
        <v>3.6265230279999998E-2</v>
      </c>
      <c r="AC108" s="22">
        <v>532.82058979999999</v>
      </c>
      <c r="AD108" s="22">
        <v>6.1059408419999999</v>
      </c>
      <c r="AE108" s="22">
        <v>33.172617700000004</v>
      </c>
      <c r="AF108" s="22">
        <v>0.31397177120000003</v>
      </c>
      <c r="AG108" s="22">
        <v>70.98940187800001</v>
      </c>
      <c r="AH108" s="22">
        <v>0.67189959036800007</v>
      </c>
      <c r="AI108" s="22">
        <v>4.5750510049999998E-2</v>
      </c>
      <c r="AJ108" s="22">
        <v>4.2542391829999997E-4</v>
      </c>
      <c r="AK108" s="22">
        <v>4.4488220499999996E-3</v>
      </c>
      <c r="AL108" s="22">
        <v>4.9813331410000002E-4</v>
      </c>
      <c r="AM108" s="22">
        <v>0</v>
      </c>
      <c r="AN108" s="22"/>
      <c r="AO108" s="22">
        <v>9.69632554E-3</v>
      </c>
      <c r="AP108" s="22">
        <v>9.9441910429999992E-4</v>
      </c>
      <c r="AR108" s="30"/>
      <c r="AS108" s="30"/>
      <c r="AT108" s="30"/>
      <c r="AU108" s="30"/>
      <c r="AV108" s="30"/>
      <c r="AW108" s="30"/>
      <c r="AX108" s="30"/>
      <c r="AY108" s="30"/>
      <c r="AZ108" s="30"/>
      <c r="BA108" s="44">
        <v>43026</v>
      </c>
      <c r="BB108" s="47">
        <v>0</v>
      </c>
      <c r="BC108" s="47"/>
      <c r="BD108" s="47">
        <v>2.9056360328681752E-2</v>
      </c>
      <c r="BE108" s="47">
        <v>7.6067611160862594E-4</v>
      </c>
      <c r="BF108" s="47">
        <v>9.2530053408244016E-3</v>
      </c>
      <c r="BG108" s="47">
        <v>3.5386509578341275E-4</v>
      </c>
      <c r="BH108" s="47">
        <v>8.5059151895865975E-3</v>
      </c>
      <c r="BI108" s="47">
        <v>6.437660740217155E-5</v>
      </c>
      <c r="BJ108" s="47">
        <v>0</v>
      </c>
      <c r="BK108" s="47"/>
      <c r="BL108" s="47">
        <v>0</v>
      </c>
      <c r="BM108" s="47"/>
      <c r="BN108" s="47">
        <v>1.0261803866019518E-2</v>
      </c>
      <c r="BO108" s="47">
        <v>1.5003123318353096E-4</v>
      </c>
      <c r="BP108" s="47">
        <v>1.974517460814825E-3</v>
      </c>
      <c r="BQ108" s="47">
        <v>1.3596359211077213E-4</v>
      </c>
      <c r="BR108" s="47">
        <v>0</v>
      </c>
      <c r="BS108" s="47"/>
      <c r="BT108" s="47">
        <v>2.471759473666299E-2</v>
      </c>
      <c r="BU108" s="47">
        <v>1.0671565499114609E-3</v>
      </c>
      <c r="BV108" s="47">
        <v>5.0583573726365981E-2</v>
      </c>
      <c r="BW108" s="47">
        <v>5.221903355159249E-4</v>
      </c>
      <c r="BX108" s="156">
        <v>1.9916240062829802</v>
      </c>
      <c r="BY108" s="156">
        <v>1.0107329598606827E-2</v>
      </c>
      <c r="BZ108" s="47">
        <v>1.8682717741490291E-2</v>
      </c>
      <c r="CA108" s="47">
        <v>3.4337853510782673E-4</v>
      </c>
      <c r="CB108" s="47">
        <v>3.0875683286533023E-4</v>
      </c>
      <c r="CC108" s="47">
        <v>2.1742508971005149E-5</v>
      </c>
      <c r="CD108" s="47"/>
      <c r="CE108" s="47"/>
      <c r="CF108" s="47">
        <v>0</v>
      </c>
      <c r="CG108" s="47"/>
      <c r="CH108" s="47">
        <v>4.9774220911039016E-2</v>
      </c>
      <c r="CI108" s="47">
        <v>1.0553011864463705E-3</v>
      </c>
      <c r="CJ108" s="47">
        <v>0</v>
      </c>
      <c r="CK108" s="47"/>
      <c r="CL108" s="47">
        <v>0</v>
      </c>
      <c r="CM108" s="47"/>
      <c r="CN108" s="47">
        <v>5.5762048396208351E-4</v>
      </c>
      <c r="CO108" s="47">
        <v>4.3237918839903502E-5</v>
      </c>
      <c r="CP108" s="156">
        <v>0</v>
      </c>
      <c r="CQ108" s="156"/>
      <c r="CR108" s="22"/>
      <c r="CS108">
        <f t="shared" si="22"/>
        <v>17040.000000028424</v>
      </c>
      <c r="CT108">
        <f t="shared" si="30"/>
        <v>5034.0940448290303</v>
      </c>
      <c r="CU108">
        <f t="shared" si="31"/>
        <v>101146.27126811913</v>
      </c>
      <c r="CV108">
        <f t="shared" si="32"/>
        <v>322.11999001310011</v>
      </c>
      <c r="CX108">
        <f t="shared" si="23"/>
        <v>0.55610318262254588</v>
      </c>
      <c r="CZ108">
        <f t="shared" si="24"/>
        <v>23.176189204001741</v>
      </c>
      <c r="DB108">
        <f t="shared" si="25"/>
        <v>0.68856125049900208</v>
      </c>
      <c r="DC108">
        <f t="shared" si="26"/>
        <v>0.58572750716049382</v>
      </c>
      <c r="DD108">
        <f t="shared" si="27"/>
        <v>0.48254034234556847</v>
      </c>
      <c r="DE108">
        <f t="shared" si="28"/>
        <v>2.6800703964194372E-2</v>
      </c>
      <c r="DF108">
        <f t="shared" si="29"/>
        <v>24.959819007971003</v>
      </c>
    </row>
    <row r="109" spans="1:110" x14ac:dyDescent="0.25">
      <c r="A109" s="110" t="s">
        <v>259</v>
      </c>
      <c r="B109" s="111">
        <v>42983</v>
      </c>
      <c r="C109" s="136">
        <v>43033</v>
      </c>
      <c r="D109" s="136">
        <v>43033</v>
      </c>
      <c r="E109" s="112">
        <v>32</v>
      </c>
      <c r="F109" s="110" t="s">
        <v>265</v>
      </c>
      <c r="G109" s="110" t="s">
        <v>52</v>
      </c>
      <c r="H109" s="113">
        <v>42982.416666666664</v>
      </c>
      <c r="I109" s="51">
        <f t="shared" si="33"/>
        <v>17272.800000014871</v>
      </c>
      <c r="J109" s="10">
        <v>42985</v>
      </c>
      <c r="K109" s="22">
        <v>0</v>
      </c>
      <c r="L109" s="22"/>
      <c r="M109" s="22">
        <v>0</v>
      </c>
      <c r="N109" s="22"/>
      <c r="O109" s="22">
        <v>1.6415679110000001E-2</v>
      </c>
      <c r="P109" s="22">
        <v>4.4881391859999999E-4</v>
      </c>
      <c r="Q109" s="22">
        <v>12.990393409999999</v>
      </c>
      <c r="R109" s="22">
        <v>6.2357206669999998E-2</v>
      </c>
      <c r="S109" s="22">
        <v>9.1138035679999998</v>
      </c>
      <c r="T109" s="22">
        <v>1.487198554E-2</v>
      </c>
      <c r="U109" s="22">
        <v>1.455687891</v>
      </c>
      <c r="V109" s="22">
        <v>1.559238462E-2</v>
      </c>
      <c r="W109" s="22">
        <v>4.3855530419999997E-2</v>
      </c>
      <c r="X109" s="22">
        <v>1.172466714E-3</v>
      </c>
      <c r="Y109" s="22">
        <v>7.0199796140000004</v>
      </c>
      <c r="Z109" s="22">
        <v>5.4316002500000002E-2</v>
      </c>
      <c r="AA109" s="22">
        <v>2.2853596719999998</v>
      </c>
      <c r="AB109" s="22">
        <v>3.8659485989999999E-3</v>
      </c>
      <c r="AC109" s="22">
        <v>527.58367759999999</v>
      </c>
      <c r="AD109" s="22">
        <v>0.54157713799999996</v>
      </c>
      <c r="AE109" s="22">
        <v>32.92939707</v>
      </c>
      <c r="AF109" s="22">
        <v>0.1108174165</v>
      </c>
      <c r="AG109" s="22">
        <v>70.468909729800004</v>
      </c>
      <c r="AH109" s="22">
        <v>0.23714927131000002</v>
      </c>
      <c r="AI109" s="22">
        <v>4.5225120010000001E-2</v>
      </c>
      <c r="AJ109" s="22">
        <v>2.5194110109999999E-5</v>
      </c>
      <c r="AK109" s="22">
        <v>4.2816002910000001E-3</v>
      </c>
      <c r="AL109" s="22">
        <v>7.2673597080000001E-4</v>
      </c>
      <c r="AM109" s="22">
        <v>0</v>
      </c>
      <c r="AN109" s="22"/>
      <c r="AO109" s="22">
        <v>7.5876165490000001E-3</v>
      </c>
      <c r="AP109" s="22">
        <v>9.4852147770000002E-4</v>
      </c>
      <c r="AR109" s="30"/>
      <c r="AS109" s="30"/>
      <c r="AT109" s="30"/>
      <c r="AU109" s="30"/>
      <c r="AV109" s="30"/>
      <c r="AW109" s="30"/>
      <c r="AX109" s="30"/>
      <c r="AY109" s="30"/>
      <c r="AZ109" s="30"/>
      <c r="BA109" s="44">
        <v>43026</v>
      </c>
      <c r="BB109" s="47">
        <v>0</v>
      </c>
      <c r="BC109" s="47"/>
      <c r="BD109" s="47">
        <v>0.11999966318289622</v>
      </c>
      <c r="BE109" s="47">
        <v>1.9005708930168899E-3</v>
      </c>
      <c r="BF109" s="47">
        <v>7.4227454289682781E-3</v>
      </c>
      <c r="BG109" s="47">
        <v>4.7010385246837858E-4</v>
      </c>
      <c r="BH109" s="47">
        <v>8.235199924830917E-3</v>
      </c>
      <c r="BI109" s="47">
        <v>2.1103492107849689E-4</v>
      </c>
      <c r="BJ109" s="47">
        <v>0</v>
      </c>
      <c r="BK109" s="47"/>
      <c r="BL109" s="47">
        <v>0</v>
      </c>
      <c r="BM109" s="47"/>
      <c r="BN109" s="47">
        <v>9.1565019785257093E-3</v>
      </c>
      <c r="BO109" s="47">
        <v>1.7330152988122399E-4</v>
      </c>
      <c r="BP109" s="47">
        <v>1.3768983111948011E-3</v>
      </c>
      <c r="BQ109" s="47">
        <v>5.0176274066693353E-5</v>
      </c>
      <c r="BR109" s="47">
        <v>0</v>
      </c>
      <c r="BS109" s="47"/>
      <c r="BT109" s="47">
        <v>2.0925272253314264E-2</v>
      </c>
      <c r="BU109" s="47">
        <v>5.1529001055647069E-4</v>
      </c>
      <c r="BV109" s="47">
        <v>4.8442358849401436E-2</v>
      </c>
      <c r="BW109" s="47">
        <v>7.0599802372698045E-4</v>
      </c>
      <c r="BX109" s="156">
        <v>1.8501018428193219</v>
      </c>
      <c r="BY109" s="156">
        <v>4.7492943791430535E-2</v>
      </c>
      <c r="BZ109" s="47">
        <v>1.7959990133472502E-2</v>
      </c>
      <c r="CA109" s="47">
        <v>4.2035183866334527E-4</v>
      </c>
      <c r="CB109" s="47">
        <v>0</v>
      </c>
      <c r="CC109" s="47"/>
      <c r="CD109" s="47"/>
      <c r="CE109" s="47"/>
      <c r="CF109" s="47">
        <v>3.5533927343438373E-3</v>
      </c>
      <c r="CG109" s="47">
        <v>1.2501562833882038E-3</v>
      </c>
      <c r="CH109" s="47">
        <v>4.8701197715296282E-2</v>
      </c>
      <c r="CI109" s="47">
        <v>5.1539707539238115E-4</v>
      </c>
      <c r="CJ109" s="47">
        <v>0</v>
      </c>
      <c r="CK109" s="47"/>
      <c r="CL109" s="47">
        <v>0</v>
      </c>
      <c r="CM109" s="47"/>
      <c r="CN109" s="47">
        <v>4.9209674369488381E-4</v>
      </c>
      <c r="CO109" s="47">
        <v>5.2487419476762435E-5</v>
      </c>
      <c r="CP109" s="156">
        <v>0</v>
      </c>
      <c r="CQ109" s="156"/>
      <c r="CR109" s="22"/>
      <c r="CS109">
        <f t="shared" si="22"/>
        <v>17272.800000014871</v>
      </c>
      <c r="CT109">
        <f t="shared" si="30"/>
        <v>5042.1246546148986</v>
      </c>
      <c r="CU109">
        <f t="shared" si="31"/>
        <v>101558.28169044503</v>
      </c>
      <c r="CV109">
        <f t="shared" si="32"/>
        <v>324.13373011724633</v>
      </c>
      <c r="CX109">
        <f t="shared" si="23"/>
        <v>0.5583684199294332</v>
      </c>
      <c r="CZ109">
        <f t="shared" si="24"/>
        <v>22.948398329708571</v>
      </c>
      <c r="DB109">
        <f t="shared" si="25"/>
        <v>0.64822322405189625</v>
      </c>
      <c r="DC109">
        <f t="shared" si="26"/>
        <v>0.57777609991769552</v>
      </c>
      <c r="DD109">
        <f t="shared" si="27"/>
        <v>0.32636718238137868</v>
      </c>
      <c r="DE109">
        <f t="shared" si="28"/>
        <v>3.7229869335038364E-2</v>
      </c>
      <c r="DF109">
        <f t="shared" si="29"/>
        <v>24.537994705394581</v>
      </c>
    </row>
    <row r="110" spans="1:110" x14ac:dyDescent="0.25">
      <c r="A110" s="110" t="s">
        <v>259</v>
      </c>
      <c r="B110" s="111">
        <v>42983</v>
      </c>
      <c r="C110" s="136">
        <v>43033</v>
      </c>
      <c r="D110" s="136">
        <v>43033</v>
      </c>
      <c r="E110" s="112">
        <v>32</v>
      </c>
      <c r="F110" s="110" t="s">
        <v>266</v>
      </c>
      <c r="G110" s="110" t="s">
        <v>52</v>
      </c>
      <c r="H110" s="113">
        <v>42982.5</v>
      </c>
      <c r="I110" s="51">
        <f t="shared" si="33"/>
        <v>17505.600000021648</v>
      </c>
      <c r="J110" s="10">
        <v>42985</v>
      </c>
      <c r="K110" s="22">
        <v>0</v>
      </c>
      <c r="L110" s="22"/>
      <c r="M110" s="22">
        <v>0</v>
      </c>
      <c r="N110" s="22"/>
      <c r="O110" s="22">
        <v>1.249592039E-2</v>
      </c>
      <c r="P110" s="22">
        <v>6.4992636289999998E-4</v>
      </c>
      <c r="Q110" s="22">
        <v>13.263294889999999</v>
      </c>
      <c r="R110" s="22">
        <v>4.7466006790000001E-2</v>
      </c>
      <c r="S110" s="22">
        <v>4.9109441629999999</v>
      </c>
      <c r="T110" s="22">
        <v>1.6663455819999999E-2</v>
      </c>
      <c r="U110" s="22">
        <v>1.1070598169999999</v>
      </c>
      <c r="V110" s="22">
        <v>1.7463452399999999E-2</v>
      </c>
      <c r="W110" s="22">
        <v>4.35603133E-2</v>
      </c>
      <c r="X110" s="22">
        <v>1.1666241460000001E-3</v>
      </c>
      <c r="Y110" s="22">
        <v>7.3006986740000004</v>
      </c>
      <c r="Z110" s="22">
        <v>5.0135130940000001E-2</v>
      </c>
      <c r="AA110" s="22">
        <v>2.1801007339999998</v>
      </c>
      <c r="AB110" s="22">
        <v>1.0741838219999999E-2</v>
      </c>
      <c r="AC110" s="22">
        <v>523.42012380000006</v>
      </c>
      <c r="AD110" s="22">
        <v>1.227767182</v>
      </c>
      <c r="AE110" s="22">
        <v>32.605130920000001</v>
      </c>
      <c r="AF110" s="22">
        <v>0.1306129164</v>
      </c>
      <c r="AG110" s="22">
        <v>69.774980168799999</v>
      </c>
      <c r="AH110" s="22">
        <v>0.27951164109600002</v>
      </c>
      <c r="AI110" s="22">
        <v>4.552135626E-2</v>
      </c>
      <c r="AJ110" s="22">
        <v>2.205564808E-4</v>
      </c>
      <c r="AK110" s="22">
        <v>3.792185755E-3</v>
      </c>
      <c r="AL110" s="22">
        <v>1.400325534E-3</v>
      </c>
      <c r="AM110" s="22">
        <v>0</v>
      </c>
      <c r="AN110" s="22"/>
      <c r="AO110" s="22">
        <v>6.8959403040000002E-3</v>
      </c>
      <c r="AP110" s="22">
        <v>7.8475995149999999E-4</v>
      </c>
      <c r="AR110" s="30"/>
      <c r="AS110" s="30"/>
      <c r="AT110" s="30"/>
      <c r="AU110" s="30"/>
      <c r="AV110" s="30"/>
      <c r="AW110" s="30"/>
      <c r="AX110" s="30"/>
      <c r="AY110" s="30"/>
      <c r="AZ110" s="30"/>
      <c r="BA110" s="48">
        <v>43026</v>
      </c>
      <c r="BB110" s="47">
        <v>0</v>
      </c>
      <c r="BC110" s="47"/>
      <c r="BD110" s="47">
        <v>2.3315432720965448E-2</v>
      </c>
      <c r="BE110" s="47">
        <v>7.5693636402488656E-4</v>
      </c>
      <c r="BF110" s="47">
        <v>7.7174867713237835E-3</v>
      </c>
      <c r="BG110" s="47">
        <v>3.8418646202342458E-4</v>
      </c>
      <c r="BH110" s="47">
        <v>8.0651764155818401E-3</v>
      </c>
      <c r="BI110" s="47">
        <v>2.4163854905724909E-4</v>
      </c>
      <c r="BJ110" s="47">
        <v>0</v>
      </c>
      <c r="BK110" s="47"/>
      <c r="BL110" s="47">
        <v>0</v>
      </c>
      <c r="BM110" s="47"/>
      <c r="BN110" s="47">
        <v>7.9195482371886214E-3</v>
      </c>
      <c r="BO110" s="47">
        <v>3.1746332999772601E-4</v>
      </c>
      <c r="BP110" s="47">
        <v>1.7170441282814408E-3</v>
      </c>
      <c r="BQ110" s="47">
        <v>1.5542365879474249E-4</v>
      </c>
      <c r="BR110" s="47">
        <v>0</v>
      </c>
      <c r="BS110" s="47"/>
      <c r="BT110" s="47">
        <v>2.0796809183847981E-2</v>
      </c>
      <c r="BU110" s="47">
        <v>1.4504250838490425E-3</v>
      </c>
      <c r="BV110" s="47">
        <v>5.130724613032505E-2</v>
      </c>
      <c r="BW110" s="47">
        <v>4.040253861741433E-4</v>
      </c>
      <c r="BX110" s="156">
        <v>1.7781266915883982</v>
      </c>
      <c r="BY110" s="156">
        <v>5.0783886680804816E-2</v>
      </c>
      <c r="BZ110" s="47">
        <v>1.807001042776216E-2</v>
      </c>
      <c r="CA110" s="47">
        <v>7.0720827548234589E-4</v>
      </c>
      <c r="CB110" s="47">
        <v>3.3075632769881185E-4</v>
      </c>
      <c r="CC110" s="47">
        <v>3.5187550574642315E-5</v>
      </c>
      <c r="CD110" s="47"/>
      <c r="CE110" s="47"/>
      <c r="CF110" s="47">
        <v>0</v>
      </c>
      <c r="CG110" s="47"/>
      <c r="CH110" s="47">
        <v>4.8917296194803388E-2</v>
      </c>
      <c r="CI110" s="47">
        <v>2.4850477672302969E-3</v>
      </c>
      <c r="CJ110" s="47">
        <v>0</v>
      </c>
      <c r="CK110" s="47"/>
      <c r="CL110" s="47">
        <v>0</v>
      </c>
      <c r="CM110" s="47"/>
      <c r="CN110" s="47">
        <v>5.15301110821612E-4</v>
      </c>
      <c r="CO110" s="47">
        <v>2.6076380169222809E-5</v>
      </c>
      <c r="CP110" s="156">
        <v>0</v>
      </c>
      <c r="CQ110" s="156"/>
      <c r="CR110" s="22"/>
      <c r="CS110">
        <f t="shared" si="22"/>
        <v>17505.600000021648</v>
      </c>
      <c r="CT110">
        <f t="shared" si="30"/>
        <v>5046.4519232423636</v>
      </c>
      <c r="CU110">
        <f t="shared" si="31"/>
        <v>101966.62340570304</v>
      </c>
      <c r="CV110">
        <f t="shared" si="32"/>
        <v>326.05472151886488</v>
      </c>
      <c r="CX110">
        <f t="shared" si="23"/>
        <v>0.56061348664919974</v>
      </c>
      <c r="CZ110">
        <f t="shared" si="24"/>
        <v>22.767295511091785</v>
      </c>
      <c r="DB110">
        <f t="shared" si="25"/>
        <v>0.66184106237524953</v>
      </c>
      <c r="DC110">
        <f t="shared" si="26"/>
        <v>0.60088054930041157</v>
      </c>
      <c r="DD110">
        <f t="shared" si="27"/>
        <v>0.17586192168307968</v>
      </c>
      <c r="DE110">
        <f t="shared" si="28"/>
        <v>2.8313550306905366E-2</v>
      </c>
      <c r="DF110">
        <f t="shared" si="29"/>
        <v>24.234192594757431</v>
      </c>
    </row>
    <row r="111" spans="1:110" x14ac:dyDescent="0.25">
      <c r="A111" s="110" t="s">
        <v>259</v>
      </c>
      <c r="B111" s="111">
        <v>42983</v>
      </c>
      <c r="C111" s="136">
        <v>43033</v>
      </c>
      <c r="D111" s="136">
        <v>43033</v>
      </c>
      <c r="E111" s="112">
        <v>32</v>
      </c>
      <c r="F111" s="110" t="s">
        <v>267</v>
      </c>
      <c r="G111" s="110" t="s">
        <v>52</v>
      </c>
      <c r="H111" s="113">
        <v>42982.583333333336</v>
      </c>
      <c r="I111" s="51">
        <f t="shared" si="33"/>
        <v>17738.400000028425</v>
      </c>
      <c r="J111" s="10">
        <v>42985</v>
      </c>
      <c r="K111" s="22">
        <v>0</v>
      </c>
      <c r="L111" s="22"/>
      <c r="M111" s="22">
        <v>0</v>
      </c>
      <c r="N111" s="22"/>
      <c r="O111" s="22">
        <v>1.5283571899999999E-2</v>
      </c>
      <c r="P111" s="22">
        <v>6.6498177689999999E-4</v>
      </c>
      <c r="Q111" s="22">
        <v>13.62570156</v>
      </c>
      <c r="R111" s="22">
        <v>0.12202909789999999</v>
      </c>
      <c r="S111" s="22">
        <v>3.7917494330000001</v>
      </c>
      <c r="T111" s="22">
        <v>1.378009943E-2</v>
      </c>
      <c r="U111" s="22">
        <v>1.0761374770000001</v>
      </c>
      <c r="V111" s="22">
        <v>3.3742496099999998E-2</v>
      </c>
      <c r="W111" s="22">
        <v>4.3055300570000003E-2</v>
      </c>
      <c r="X111" s="22">
        <v>7.040918479E-4</v>
      </c>
      <c r="Y111" s="22">
        <v>7.3645648499999998</v>
      </c>
      <c r="Z111" s="22">
        <v>4.9733789559999998E-2</v>
      </c>
      <c r="AA111" s="22">
        <v>2.1584074379999998</v>
      </c>
      <c r="AB111" s="22">
        <v>1.5710655899999999E-2</v>
      </c>
      <c r="AC111" s="22">
        <v>524.94483990000003</v>
      </c>
      <c r="AD111" s="22">
        <v>1.6254402910000001</v>
      </c>
      <c r="AE111" s="22">
        <v>32.91846022</v>
      </c>
      <c r="AF111" s="22">
        <v>4.0038812559999998E-3</v>
      </c>
      <c r="AG111" s="22">
        <v>70.445504870800008</v>
      </c>
      <c r="AH111" s="22">
        <v>8.5683058878399995E-3</v>
      </c>
      <c r="AI111" s="22">
        <v>4.5526452199999998E-2</v>
      </c>
      <c r="AJ111" s="22">
        <v>2.7272238119999999E-4</v>
      </c>
      <c r="AK111" s="22">
        <v>3.514423989E-3</v>
      </c>
      <c r="AL111" s="22">
        <v>3.5821093399999998E-4</v>
      </c>
      <c r="AM111" s="22">
        <v>0</v>
      </c>
      <c r="AN111" s="22"/>
      <c r="AO111" s="22">
        <v>7.0342163039999999E-3</v>
      </c>
      <c r="AP111" s="22">
        <v>2.8189802549999999E-3</v>
      </c>
      <c r="AR111" s="30"/>
      <c r="AS111" s="30"/>
      <c r="AT111" s="30"/>
      <c r="AU111" s="30"/>
      <c r="AV111" s="30"/>
      <c r="AW111" s="30"/>
      <c r="AX111" s="30"/>
      <c r="AY111" s="30"/>
      <c r="AZ111" s="30"/>
      <c r="BA111" s="48">
        <v>43026</v>
      </c>
      <c r="BB111" s="47">
        <v>0</v>
      </c>
      <c r="BC111" s="47"/>
      <c r="BD111" s="47">
        <v>2.747564950173155E-2</v>
      </c>
      <c r="BE111" s="47">
        <v>5.9295918512706873E-4</v>
      </c>
      <c r="BF111" s="47">
        <v>7.3688988490599313E-3</v>
      </c>
      <c r="BG111" s="47">
        <v>5.7606851821519081E-4</v>
      </c>
      <c r="BH111" s="47">
        <v>8.4660891170110966E-3</v>
      </c>
      <c r="BI111" s="47">
        <v>8.7810073470121034E-5</v>
      </c>
      <c r="BJ111" s="47">
        <v>0</v>
      </c>
      <c r="BK111" s="47"/>
      <c r="BL111" s="47">
        <v>0</v>
      </c>
      <c r="BM111" s="47"/>
      <c r="BN111" s="47">
        <v>7.6231805485205062E-3</v>
      </c>
      <c r="BO111" s="47">
        <v>8.5958629338161153E-5</v>
      </c>
      <c r="BP111" s="47">
        <v>1.5311192433008971E-3</v>
      </c>
      <c r="BQ111" s="47">
        <v>8.3742034433350091E-5</v>
      </c>
      <c r="BR111" s="47">
        <v>4.9746987101267719E-4</v>
      </c>
      <c r="BS111" s="47">
        <v>3.5189889418230131E-5</v>
      </c>
      <c r="BT111" s="47">
        <v>2.1535898855969453E-2</v>
      </c>
      <c r="BU111" s="47">
        <v>3.3924862766263026E-4</v>
      </c>
      <c r="BV111" s="47">
        <v>4.7609069812268923E-2</v>
      </c>
      <c r="BW111" s="47">
        <v>1.2515997411093121E-3</v>
      </c>
      <c r="BX111" s="156">
        <v>1.7359876296374392</v>
      </c>
      <c r="BY111" s="156">
        <v>4.8757948461760896E-2</v>
      </c>
      <c r="BZ111" s="47">
        <v>2.0891264346856543E-2</v>
      </c>
      <c r="CA111" s="47">
        <v>6.4951522212363148E-4</v>
      </c>
      <c r="CB111" s="47">
        <v>3.4412715940689568E-4</v>
      </c>
      <c r="CC111" s="47">
        <v>2.7754990938851292E-5</v>
      </c>
      <c r="CD111" s="47"/>
      <c r="CE111" s="47"/>
      <c r="CF111" s="47">
        <v>0</v>
      </c>
      <c r="CG111" s="47"/>
      <c r="CH111" s="47">
        <v>4.8873460657044544E-2</v>
      </c>
      <c r="CI111" s="47">
        <v>4.7174200427462794E-4</v>
      </c>
      <c r="CJ111" s="47">
        <v>0</v>
      </c>
      <c r="CK111" s="47"/>
      <c r="CL111" s="47">
        <v>0</v>
      </c>
      <c r="CM111" s="47"/>
      <c r="CN111" s="47">
        <v>4.8681707174033553E-4</v>
      </c>
      <c r="CO111" s="47">
        <v>2.901971015266048E-5</v>
      </c>
      <c r="CP111" s="156">
        <v>0</v>
      </c>
      <c r="CQ111" s="156"/>
      <c r="CR111" s="22"/>
      <c r="CS111">
        <f t="shared" si="22"/>
        <v>17738.400000028425</v>
      </c>
      <c r="CT111">
        <f t="shared" si="30"/>
        <v>5049.7930156718503</v>
      </c>
      <c r="CU111">
        <f t="shared" si="31"/>
        <v>102376.30862150317</v>
      </c>
      <c r="CV111">
        <f t="shared" si="32"/>
        <v>327.95659791609904</v>
      </c>
      <c r="CX111">
        <f t="shared" si="23"/>
        <v>0.56286593994800627</v>
      </c>
      <c r="CZ111">
        <f t="shared" si="24"/>
        <v>22.833616350587214</v>
      </c>
      <c r="DB111">
        <f t="shared" si="25"/>
        <v>0.67992522754491014</v>
      </c>
      <c r="DC111">
        <f t="shared" si="26"/>
        <v>0.606137024691358</v>
      </c>
      <c r="DD111">
        <f t="shared" si="27"/>
        <v>0.13578332794986572</v>
      </c>
      <c r="DE111">
        <f t="shared" si="28"/>
        <v>2.7522697621483377E-2</v>
      </c>
      <c r="DF111">
        <f t="shared" si="29"/>
        <v>24.282984628394829</v>
      </c>
    </row>
    <row r="112" spans="1:110" x14ac:dyDescent="0.25">
      <c r="A112" s="110" t="s">
        <v>259</v>
      </c>
      <c r="B112" s="111">
        <v>42983</v>
      </c>
      <c r="C112" s="111">
        <v>43033</v>
      </c>
      <c r="D112" s="111">
        <v>43033</v>
      </c>
      <c r="E112" s="112">
        <v>32</v>
      </c>
      <c r="F112" s="110" t="s">
        <v>268</v>
      </c>
      <c r="G112" s="110" t="s">
        <v>52</v>
      </c>
      <c r="H112" s="113">
        <v>42982.666666666664</v>
      </c>
      <c r="I112" s="51">
        <f t="shared" si="33"/>
        <v>17971.200000014873</v>
      </c>
      <c r="J112" s="10">
        <v>42985</v>
      </c>
      <c r="K112" s="162">
        <v>0</v>
      </c>
      <c r="L112" s="162"/>
      <c r="M112" s="162">
        <v>0</v>
      </c>
      <c r="N112" s="162"/>
      <c r="O112" s="162">
        <v>1.7285283679999999E-2</v>
      </c>
      <c r="P112" s="162">
        <v>5.1870424339999997E-5</v>
      </c>
      <c r="Q112" s="162">
        <v>14.37594614</v>
      </c>
      <c r="R112" s="162">
        <v>5.2329227669999999E-2</v>
      </c>
      <c r="S112" s="162">
        <v>3.2594075870000001</v>
      </c>
      <c r="T112" s="162">
        <v>5.6487785880000004E-3</v>
      </c>
      <c r="U112" s="162">
        <v>1.0669246969999999</v>
      </c>
      <c r="V112" s="162">
        <v>3.8265814660000001E-2</v>
      </c>
      <c r="W112" s="162">
        <v>4.585703151E-2</v>
      </c>
      <c r="X112" s="162">
        <v>6.0442599010000005E-4</v>
      </c>
      <c r="Y112" s="162">
        <v>7.4234550270000002</v>
      </c>
      <c r="Z112" s="162">
        <v>1.4833754120000001E-2</v>
      </c>
      <c r="AA112" s="162">
        <v>2.174451264</v>
      </c>
      <c r="AB112" s="162">
        <v>1.8418883949999999E-2</v>
      </c>
      <c r="AC112" s="162">
        <v>512.66753489999996</v>
      </c>
      <c r="AD112" s="162">
        <v>8.9239785319999996</v>
      </c>
      <c r="AE112" s="162">
        <v>32.012563970000002</v>
      </c>
      <c r="AF112" s="162">
        <v>4.7646526690000003E-2</v>
      </c>
      <c r="AG112" s="162">
        <v>68.506886895800008</v>
      </c>
      <c r="AH112" s="162">
        <v>0.10196356711660001</v>
      </c>
      <c r="AI112" s="162">
        <v>4.58713335E-2</v>
      </c>
      <c r="AJ112" s="162">
        <v>4.5240858849999999E-4</v>
      </c>
      <c r="AK112" s="162">
        <v>2.3700813769999998E-3</v>
      </c>
      <c r="AL112" s="162">
        <v>1.517073822E-3</v>
      </c>
      <c r="AM112" s="162">
        <v>0</v>
      </c>
      <c r="AN112" s="162"/>
      <c r="AO112" s="162">
        <v>7.743666921E-3</v>
      </c>
      <c r="AP112" s="162">
        <v>6.5041212899999998E-4</v>
      </c>
      <c r="AR112" s="30"/>
      <c r="AS112" s="30"/>
      <c r="AT112" s="30"/>
      <c r="AU112" s="30"/>
      <c r="AV112" s="30"/>
      <c r="AW112" s="30"/>
      <c r="AX112" s="30"/>
      <c r="AY112" s="30"/>
      <c r="AZ112" s="30"/>
      <c r="BA112" s="48">
        <v>43026</v>
      </c>
      <c r="BB112" s="47">
        <v>0</v>
      </c>
      <c r="BC112" s="47"/>
      <c r="BD112" s="47">
        <v>2.181462383927233E-2</v>
      </c>
      <c r="BE112" s="47">
        <v>4.9389569258225809E-4</v>
      </c>
      <c r="BF112" s="47">
        <v>7.1300062090462217E-3</v>
      </c>
      <c r="BG112" s="47">
        <v>3.0958312050646835E-4</v>
      </c>
      <c r="BH112" s="47">
        <v>8.1179875322279077E-3</v>
      </c>
      <c r="BI112" s="47">
        <v>7.1463409436401033E-5</v>
      </c>
      <c r="BJ112" s="47">
        <v>0</v>
      </c>
      <c r="BK112" s="47"/>
      <c r="BL112" s="47">
        <v>0</v>
      </c>
      <c r="BM112" s="47"/>
      <c r="BN112" s="47">
        <v>7.2297871282258662E-3</v>
      </c>
      <c r="BO112" s="47">
        <v>2.6859314229095936E-4</v>
      </c>
      <c r="BP112" s="47">
        <v>1.1217391465986903E-3</v>
      </c>
      <c r="BQ112" s="47">
        <v>6.1260119914465991E-5</v>
      </c>
      <c r="BR112" s="47">
        <v>0</v>
      </c>
      <c r="BS112" s="47"/>
      <c r="BT112" s="47">
        <v>2.2115403139954994E-2</v>
      </c>
      <c r="BU112" s="47">
        <v>1.557219620725827E-3</v>
      </c>
      <c r="BV112" s="47">
        <v>5.1337019149581546E-2</v>
      </c>
      <c r="BW112" s="47">
        <v>7.091126331263978E-4</v>
      </c>
      <c r="BX112" s="156">
        <v>1.7310542171056666</v>
      </c>
      <c r="BY112" s="156">
        <v>6.2611291938401134E-2</v>
      </c>
      <c r="BZ112" s="47">
        <v>1.8035975950268689E-2</v>
      </c>
      <c r="CA112" s="47">
        <v>3.2882119429588789E-4</v>
      </c>
      <c r="CB112" s="47">
        <v>0</v>
      </c>
      <c r="CC112" s="47"/>
      <c r="CD112" s="47"/>
      <c r="CE112" s="47"/>
      <c r="CF112" s="47">
        <v>0</v>
      </c>
      <c r="CG112" s="47"/>
      <c r="CH112" s="47">
        <v>4.9402077253879892E-2</v>
      </c>
      <c r="CI112" s="47">
        <v>1.9601343902483736E-3</v>
      </c>
      <c r="CJ112" s="47">
        <v>0</v>
      </c>
      <c r="CK112" s="47"/>
      <c r="CL112" s="47">
        <v>0</v>
      </c>
      <c r="CM112" s="47"/>
      <c r="CN112" s="47">
        <v>4.7026965061312381E-4</v>
      </c>
      <c r="CO112" s="47">
        <v>1.9292156122488551E-5</v>
      </c>
      <c r="CP112" s="156">
        <v>0</v>
      </c>
      <c r="CQ112" s="156"/>
      <c r="CR112" s="22"/>
      <c r="CS112">
        <f t="shared" si="22"/>
        <v>17971.200000014873</v>
      </c>
      <c r="CT112">
        <f t="shared" si="30"/>
        <v>5052.6650361481534</v>
      </c>
      <c r="CU112">
        <f t="shared" si="31"/>
        <v>102775.17571452202</v>
      </c>
      <c r="CV112">
        <f t="shared" si="32"/>
        <v>329.87261129835855</v>
      </c>
      <c r="CX112">
        <f t="shared" si="23"/>
        <v>0.56505891510260398</v>
      </c>
      <c r="CZ112">
        <f t="shared" si="24"/>
        <v>22.29958829491083</v>
      </c>
      <c r="DB112">
        <f t="shared" si="25"/>
        <v>0.7173625818363274</v>
      </c>
      <c r="DC112">
        <f t="shared" si="26"/>
        <v>0.61098395283950613</v>
      </c>
      <c r="DD112">
        <f t="shared" si="27"/>
        <v>0.11672005683079678</v>
      </c>
      <c r="DE112">
        <f t="shared" si="28"/>
        <v>2.7287076649616365E-2</v>
      </c>
      <c r="DF112">
        <f t="shared" si="29"/>
        <v>23.771941963067079</v>
      </c>
    </row>
    <row r="113" spans="1:110" x14ac:dyDescent="0.25">
      <c r="A113" s="110" t="s">
        <v>259</v>
      </c>
      <c r="B113" s="111">
        <v>42983</v>
      </c>
      <c r="C113" s="111">
        <v>43033</v>
      </c>
      <c r="D113" s="111">
        <v>43033</v>
      </c>
      <c r="E113" s="112">
        <v>32</v>
      </c>
      <c r="F113" s="110" t="s">
        <v>269</v>
      </c>
      <c r="G113" s="110" t="s">
        <v>52</v>
      </c>
      <c r="H113" s="113">
        <v>42982.75</v>
      </c>
      <c r="I113" s="51">
        <f t="shared" si="33"/>
        <v>18204.00000002165</v>
      </c>
      <c r="J113" s="10">
        <v>42985</v>
      </c>
      <c r="K113" s="22">
        <v>0</v>
      </c>
      <c r="L113" s="22"/>
      <c r="M113" s="22">
        <v>0</v>
      </c>
      <c r="N113" s="22"/>
      <c r="O113" s="22">
        <v>1.7787020019999999E-2</v>
      </c>
      <c r="P113" s="22">
        <v>6.1315518559999999E-4</v>
      </c>
      <c r="Q113" s="22">
        <v>14.55429975</v>
      </c>
      <c r="R113" s="22">
        <v>0.11223042580000001</v>
      </c>
      <c r="S113" s="22">
        <v>2.6648507819999998</v>
      </c>
      <c r="T113" s="22">
        <v>2.3758119380000001E-2</v>
      </c>
      <c r="U113" s="22">
        <v>1.067687276</v>
      </c>
      <c r="V113" s="22">
        <v>1.1900006689999999E-2</v>
      </c>
      <c r="W113" s="22">
        <v>4.4160120679999998E-2</v>
      </c>
      <c r="X113" s="22">
        <v>1.1471305030000001E-3</v>
      </c>
      <c r="Y113" s="22">
        <v>7.3523864190000001</v>
      </c>
      <c r="Z113" s="22">
        <v>2.17692658E-2</v>
      </c>
      <c r="AA113" s="22">
        <v>2.2815202480000001</v>
      </c>
      <c r="AB113" s="22">
        <v>1.476988745E-2</v>
      </c>
      <c r="AC113" s="22">
        <v>514.06215740000005</v>
      </c>
      <c r="AD113" s="22">
        <v>1.917068268</v>
      </c>
      <c r="AE113" s="22">
        <v>32.59321825</v>
      </c>
      <c r="AF113" s="22">
        <v>0.1995896664</v>
      </c>
      <c r="AG113" s="22">
        <v>69.749487055000003</v>
      </c>
      <c r="AH113" s="22">
        <v>0.42712188609600005</v>
      </c>
      <c r="AI113" s="22">
        <v>4.8406681399999998E-2</v>
      </c>
      <c r="AJ113" s="22">
        <v>1.0284947370000001E-4</v>
      </c>
      <c r="AK113" s="22">
        <v>0</v>
      </c>
      <c r="AL113" s="22"/>
      <c r="AM113" s="22">
        <v>0</v>
      </c>
      <c r="AN113" s="22"/>
      <c r="AO113" s="22">
        <v>7.7886037340000004E-3</v>
      </c>
      <c r="AP113" s="22">
        <v>6.4897941089999995E-4</v>
      </c>
      <c r="AR113" s="30"/>
      <c r="AS113" s="30"/>
      <c r="AT113" s="30"/>
      <c r="AU113" s="30"/>
      <c r="AV113" s="30"/>
      <c r="AW113" s="30"/>
      <c r="AX113" s="30"/>
      <c r="AY113" s="30"/>
      <c r="AZ113" s="30"/>
      <c r="BA113" s="48">
        <v>43026</v>
      </c>
      <c r="BB113" s="47">
        <v>0</v>
      </c>
      <c r="BC113" s="47"/>
      <c r="BD113" s="47">
        <v>2.6421854673877247E-2</v>
      </c>
      <c r="BE113" s="47">
        <v>3.2886540041974843E-4</v>
      </c>
      <c r="BF113" s="47">
        <v>6.2364667462464175E-3</v>
      </c>
      <c r="BG113" s="47">
        <v>3.8248605806968456E-4</v>
      </c>
      <c r="BH113" s="47">
        <v>8.3429652865211409E-3</v>
      </c>
      <c r="BI113" s="47">
        <v>3.2629746792391498E-5</v>
      </c>
      <c r="BJ113" s="47">
        <v>0</v>
      </c>
      <c r="BK113" s="47"/>
      <c r="BL113" s="47">
        <v>0</v>
      </c>
      <c r="BM113" s="47"/>
      <c r="BN113" s="47">
        <v>7.8182410675268453E-3</v>
      </c>
      <c r="BO113" s="47">
        <v>3.2795290788953443E-5</v>
      </c>
      <c r="BP113" s="47">
        <v>1.2187816407294935E-3</v>
      </c>
      <c r="BQ113" s="47">
        <v>7.2255565201567113E-5</v>
      </c>
      <c r="BR113" s="47">
        <v>0</v>
      </c>
      <c r="BS113" s="47"/>
      <c r="BT113" s="47">
        <v>2.0216661246409456E-2</v>
      </c>
      <c r="BU113" s="47">
        <v>2.0162551551512108E-4</v>
      </c>
      <c r="BV113" s="47">
        <v>4.9494234974108986E-2</v>
      </c>
      <c r="BW113" s="47">
        <v>4.6168628031693493E-5</v>
      </c>
      <c r="BX113" s="156">
        <v>1.8450529460716414</v>
      </c>
      <c r="BY113" s="156">
        <v>3.7245535278734268E-2</v>
      </c>
      <c r="BZ113" s="47">
        <v>1.8006046129712051E-2</v>
      </c>
      <c r="CA113" s="47">
        <v>4.7686749495292236E-4</v>
      </c>
      <c r="CB113" s="47">
        <v>0</v>
      </c>
      <c r="CC113" s="47"/>
      <c r="CD113" s="47"/>
      <c r="CE113" s="47"/>
      <c r="CF113" s="47">
        <v>0</v>
      </c>
      <c r="CG113" s="47"/>
      <c r="CH113" s="47">
        <v>5.0268399500564602E-2</v>
      </c>
      <c r="CI113" s="47">
        <v>8.9923696116421244E-4</v>
      </c>
      <c r="CJ113" s="47">
        <v>0</v>
      </c>
      <c r="CK113" s="47"/>
      <c r="CL113" s="47">
        <v>0</v>
      </c>
      <c r="CM113" s="47"/>
      <c r="CN113" s="47">
        <v>5.0730266435890952E-4</v>
      </c>
      <c r="CO113" s="47">
        <v>2.0011153228755692E-5</v>
      </c>
      <c r="CP113" s="156">
        <v>0</v>
      </c>
      <c r="CQ113" s="156"/>
      <c r="CR113" s="22"/>
      <c r="CS113">
        <f t="shared" si="22"/>
        <v>18204.00000002165</v>
      </c>
      <c r="CT113">
        <f t="shared" si="30"/>
        <v>5055.0131640850796</v>
      </c>
      <c r="CU113">
        <f t="shared" si="31"/>
        <v>103175.27167640236</v>
      </c>
      <c r="CV113">
        <f t="shared" si="32"/>
        <v>331.88296830190177</v>
      </c>
      <c r="CX113">
        <f t="shared" si="23"/>
        <v>0.56725864659014735</v>
      </c>
      <c r="CZ113">
        <f t="shared" si="24"/>
        <v>22.360250430622013</v>
      </c>
      <c r="DB113">
        <f t="shared" si="25"/>
        <v>0.72626246257485039</v>
      </c>
      <c r="DC113">
        <f t="shared" si="26"/>
        <v>0.605134684691358</v>
      </c>
      <c r="DD113">
        <f t="shared" si="27"/>
        <v>9.5428855219337499E-2</v>
      </c>
      <c r="DE113">
        <f t="shared" si="28"/>
        <v>2.7306579948849104E-2</v>
      </c>
      <c r="DF113">
        <f t="shared" si="29"/>
        <v>23.81438301305641</v>
      </c>
    </row>
    <row r="114" spans="1:110" x14ac:dyDescent="0.25">
      <c r="A114" s="110" t="s">
        <v>259</v>
      </c>
      <c r="B114" s="111">
        <v>42983</v>
      </c>
      <c r="C114" s="111">
        <v>43033</v>
      </c>
      <c r="D114" s="111">
        <v>43033</v>
      </c>
      <c r="E114" s="112">
        <v>32</v>
      </c>
      <c r="F114" s="110" t="s">
        <v>270</v>
      </c>
      <c r="G114" s="110" t="s">
        <v>52</v>
      </c>
      <c r="H114" s="113">
        <v>42982.833333333336</v>
      </c>
      <c r="I114" s="51">
        <f t="shared" si="33"/>
        <v>18436.800000028426</v>
      </c>
      <c r="J114" s="10">
        <v>42985</v>
      </c>
      <c r="K114" s="22">
        <v>0</v>
      </c>
      <c r="L114" s="22"/>
      <c r="M114" s="22">
        <v>0</v>
      </c>
      <c r="N114" s="22"/>
      <c r="O114" s="22">
        <v>1.5176586069999999E-2</v>
      </c>
      <c r="P114" s="22">
        <v>2.6960993870000002E-3</v>
      </c>
      <c r="Q114" s="22">
        <v>14.908838599999999</v>
      </c>
      <c r="R114" s="22">
        <v>1.8993283850000001E-2</v>
      </c>
      <c r="S114" s="22">
        <v>3.708009552</v>
      </c>
      <c r="T114" s="22">
        <v>1.132362663E-2</v>
      </c>
      <c r="U114" s="22">
        <v>1.065109589</v>
      </c>
      <c r="V114" s="22">
        <v>7.6830894740000004E-3</v>
      </c>
      <c r="W114" s="22">
        <v>4.1297298730000001E-2</v>
      </c>
      <c r="X114" s="22">
        <v>2.7160707019999999E-4</v>
      </c>
      <c r="Y114" s="22">
        <v>7.3324131130000003</v>
      </c>
      <c r="Z114" s="22">
        <v>3.0154587659999999E-2</v>
      </c>
      <c r="AA114" s="22">
        <v>2.4526565480000002</v>
      </c>
      <c r="AB114" s="22">
        <v>5.5851485880000001E-3</v>
      </c>
      <c r="AC114" s="22">
        <v>465.87343019999997</v>
      </c>
      <c r="AD114" s="22">
        <v>2.1108018789999998</v>
      </c>
      <c r="AE114" s="22">
        <v>31.111293310000001</v>
      </c>
      <c r="AF114" s="22">
        <v>9.9395711459999998E-3</v>
      </c>
      <c r="AG114" s="22">
        <v>66.578167683400011</v>
      </c>
      <c r="AH114" s="22">
        <v>2.1270682252440002E-2</v>
      </c>
      <c r="AI114" s="22">
        <v>4.9450466259999999E-2</v>
      </c>
      <c r="AJ114" s="22">
        <v>4.5964306649999998E-4</v>
      </c>
      <c r="AK114" s="22">
        <v>2.4226092960000002E-3</v>
      </c>
      <c r="AL114" s="22">
        <v>3.3362671539999999E-4</v>
      </c>
      <c r="AM114" s="22">
        <v>0</v>
      </c>
      <c r="AN114" s="22"/>
      <c r="AO114" s="22">
        <v>8.5142539390000004E-3</v>
      </c>
      <c r="AP114" s="22">
        <v>1.355806041E-3</v>
      </c>
      <c r="AR114" s="30"/>
      <c r="AS114" s="30"/>
      <c r="AT114" s="30"/>
      <c r="AU114" s="30"/>
      <c r="AV114" s="30"/>
      <c r="AW114" s="30"/>
      <c r="AX114" s="30"/>
      <c r="AY114" s="30"/>
      <c r="AZ114" s="30"/>
      <c r="BA114" s="48">
        <v>43026</v>
      </c>
      <c r="BB114" s="47">
        <v>0</v>
      </c>
      <c r="BC114" s="47"/>
      <c r="BD114" s="47">
        <v>2.552399539307447E-2</v>
      </c>
      <c r="BE114" s="47">
        <v>4.3234281502985979E-4</v>
      </c>
      <c r="BF114" s="47">
        <v>7.5867281143119566E-3</v>
      </c>
      <c r="BG114" s="47">
        <v>6.0728239659693661E-4</v>
      </c>
      <c r="BH114" s="47">
        <v>8.4562232717518039E-3</v>
      </c>
      <c r="BI114" s="47">
        <v>1.5848131721350639E-4</v>
      </c>
      <c r="BJ114" s="47">
        <v>0</v>
      </c>
      <c r="BK114" s="47"/>
      <c r="BL114" s="47">
        <v>0</v>
      </c>
      <c r="BM114" s="47"/>
      <c r="BN114" s="47">
        <v>9.9212988762787755E-3</v>
      </c>
      <c r="BO114" s="47">
        <v>6.4605264954533406E-5</v>
      </c>
      <c r="BP114" s="47">
        <v>1.1351921765314374E-3</v>
      </c>
      <c r="BQ114" s="47">
        <v>6.8140931527467963E-5</v>
      </c>
      <c r="BR114" s="47">
        <v>0</v>
      </c>
      <c r="BS114" s="47"/>
      <c r="BT114" s="47">
        <v>2.0678788505048638E-2</v>
      </c>
      <c r="BU114" s="47">
        <v>4.5283726994824783E-4</v>
      </c>
      <c r="BV114" s="47">
        <v>4.9497693811936042E-2</v>
      </c>
      <c r="BW114" s="47">
        <v>1.0215336550145392E-3</v>
      </c>
      <c r="BX114" s="156">
        <v>2.0954760759743634</v>
      </c>
      <c r="BY114" s="156">
        <v>1.7042529032515911E-2</v>
      </c>
      <c r="BZ114" s="47">
        <v>1.8081883256392661E-2</v>
      </c>
      <c r="CA114" s="47">
        <v>2.1299989197537866E-4</v>
      </c>
      <c r="CB114" s="47">
        <v>0</v>
      </c>
      <c r="CC114" s="47"/>
      <c r="CD114" s="47"/>
      <c r="CE114" s="47"/>
      <c r="CF114" s="47">
        <v>0</v>
      </c>
      <c r="CG114" s="47"/>
      <c r="CH114" s="47">
        <v>5.4104648012190046E-2</v>
      </c>
      <c r="CI114" s="47">
        <v>6.7443994232829307E-4</v>
      </c>
      <c r="CJ114" s="47">
        <v>0</v>
      </c>
      <c r="CK114" s="47"/>
      <c r="CL114" s="47">
        <v>0</v>
      </c>
      <c r="CM114" s="47"/>
      <c r="CN114" s="47">
        <v>4.7082243953884475E-4</v>
      </c>
      <c r="CO114" s="47">
        <v>1.1989867690181863E-5</v>
      </c>
      <c r="CP114" s="156">
        <v>0</v>
      </c>
      <c r="CQ114" s="156"/>
      <c r="CR114" s="22"/>
      <c r="CS114">
        <f t="shared" si="22"/>
        <v>18436.800000028426</v>
      </c>
      <c r="CT114">
        <f t="shared" si="30"/>
        <v>5058.2804692858999</v>
      </c>
      <c r="CU114">
        <f t="shared" si="31"/>
        <v>103532.90623768665</v>
      </c>
      <c r="CV114">
        <f t="shared" si="32"/>
        <v>334.04412171392181</v>
      </c>
      <c r="CX114">
        <f t="shared" si="23"/>
        <v>0.56922492488446841</v>
      </c>
      <c r="CZ114">
        <f t="shared" si="24"/>
        <v>20.264177042192259</v>
      </c>
      <c r="DB114">
        <f t="shared" si="25"/>
        <v>0.74395402195608784</v>
      </c>
      <c r="DC114">
        <f t="shared" si="26"/>
        <v>0.60349079119341564</v>
      </c>
      <c r="DD114">
        <f t="shared" si="27"/>
        <v>0.13278458556848702</v>
      </c>
      <c r="DE114">
        <f t="shared" si="28"/>
        <v>2.7240654450127876E-2</v>
      </c>
      <c r="DF114">
        <f t="shared" si="29"/>
        <v>21.771647095360379</v>
      </c>
    </row>
    <row r="115" spans="1:110" x14ac:dyDescent="0.25">
      <c r="A115" s="110" t="s">
        <v>259</v>
      </c>
      <c r="B115" s="111">
        <v>42983</v>
      </c>
      <c r="C115" s="111">
        <v>43033</v>
      </c>
      <c r="D115" s="111">
        <v>43033</v>
      </c>
      <c r="E115" s="112">
        <v>32</v>
      </c>
      <c r="F115" s="110" t="s">
        <v>271</v>
      </c>
      <c r="G115" s="110" t="s">
        <v>52</v>
      </c>
      <c r="H115" s="113">
        <v>42982.916666666664</v>
      </c>
      <c r="I115" s="51">
        <f t="shared" si="33"/>
        <v>18669.600000014874</v>
      </c>
      <c r="J115" s="10">
        <v>42985</v>
      </c>
      <c r="K115" s="22">
        <v>0</v>
      </c>
      <c r="L115" s="22"/>
      <c r="M115" s="22">
        <v>0</v>
      </c>
      <c r="N115" s="22"/>
      <c r="O115" s="22">
        <v>1.501838955E-2</v>
      </c>
      <c r="P115" s="22">
        <v>4.521111301E-4</v>
      </c>
      <c r="Q115" s="22">
        <v>15.034618679999999</v>
      </c>
      <c r="R115" s="22">
        <v>3.074806049E-2</v>
      </c>
      <c r="S115" s="22">
        <v>5.093448575</v>
      </c>
      <c r="T115" s="22">
        <v>6.939348691E-3</v>
      </c>
      <c r="U115" s="22">
        <v>0.95204125360000003</v>
      </c>
      <c r="V115" s="22">
        <v>9.4191833940000004E-3</v>
      </c>
      <c r="W115" s="22">
        <v>3.9808521579999999E-2</v>
      </c>
      <c r="X115" s="22">
        <v>2.634702166E-4</v>
      </c>
      <c r="Y115" s="22">
        <v>7.4104033420000004</v>
      </c>
      <c r="Z115" s="22">
        <v>4.0457283769999998E-2</v>
      </c>
      <c r="AA115" s="22">
        <v>2.5792273589999999</v>
      </c>
      <c r="AB115" s="22">
        <v>1.9420220070000001E-2</v>
      </c>
      <c r="AC115" s="22">
        <v>460.33081019999997</v>
      </c>
      <c r="AD115" s="22">
        <v>3.1116029169999999</v>
      </c>
      <c r="AE115" s="22">
        <v>30.899709900000001</v>
      </c>
      <c r="AF115" s="22">
        <v>0.31099903600000001</v>
      </c>
      <c r="AG115" s="22">
        <v>66.125379186000004</v>
      </c>
      <c r="AH115" s="22">
        <v>0.66553793704000008</v>
      </c>
      <c r="AI115" s="22">
        <v>4.9689691920000001E-2</v>
      </c>
      <c r="AJ115" s="22">
        <v>3.6233136460000001E-4</v>
      </c>
      <c r="AK115" s="22">
        <v>3.7431064589999999E-3</v>
      </c>
      <c r="AL115" s="22">
        <v>1.6934029490000001E-4</v>
      </c>
      <c r="AM115" s="22">
        <v>0</v>
      </c>
      <c r="AN115" s="22"/>
      <c r="AO115" s="22">
        <v>9.8402144700000006E-3</v>
      </c>
      <c r="AP115" s="22">
        <v>2.3223559719999999E-3</v>
      </c>
      <c r="AR115" s="30"/>
      <c r="AS115" s="30"/>
      <c r="AT115" s="30"/>
      <c r="AU115" s="30"/>
      <c r="AV115" s="30"/>
      <c r="AW115" s="30"/>
      <c r="AX115" s="30"/>
      <c r="AY115" s="30"/>
      <c r="AZ115" s="30"/>
      <c r="BA115" s="48">
        <v>42985</v>
      </c>
      <c r="BB115" s="22">
        <v>0</v>
      </c>
      <c r="BC115" s="22"/>
      <c r="BD115" s="22">
        <v>2.4757164216708087E-2</v>
      </c>
      <c r="BE115" s="22">
        <v>2.8102283333824891E-4</v>
      </c>
      <c r="BF115" s="22">
        <v>8.458451649395347E-3</v>
      </c>
      <c r="BG115" s="22">
        <v>8.480876907472287E-4</v>
      </c>
      <c r="BH115" s="22">
        <v>8.8416535338048888E-3</v>
      </c>
      <c r="BI115" s="22">
        <v>8.9556161873562048E-5</v>
      </c>
      <c r="BJ115" s="22">
        <v>0</v>
      </c>
      <c r="BK115" s="22"/>
      <c r="BL115" s="22">
        <v>0</v>
      </c>
      <c r="BM115" s="22"/>
      <c r="BN115" s="22">
        <v>1.0767181665572934E-2</v>
      </c>
      <c r="BO115" s="22">
        <v>2.7902415239867398E-4</v>
      </c>
      <c r="BP115" s="22">
        <v>1.70321128103108E-3</v>
      </c>
      <c r="BQ115" s="22">
        <v>1.7015669256263569E-4</v>
      </c>
      <c r="BR115" s="22">
        <v>0</v>
      </c>
      <c r="BS115" s="22"/>
      <c r="BT115" s="22">
        <v>1.8584034060319762E-2</v>
      </c>
      <c r="BU115" s="22">
        <v>1.5795638010877554E-4</v>
      </c>
      <c r="BV115" s="22">
        <v>4.7253640783279226E-2</v>
      </c>
      <c r="BW115" s="22">
        <v>1.43342332358319E-3</v>
      </c>
      <c r="BX115" s="22">
        <v>2.5093649958198276</v>
      </c>
      <c r="BY115" s="22">
        <v>9.6198093443920468E-2</v>
      </c>
      <c r="BZ115" s="22">
        <v>1.9010097256619039E-2</v>
      </c>
      <c r="CA115" s="22">
        <v>4.6327760991003876E-4</v>
      </c>
      <c r="CB115" s="22">
        <v>0</v>
      </c>
      <c r="CC115" s="22"/>
      <c r="CD115" s="22"/>
      <c r="CE115" s="22"/>
      <c r="CF115" s="22">
        <v>0</v>
      </c>
      <c r="CG115" s="22"/>
      <c r="CH115" s="22">
        <v>5.5867308403389396E-2</v>
      </c>
      <c r="CI115" s="22">
        <v>9.2920631991801896E-4</v>
      </c>
      <c r="CJ115" s="22">
        <v>0</v>
      </c>
      <c r="CK115" s="22"/>
      <c r="CL115" s="22">
        <v>0</v>
      </c>
      <c r="CM115" s="22"/>
      <c r="CN115" s="22">
        <v>5.0234752681761134E-4</v>
      </c>
      <c r="CO115" s="22">
        <v>4.9150286350179911E-6</v>
      </c>
      <c r="CP115" s="22">
        <v>0</v>
      </c>
      <c r="CQ115" s="22"/>
      <c r="CR115" s="22"/>
      <c r="CS115">
        <f t="shared" si="22"/>
        <v>18669.600000014874</v>
      </c>
      <c r="CT115">
        <f t="shared" si="30"/>
        <v>5062.7685513106026</v>
      </c>
      <c r="CU115">
        <f t="shared" si="31"/>
        <v>103885.65693041222</v>
      </c>
      <c r="CV115">
        <f t="shared" si="32"/>
        <v>336.31680274271764</v>
      </c>
      <c r="CX115">
        <f t="shared" si="23"/>
        <v>0.57116435162198009</v>
      </c>
      <c r="CZ115">
        <f t="shared" si="24"/>
        <v>20.023088742931709</v>
      </c>
      <c r="DB115">
        <f t="shared" si="25"/>
        <v>0.75023047305389223</v>
      </c>
      <c r="DC115">
        <f t="shared" si="26"/>
        <v>0.60990974008230459</v>
      </c>
      <c r="DD115">
        <f t="shared" si="27"/>
        <v>0.18239744225604296</v>
      </c>
      <c r="DE115">
        <f t="shared" si="28"/>
        <v>2.434888116624041E-2</v>
      </c>
      <c r="DF115">
        <f t="shared" si="29"/>
        <v>21.58997527949019</v>
      </c>
    </row>
    <row r="116" spans="1:110" x14ac:dyDescent="0.25">
      <c r="A116" s="110" t="s">
        <v>278</v>
      </c>
      <c r="B116" s="111">
        <v>42983</v>
      </c>
      <c r="C116" s="111">
        <v>43091</v>
      </c>
      <c r="D116" s="111">
        <v>43091</v>
      </c>
      <c r="E116" s="112">
        <v>32</v>
      </c>
      <c r="F116" s="110" t="s">
        <v>279</v>
      </c>
      <c r="G116" s="110" t="s">
        <v>52</v>
      </c>
      <c r="H116" s="113">
        <v>42983</v>
      </c>
      <c r="I116" s="51">
        <f t="shared" si="33"/>
        <v>18902.400000021651</v>
      </c>
      <c r="J116" s="10">
        <v>42985</v>
      </c>
      <c r="K116" s="22">
        <v>0</v>
      </c>
      <c r="L116" s="22"/>
      <c r="M116" s="22">
        <v>0</v>
      </c>
      <c r="N116" s="22"/>
      <c r="O116" s="22">
        <v>1.57361772E-2</v>
      </c>
      <c r="P116" s="22">
        <v>2.3436914079999998E-3</v>
      </c>
      <c r="Q116" s="22">
        <v>15.705416189999999</v>
      </c>
      <c r="R116" s="22">
        <v>5.9685277439999997E-2</v>
      </c>
      <c r="S116" s="22">
        <v>6.846781011</v>
      </c>
      <c r="T116" s="22">
        <v>1.7706192709999999E-2</v>
      </c>
      <c r="U116" s="22">
        <v>1.1321220569999999</v>
      </c>
      <c r="V116" s="22">
        <v>5.3060595139999998E-3</v>
      </c>
      <c r="W116" s="22">
        <v>4.1491060320000002E-2</v>
      </c>
      <c r="X116" s="22">
        <v>2.474978415E-4</v>
      </c>
      <c r="Y116" s="22">
        <v>7.606227724</v>
      </c>
      <c r="Z116" s="22">
        <v>2.7360680089999999E-2</v>
      </c>
      <c r="AA116" s="22">
        <v>2.6722688890000001</v>
      </c>
      <c r="AB116" s="22">
        <v>1.280592537E-2</v>
      </c>
      <c r="AC116" s="22">
        <v>454.35745259999999</v>
      </c>
      <c r="AD116" s="22">
        <v>2.5555829139999999</v>
      </c>
      <c r="AE116" s="22">
        <v>32.596312140000002</v>
      </c>
      <c r="AF116" s="22">
        <v>7.4987748859999995E-2</v>
      </c>
      <c r="AG116" s="22">
        <v>69.756107979600003</v>
      </c>
      <c r="AH116" s="22">
        <v>0.16047378256039999</v>
      </c>
      <c r="AI116" s="22">
        <v>5.1061591199999999E-2</v>
      </c>
      <c r="AJ116" s="22">
        <v>1.2238382400000001E-4</v>
      </c>
      <c r="AK116" s="22">
        <v>2.2466129569999999E-3</v>
      </c>
      <c r="AL116" s="22">
        <v>6.0385355380000001E-4</v>
      </c>
      <c r="AM116" s="22">
        <v>0</v>
      </c>
      <c r="AN116" s="22"/>
      <c r="AO116" s="22">
        <v>7.7551841980000001E-3</v>
      </c>
      <c r="AP116" s="22">
        <v>1.0407211029999999E-3</v>
      </c>
      <c r="AR116" s="30"/>
      <c r="AS116" s="30"/>
      <c r="AT116" s="30"/>
      <c r="AU116" s="30"/>
      <c r="AV116" s="30"/>
      <c r="AW116" s="30"/>
      <c r="AX116" s="30"/>
      <c r="AY116" s="30"/>
      <c r="AZ116" s="30"/>
      <c r="BA116" s="48">
        <v>43026</v>
      </c>
      <c r="BB116" s="22">
        <v>0</v>
      </c>
      <c r="BC116" s="22"/>
      <c r="BD116" s="22">
        <v>2.5258953221501103E-2</v>
      </c>
      <c r="BE116" s="22">
        <v>9.9292431376569058E-4</v>
      </c>
      <c r="BF116" s="22">
        <v>6.7290183857254219E-3</v>
      </c>
      <c r="BG116" s="22">
        <v>4.6421873843313481E-4</v>
      </c>
      <c r="BH116" s="22">
        <v>8.5971102027855226E-3</v>
      </c>
      <c r="BI116" s="22">
        <v>2.0461596830978528E-4</v>
      </c>
      <c r="BJ116" s="22">
        <v>0</v>
      </c>
      <c r="BK116" s="22"/>
      <c r="BL116" s="22">
        <v>0</v>
      </c>
      <c r="BM116" s="22"/>
      <c r="BN116" s="22">
        <v>1.0931492165903337E-2</v>
      </c>
      <c r="BO116" s="22">
        <v>3.9178897141699698E-4</v>
      </c>
      <c r="BP116" s="22">
        <v>1.58416791899488E-3</v>
      </c>
      <c r="BQ116" s="22">
        <v>1.623936877937838E-4</v>
      </c>
      <c r="BR116" s="22">
        <v>0</v>
      </c>
      <c r="BS116" s="22"/>
      <c r="BT116" s="22">
        <v>2.2194546635082541E-2</v>
      </c>
      <c r="BU116" s="22">
        <v>1.0942308785621248E-3</v>
      </c>
      <c r="BV116" s="22">
        <v>4.9396233587199592E-2</v>
      </c>
      <c r="BW116" s="22">
        <v>1.3254254200224824E-3</v>
      </c>
      <c r="BX116" s="22">
        <v>2.1985332468296725</v>
      </c>
      <c r="BY116" s="22">
        <v>6.6837106955194413E-3</v>
      </c>
      <c r="BZ116" s="22">
        <v>1.9112340643429246E-2</v>
      </c>
      <c r="CA116" s="22">
        <v>4.7804332666290727E-4</v>
      </c>
      <c r="CB116" s="22">
        <v>0</v>
      </c>
      <c r="CC116" s="22"/>
      <c r="CD116" s="22"/>
      <c r="CE116" s="22"/>
      <c r="CF116" s="22">
        <v>0</v>
      </c>
      <c r="CG116" s="22"/>
      <c r="CH116" s="22">
        <v>5.5177062124832067E-2</v>
      </c>
      <c r="CI116" s="22">
        <v>1.6138126035982905E-3</v>
      </c>
      <c r="CJ116" s="22">
        <v>0</v>
      </c>
      <c r="CK116" s="22"/>
      <c r="CL116" s="22">
        <v>0</v>
      </c>
      <c r="CM116" s="22"/>
      <c r="CN116" s="22">
        <v>4.6815316647881951E-4</v>
      </c>
      <c r="CO116" s="22">
        <v>2.1294857332434452E-5</v>
      </c>
      <c r="CP116" s="22">
        <v>0</v>
      </c>
      <c r="CQ116" s="22"/>
      <c r="CR116" s="22"/>
      <c r="CS116">
        <f t="shared" si="22"/>
        <v>18902.400000021651</v>
      </c>
      <c r="CT116">
        <f t="shared" si="30"/>
        <v>5068.801578705059</v>
      </c>
      <c r="CU116">
        <f t="shared" si="31"/>
        <v>104233.14421106593</v>
      </c>
      <c r="CV116">
        <f t="shared" si="32"/>
        <v>338.67146712979076</v>
      </c>
      <c r="CX116">
        <f t="shared" si="23"/>
        <v>0.57307484006875775</v>
      </c>
      <c r="CZ116">
        <f t="shared" si="24"/>
        <v>19.763264575902568</v>
      </c>
      <c r="DB116">
        <f t="shared" si="25"/>
        <v>0.78370340269461081</v>
      </c>
      <c r="DC116">
        <f t="shared" si="26"/>
        <v>0.62602697316872424</v>
      </c>
      <c r="DD116">
        <f t="shared" si="27"/>
        <v>0.24518463781557742</v>
      </c>
      <c r="DE116">
        <f t="shared" si="28"/>
        <v>2.8954528312020458E-2</v>
      </c>
      <c r="DF116">
        <f t="shared" si="29"/>
        <v>21.447134117893498</v>
      </c>
    </row>
    <row r="117" spans="1:110" x14ac:dyDescent="0.25">
      <c r="A117" s="110" t="s">
        <v>278</v>
      </c>
      <c r="B117" s="111">
        <v>42983</v>
      </c>
      <c r="C117" s="111">
        <v>43091</v>
      </c>
      <c r="D117" s="111">
        <v>43091</v>
      </c>
      <c r="E117" s="112">
        <v>32</v>
      </c>
      <c r="F117" s="110" t="s">
        <v>280</v>
      </c>
      <c r="G117" s="110" t="s">
        <v>52</v>
      </c>
      <c r="H117" s="113">
        <v>42983.083333333336</v>
      </c>
      <c r="I117" s="51">
        <f t="shared" si="33"/>
        <v>19135.200000028428</v>
      </c>
      <c r="J117" s="10">
        <v>42985</v>
      </c>
      <c r="K117" s="162">
        <v>0</v>
      </c>
      <c r="L117" s="162"/>
      <c r="M117" s="162">
        <v>0</v>
      </c>
      <c r="N117" s="162"/>
      <c r="O117" s="162">
        <v>1.7129743270000001E-2</v>
      </c>
      <c r="P117" s="162">
        <v>7.9469555239999998E-4</v>
      </c>
      <c r="Q117" s="162">
        <v>15.991987610000001</v>
      </c>
      <c r="R117" s="162">
        <v>6.8001800010000002E-2</v>
      </c>
      <c r="S117" s="162">
        <v>8.5945689640000005</v>
      </c>
      <c r="T117" s="162">
        <v>9.3843482940000004E-3</v>
      </c>
      <c r="U117" s="162">
        <v>1.010619594</v>
      </c>
      <c r="V117" s="162">
        <v>2.403696042E-2</v>
      </c>
      <c r="W117" s="162">
        <v>4.072977799E-2</v>
      </c>
      <c r="X117" s="162">
        <v>5.1337634480000003E-6</v>
      </c>
      <c r="Y117" s="162">
        <v>7.6993130719999998</v>
      </c>
      <c r="Z117" s="162">
        <v>4.3682107599999999E-2</v>
      </c>
      <c r="AA117" s="162">
        <v>2.7063526429999998</v>
      </c>
      <c r="AB117" s="162">
        <v>2.9650411339999998E-2</v>
      </c>
      <c r="AC117" s="162">
        <v>455.01948920000001</v>
      </c>
      <c r="AD117" s="162">
        <v>2.5773137319999999</v>
      </c>
      <c r="AE117" s="162">
        <v>32.784823549999999</v>
      </c>
      <c r="AF117" s="162">
        <v>4.025985235E-2</v>
      </c>
      <c r="AG117" s="162">
        <v>70.159522397000003</v>
      </c>
      <c r="AH117" s="162">
        <v>8.6156084029000005E-2</v>
      </c>
      <c r="AI117" s="162">
        <v>5.2692417489999997E-2</v>
      </c>
      <c r="AJ117" s="162">
        <v>4.2233064639999996E-6</v>
      </c>
      <c r="AK117" s="162">
        <v>4.0166623000000004E-3</v>
      </c>
      <c r="AL117" s="162">
        <v>1.6467819639999999E-5</v>
      </c>
      <c r="AM117" s="162">
        <v>0</v>
      </c>
      <c r="AN117" s="162"/>
      <c r="AO117" s="162">
        <v>1.1063774490000001E-2</v>
      </c>
      <c r="AP117" s="162">
        <v>2.6741836949999999E-3</v>
      </c>
      <c r="AR117" s="30"/>
      <c r="AS117" s="30"/>
      <c r="AT117" s="30"/>
      <c r="AU117" s="30"/>
      <c r="AV117" s="30"/>
      <c r="AW117" s="30"/>
      <c r="AX117" s="30"/>
      <c r="AY117" s="30"/>
      <c r="AZ117" s="30"/>
      <c r="BA117" s="48">
        <v>43077</v>
      </c>
      <c r="BB117" s="22">
        <v>0</v>
      </c>
      <c r="BC117" s="22"/>
      <c r="BD117" s="22">
        <v>0.10234068060294096</v>
      </c>
      <c r="BE117" s="22">
        <v>6.2505728865507541E-3</v>
      </c>
      <c r="BF117" s="22">
        <v>5.9534751945106495E-3</v>
      </c>
      <c r="BG117" s="22">
        <v>7.0424118579561444E-4</v>
      </c>
      <c r="BH117" s="22">
        <v>1.0901003064291979E-2</v>
      </c>
      <c r="BI117" s="22">
        <v>3.3964170325479398E-4</v>
      </c>
      <c r="BJ117" s="22">
        <v>0</v>
      </c>
      <c r="BK117" s="22"/>
      <c r="BL117" s="22">
        <v>0</v>
      </c>
      <c r="BM117" s="22"/>
      <c r="BN117" s="22">
        <v>1.1417828240770428E-2</v>
      </c>
      <c r="BO117" s="22">
        <v>3.1639314107169647E-4</v>
      </c>
      <c r="BP117" s="22">
        <v>2.1692676607229055E-3</v>
      </c>
      <c r="BQ117" s="22">
        <v>7.9818880421888151E-4</v>
      </c>
      <c r="BR117" s="22">
        <v>0</v>
      </c>
      <c r="BS117" s="22"/>
      <c r="BT117" s="22">
        <v>2.1810188074881571E-2</v>
      </c>
      <c r="BU117" s="22">
        <v>1.5608535843063887E-3</v>
      </c>
      <c r="BV117" s="22">
        <v>4.4368207002942181E-2</v>
      </c>
      <c r="BW117" s="22">
        <v>1.9552113509398294E-4</v>
      </c>
      <c r="BX117" s="37">
        <v>2.5817914882968664</v>
      </c>
      <c r="BY117" s="37">
        <v>5.2711554908619014E-2</v>
      </c>
      <c r="BZ117" s="22">
        <v>1.9811041055584018E-2</v>
      </c>
      <c r="CA117" s="22">
        <v>1.4926600752845224E-3</v>
      </c>
      <c r="CB117" s="22">
        <v>0</v>
      </c>
      <c r="CC117" s="22"/>
      <c r="CD117" s="22"/>
      <c r="CE117" s="22"/>
      <c r="CF117" s="22">
        <v>0</v>
      </c>
      <c r="CG117" s="22"/>
      <c r="CH117" s="22">
        <v>6.0130709089481038E-2</v>
      </c>
      <c r="CI117" s="22">
        <v>2.2620162883671801E-4</v>
      </c>
      <c r="CJ117" s="22">
        <v>0</v>
      </c>
      <c r="CK117" s="22"/>
      <c r="CL117" s="22">
        <v>0</v>
      </c>
      <c r="CM117" s="22"/>
      <c r="CN117" s="22">
        <v>0</v>
      </c>
      <c r="CO117" s="22"/>
      <c r="CP117" s="22">
        <v>0</v>
      </c>
      <c r="CQ117" s="22"/>
      <c r="CR117" s="22"/>
      <c r="CS117">
        <f t="shared" si="22"/>
        <v>19135.200000028428</v>
      </c>
      <c r="CT117">
        <f t="shared" si="30"/>
        <v>5076.3746659587705</v>
      </c>
      <c r="CU117">
        <f t="shared" si="31"/>
        <v>104581.21484394567</v>
      </c>
      <c r="CV117">
        <f t="shared" si="32"/>
        <v>341.05616434853437</v>
      </c>
      <c r="CX117">
        <f t="shared" si="23"/>
        <v>0.57498853579174458</v>
      </c>
      <c r="CZ117">
        <f t="shared" si="24"/>
        <v>19.792061296215749</v>
      </c>
      <c r="DB117">
        <f t="shared" si="25"/>
        <v>0.79800337375249508</v>
      </c>
      <c r="DC117">
        <f t="shared" si="26"/>
        <v>0.63368831868312758</v>
      </c>
      <c r="DD117">
        <f t="shared" si="27"/>
        <v>0.30777328429722473</v>
      </c>
      <c r="DE117">
        <f t="shared" si="28"/>
        <v>2.5847048439897699E-2</v>
      </c>
      <c r="DF117">
        <f t="shared" si="29"/>
        <v>21.557373321388489</v>
      </c>
    </row>
    <row r="118" spans="1:110" x14ac:dyDescent="0.25">
      <c r="A118" s="110" t="s">
        <v>278</v>
      </c>
      <c r="B118" s="111">
        <v>42983</v>
      </c>
      <c r="C118" s="111">
        <v>43091</v>
      </c>
      <c r="D118" s="111">
        <v>43091</v>
      </c>
      <c r="E118" s="112">
        <v>32</v>
      </c>
      <c r="F118" s="110" t="s">
        <v>281</v>
      </c>
      <c r="G118" s="110" t="s">
        <v>52</v>
      </c>
      <c r="H118" s="113">
        <v>42983.166666666664</v>
      </c>
      <c r="I118" s="51">
        <f t="shared" si="33"/>
        <v>19368.000000014876</v>
      </c>
      <c r="J118" s="10">
        <v>42985</v>
      </c>
      <c r="K118" s="22">
        <v>0</v>
      </c>
      <c r="L118" s="22"/>
      <c r="M118" s="22">
        <v>0</v>
      </c>
      <c r="N118" s="22"/>
      <c r="O118" s="22">
        <v>1.742776356E-2</v>
      </c>
      <c r="P118" s="22">
        <v>1.296055748E-3</v>
      </c>
      <c r="Q118" s="22">
        <v>16.35066093</v>
      </c>
      <c r="R118" s="22">
        <v>0.24806271830000001</v>
      </c>
      <c r="S118" s="22">
        <v>10.370116510000001</v>
      </c>
      <c r="T118" s="22">
        <v>0.12007687290000001</v>
      </c>
      <c r="U118" s="22">
        <v>1.0396336479999999</v>
      </c>
      <c r="V118" s="22">
        <v>7.2310573449999999E-2</v>
      </c>
      <c r="W118" s="22">
        <v>3.8618358980000003E-2</v>
      </c>
      <c r="X118" s="22">
        <v>1.2638618339999999E-3</v>
      </c>
      <c r="Y118" s="22">
        <v>7.9359247909999997</v>
      </c>
      <c r="Z118" s="22">
        <v>0.1121460101</v>
      </c>
      <c r="AA118" s="22">
        <v>2.7311311030000001</v>
      </c>
      <c r="AB118" s="22">
        <v>3.060237939E-2</v>
      </c>
      <c r="AC118" s="22">
        <v>463.41525960000001</v>
      </c>
      <c r="AD118" s="22">
        <v>7.6843567930000001</v>
      </c>
      <c r="AE118" s="22">
        <v>32.793676560000002</v>
      </c>
      <c r="AF118" s="22">
        <v>0.40661864939999998</v>
      </c>
      <c r="AG118" s="22">
        <v>70.17846783840001</v>
      </c>
      <c r="AH118" s="22">
        <v>0.87016390971599999</v>
      </c>
      <c r="AI118" s="22">
        <v>5.5757929079999997E-2</v>
      </c>
      <c r="AJ118" s="22">
        <v>8.2657570120000005E-4</v>
      </c>
      <c r="AK118" s="22">
        <v>3.783933918E-3</v>
      </c>
      <c r="AL118" s="22">
        <v>5.253108595E-4</v>
      </c>
      <c r="AM118" s="22">
        <v>0</v>
      </c>
      <c r="AN118" s="22"/>
      <c r="AO118" s="22">
        <v>1.185990328E-2</v>
      </c>
      <c r="AP118" s="22">
        <v>1.4858542859999999E-3</v>
      </c>
      <c r="AR118" s="30"/>
      <c r="AS118" s="30"/>
      <c r="AT118" s="30"/>
      <c r="AU118" s="30"/>
      <c r="AV118" s="30"/>
      <c r="AW118" s="30"/>
      <c r="AX118" s="30"/>
      <c r="AY118" s="30"/>
      <c r="AZ118" s="30"/>
      <c r="BA118" s="48">
        <v>43077</v>
      </c>
      <c r="BB118" s="22">
        <v>0</v>
      </c>
      <c r="BC118" s="22"/>
      <c r="BD118" s="22">
        <v>0</v>
      </c>
      <c r="BE118" s="22"/>
      <c r="BF118" s="22">
        <v>6.5884296663638181E-3</v>
      </c>
      <c r="BG118" s="22">
        <v>1.0138447510567134E-3</v>
      </c>
      <c r="BH118" s="22">
        <v>1.0044998423646551E-2</v>
      </c>
      <c r="BI118" s="22">
        <v>4.6765135170193735E-4</v>
      </c>
      <c r="BJ118" s="22">
        <v>0</v>
      </c>
      <c r="BK118" s="22"/>
      <c r="BL118" s="22">
        <v>0</v>
      </c>
      <c r="BM118" s="22"/>
      <c r="BN118" s="22">
        <v>1.1318443664777945E-2</v>
      </c>
      <c r="BO118" s="22">
        <v>5.2095512458872413E-4</v>
      </c>
      <c r="BP118" s="22">
        <v>2.4115735409953589E-3</v>
      </c>
      <c r="BQ118" s="22">
        <v>2.7187382519016246E-4</v>
      </c>
      <c r="BR118" s="22">
        <v>0</v>
      </c>
      <c r="BS118" s="22"/>
      <c r="BT118" s="22">
        <v>2.3622082246915723E-2</v>
      </c>
      <c r="BU118" s="22">
        <v>3.2896817328151259E-3</v>
      </c>
      <c r="BV118" s="22">
        <v>4.4755973687499402E-2</v>
      </c>
      <c r="BW118" s="22">
        <v>3.215775186342344E-3</v>
      </c>
      <c r="BX118" s="37">
        <v>2.6061434098603447</v>
      </c>
      <c r="BY118" s="37">
        <v>4.924222268082757E-2</v>
      </c>
      <c r="BZ118" s="22">
        <v>1.8976648274107201E-2</v>
      </c>
      <c r="CA118" s="22">
        <v>9.3286987249843235E-4</v>
      </c>
      <c r="CB118" s="22">
        <v>0</v>
      </c>
      <c r="CC118" s="22"/>
      <c r="CD118" s="22"/>
      <c r="CE118" s="22"/>
      <c r="CF118" s="22">
        <v>0</v>
      </c>
      <c r="CG118" s="22"/>
      <c r="CH118" s="22">
        <v>6.0404014583770115E-2</v>
      </c>
      <c r="CI118" s="22">
        <v>2.1782566492615472E-3</v>
      </c>
      <c r="CJ118" s="22">
        <v>0</v>
      </c>
      <c r="CK118" s="22"/>
      <c r="CL118" s="22">
        <v>0</v>
      </c>
      <c r="CM118" s="22"/>
      <c r="CN118" s="22">
        <v>0</v>
      </c>
      <c r="CO118" s="22"/>
      <c r="CP118" s="22">
        <v>0</v>
      </c>
      <c r="CQ118" s="22"/>
      <c r="CR118" s="22"/>
      <c r="CS118">
        <f t="shared" si="22"/>
        <v>19368.000000014876</v>
      </c>
      <c r="CT118">
        <f t="shared" si="30"/>
        <v>5085.5122733807921</v>
      </c>
      <c r="CU118">
        <f t="shared" si="31"/>
        <v>104936.68339309099</v>
      </c>
      <c r="CV118">
        <f t="shared" si="32"/>
        <v>343.46269505754054</v>
      </c>
      <c r="CX118">
        <f t="shared" si="23"/>
        <v>0.57694290533027093</v>
      </c>
      <c r="CZ118">
        <f t="shared" si="24"/>
        <v>20.157253571117881</v>
      </c>
      <c r="DB118">
        <f t="shared" si="25"/>
        <v>0.81590124401197606</v>
      </c>
      <c r="DC118">
        <f t="shared" si="26"/>
        <v>0.65316253423868309</v>
      </c>
      <c r="DD118">
        <f t="shared" si="27"/>
        <v>0.37135600752014325</v>
      </c>
      <c r="DE118">
        <f t="shared" si="28"/>
        <v>2.6589095856777489E-2</v>
      </c>
      <c r="DF118">
        <f t="shared" si="29"/>
        <v>22.024262452745461</v>
      </c>
    </row>
    <row r="119" spans="1:110" x14ac:dyDescent="0.25">
      <c r="A119" s="110" t="s">
        <v>278</v>
      </c>
      <c r="B119" s="111">
        <v>42983</v>
      </c>
      <c r="C119" s="111">
        <v>43091</v>
      </c>
      <c r="D119" s="111">
        <v>43091</v>
      </c>
      <c r="E119" s="112">
        <v>32</v>
      </c>
      <c r="F119" s="110" t="s">
        <v>282</v>
      </c>
      <c r="G119" s="110" t="s">
        <v>52</v>
      </c>
      <c r="H119" s="113">
        <v>42983.25</v>
      </c>
      <c r="I119" s="51">
        <f t="shared" si="33"/>
        <v>19600.800000021653</v>
      </c>
      <c r="J119" s="10">
        <v>43003</v>
      </c>
      <c r="K119" s="22">
        <v>0</v>
      </c>
      <c r="L119" s="22"/>
      <c r="M119" s="22">
        <v>0</v>
      </c>
      <c r="N119" s="22"/>
      <c r="O119" s="22">
        <v>1.416765662E-2</v>
      </c>
      <c r="P119" s="22">
        <v>7.6679540890000003E-4</v>
      </c>
      <c r="Q119" s="22">
        <v>17.169420200000001</v>
      </c>
      <c r="R119" s="22">
        <v>6.1435964820000001E-2</v>
      </c>
      <c r="S119" s="22">
        <v>13.04751628</v>
      </c>
      <c r="T119" s="22">
        <v>0.14701544820000001</v>
      </c>
      <c r="U119" s="22">
        <v>0.60187018609999998</v>
      </c>
      <c r="V119" s="22">
        <v>1.8908602239999999E-2</v>
      </c>
      <c r="W119" s="22">
        <v>4.6465639240000002E-2</v>
      </c>
      <c r="X119" s="22">
        <v>1.490089765E-3</v>
      </c>
      <c r="Y119" s="22">
        <v>8.4940413049999997</v>
      </c>
      <c r="Z119" s="22">
        <v>3.9680021170000003E-2</v>
      </c>
      <c r="AA119" s="22">
        <v>2.7237636260000002</v>
      </c>
      <c r="AB119" s="22">
        <v>1.517962747E-2</v>
      </c>
      <c r="AC119" s="22">
        <v>491.95014040000001</v>
      </c>
      <c r="AD119" s="22">
        <v>1.3084245480000001</v>
      </c>
      <c r="AE119" s="22">
        <v>34.018065460000003</v>
      </c>
      <c r="AF119" s="22">
        <v>0.20027454319999999</v>
      </c>
      <c r="AG119" s="22">
        <v>72.798660084400012</v>
      </c>
      <c r="AH119" s="22">
        <v>0.42858752244800002</v>
      </c>
      <c r="AI119" s="22">
        <v>6.0599693109999998E-2</v>
      </c>
      <c r="AJ119" s="22">
        <v>1.420667891E-5</v>
      </c>
      <c r="AK119" s="22">
        <v>2.4444453519999998E-3</v>
      </c>
      <c r="AL119" s="22">
        <v>4.188038058E-4</v>
      </c>
      <c r="AM119" s="22">
        <v>0</v>
      </c>
      <c r="AN119" s="22"/>
      <c r="AO119" s="22">
        <v>7.5956400960000003E-3</v>
      </c>
      <c r="AP119" s="22">
        <v>6.7193167970000002E-5</v>
      </c>
      <c r="AR119" s="30"/>
      <c r="AS119" s="30"/>
      <c r="AT119" s="30"/>
      <c r="AU119" s="30"/>
      <c r="AV119" s="30"/>
      <c r="AW119" s="30"/>
      <c r="AX119" s="30"/>
      <c r="AY119" s="30"/>
      <c r="AZ119" s="30"/>
      <c r="BA119" s="48">
        <v>43077</v>
      </c>
      <c r="BB119" s="22">
        <v>0</v>
      </c>
      <c r="BC119" s="22"/>
      <c r="BD119" s="22">
        <v>0</v>
      </c>
      <c r="BE119" s="22"/>
      <c r="BF119" s="22">
        <v>8.0265003554477118E-3</v>
      </c>
      <c r="BG119" s="22">
        <v>4.9781966782597707E-4</v>
      </c>
      <c r="BH119" s="22">
        <v>1.1068276185027537E-2</v>
      </c>
      <c r="BI119" s="22">
        <v>2.5717937673070231E-4</v>
      </c>
      <c r="BJ119" s="22">
        <v>0</v>
      </c>
      <c r="BK119" s="22"/>
      <c r="BL119" s="22">
        <v>0</v>
      </c>
      <c r="BM119" s="22"/>
      <c r="BN119" s="22">
        <v>1.2356838592286822E-2</v>
      </c>
      <c r="BO119" s="22">
        <v>2.3523856364125536E-4</v>
      </c>
      <c r="BP119" s="22">
        <v>1.9689443496555617E-3</v>
      </c>
      <c r="BQ119" s="22">
        <v>3.0129523622745094E-4</v>
      </c>
      <c r="BR119" s="22">
        <v>0</v>
      </c>
      <c r="BS119" s="22"/>
      <c r="BT119" s="22">
        <v>2.1502960817297155E-2</v>
      </c>
      <c r="BU119" s="22">
        <v>2.3121523337721506E-3</v>
      </c>
      <c r="BV119" s="22">
        <v>4.6410159941657876E-2</v>
      </c>
      <c r="BW119" s="22">
        <v>2.4409760164813472E-3</v>
      </c>
      <c r="BX119" s="37">
        <v>2.6896896815115143</v>
      </c>
      <c r="BY119" s="37">
        <v>2.3298576057607337E-2</v>
      </c>
      <c r="BZ119" s="22">
        <v>1.9340910824749199E-2</v>
      </c>
      <c r="CA119" s="22">
        <v>7.9592975220088103E-4</v>
      </c>
      <c r="CB119" s="22">
        <v>0</v>
      </c>
      <c r="CC119" s="22"/>
      <c r="CD119" s="22"/>
      <c r="CE119" s="22"/>
      <c r="CF119" s="22">
        <v>0</v>
      </c>
      <c r="CG119" s="22"/>
      <c r="CH119" s="22">
        <v>6.294767849559825E-2</v>
      </c>
      <c r="CI119" s="22">
        <v>2.3785849257159752E-3</v>
      </c>
      <c r="CJ119" s="22">
        <v>0</v>
      </c>
      <c r="CK119" s="22"/>
      <c r="CL119" s="22">
        <v>0</v>
      </c>
      <c r="CM119" s="22"/>
      <c r="CN119" s="22">
        <v>0</v>
      </c>
      <c r="CO119" s="22"/>
      <c r="CP119" s="22">
        <v>0</v>
      </c>
      <c r="CQ119" s="22"/>
      <c r="CR119" s="22"/>
      <c r="CS119">
        <f t="shared" si="22"/>
        <v>19600.800000021653</v>
      </c>
      <c r="CT119">
        <f t="shared" si="30"/>
        <v>5097.0090662562161</v>
      </c>
      <c r="CU119">
        <f t="shared" si="31"/>
        <v>105317.29539541525</v>
      </c>
      <c r="CV119">
        <f t="shared" si="32"/>
        <v>345.86273392913307</v>
      </c>
      <c r="CX119">
        <f t="shared" si="23"/>
        <v>0.57903551381878149</v>
      </c>
      <c r="CZ119">
        <f t="shared" si="24"/>
        <v>21.398440208786432</v>
      </c>
      <c r="DB119">
        <f t="shared" si="25"/>
        <v>0.85675749500998011</v>
      </c>
      <c r="DC119">
        <f t="shared" si="26"/>
        <v>0.69909804979423862</v>
      </c>
      <c r="DD119">
        <f t="shared" si="27"/>
        <v>0.46723424458370633</v>
      </c>
      <c r="DE119">
        <f t="shared" si="28"/>
        <v>1.5393099388746802E-2</v>
      </c>
      <c r="DF119">
        <f t="shared" si="29"/>
        <v>23.436923097563103</v>
      </c>
    </row>
    <row r="120" spans="1:110" x14ac:dyDescent="0.25">
      <c r="A120" s="110" t="s">
        <v>278</v>
      </c>
      <c r="B120" s="111">
        <v>42983</v>
      </c>
      <c r="C120" s="136">
        <v>43091</v>
      </c>
      <c r="D120" s="136">
        <v>43091</v>
      </c>
      <c r="E120" s="112">
        <v>32</v>
      </c>
      <c r="F120" s="110" t="s">
        <v>283</v>
      </c>
      <c r="G120" s="110" t="s">
        <v>52</v>
      </c>
      <c r="H120" s="113">
        <v>42983.333333333336</v>
      </c>
      <c r="I120" s="51">
        <f t="shared" si="33"/>
        <v>19833.600000028429</v>
      </c>
      <c r="J120" s="10">
        <v>43003</v>
      </c>
      <c r="K120" s="22">
        <v>0</v>
      </c>
      <c r="L120" s="22"/>
      <c r="M120" s="22">
        <v>0</v>
      </c>
      <c r="N120" s="22"/>
      <c r="O120" s="22">
        <v>1.5659361720000001E-2</v>
      </c>
      <c r="P120" s="22">
        <v>8.0252546830000002E-4</v>
      </c>
      <c r="Q120" s="22">
        <v>18.20309778</v>
      </c>
      <c r="R120" s="22">
        <v>7.3351411830000005E-2</v>
      </c>
      <c r="S120" s="22">
        <v>13.35512694</v>
      </c>
      <c r="T120" s="22">
        <v>4.5670710920000003E-2</v>
      </c>
      <c r="U120" s="22">
        <v>0</v>
      </c>
      <c r="V120" s="22"/>
      <c r="W120" s="22">
        <v>5.1462568149999999E-2</v>
      </c>
      <c r="X120" s="22">
        <v>5.0900625339999998E-3</v>
      </c>
      <c r="Y120" s="22">
        <v>8.8146458089999999</v>
      </c>
      <c r="Z120" s="22">
        <v>4.0752004270000003E-2</v>
      </c>
      <c r="AA120" s="22">
        <v>2.8377134239999999</v>
      </c>
      <c r="AB120" s="22">
        <v>2.5089506600000002E-3</v>
      </c>
      <c r="AC120" s="22">
        <v>495.59848970000002</v>
      </c>
      <c r="AD120" s="22">
        <v>6.3852482269999999</v>
      </c>
      <c r="AE120" s="22">
        <v>34.679118920000001</v>
      </c>
      <c r="AF120" s="22">
        <v>0.45361765430000001</v>
      </c>
      <c r="AG120" s="22">
        <v>74.213314488800009</v>
      </c>
      <c r="AH120" s="22">
        <v>0.97074178020200008</v>
      </c>
      <c r="AI120" s="22">
        <v>6.3028593930000001E-2</v>
      </c>
      <c r="AJ120" s="22">
        <v>2.8506656650000001E-4</v>
      </c>
      <c r="AK120" s="22">
        <v>3.27297675E-3</v>
      </c>
      <c r="AL120" s="22">
        <v>1.8609971459999999E-3</v>
      </c>
      <c r="AM120" s="22">
        <v>0</v>
      </c>
      <c r="AN120" s="22"/>
      <c r="AO120" s="22">
        <v>6.4227351950000003E-3</v>
      </c>
      <c r="AP120" s="22">
        <v>2.370357558E-3</v>
      </c>
      <c r="AR120" s="30"/>
      <c r="AS120" s="30"/>
      <c r="AT120" s="30"/>
      <c r="AU120" s="30"/>
      <c r="AV120" s="30"/>
      <c r="AW120" s="30"/>
      <c r="AX120" s="30"/>
      <c r="AY120" s="30"/>
      <c r="AZ120" s="30"/>
      <c r="BA120" s="48">
        <v>42985</v>
      </c>
      <c r="BB120" s="22">
        <v>0</v>
      </c>
      <c r="BC120" s="22"/>
      <c r="BD120" s="22">
        <v>2.1282015371584043E-2</v>
      </c>
      <c r="BE120" s="22">
        <v>2.9237451988662895E-4</v>
      </c>
      <c r="BF120" s="22">
        <v>7.8182576240611902E-3</v>
      </c>
      <c r="BG120" s="22">
        <v>7.6954750280009538E-4</v>
      </c>
      <c r="BH120" s="22">
        <v>1.0355431269571906E-2</v>
      </c>
      <c r="BI120" s="22">
        <v>1.6516623350681372E-4</v>
      </c>
      <c r="BJ120" s="22">
        <v>0</v>
      </c>
      <c r="BK120" s="22"/>
      <c r="BL120" s="22">
        <v>0</v>
      </c>
      <c r="BM120" s="22"/>
      <c r="BN120" s="22">
        <v>1.1331286100718594E-2</v>
      </c>
      <c r="BO120" s="22">
        <v>3.113683396621231E-4</v>
      </c>
      <c r="BP120" s="22">
        <v>1.379967346116304E-3</v>
      </c>
      <c r="BQ120" s="22">
        <v>1.0321067160069554E-4</v>
      </c>
      <c r="BR120" s="22">
        <v>0</v>
      </c>
      <c r="BS120" s="22"/>
      <c r="BT120" s="22">
        <v>1.6563388629581791E-2</v>
      </c>
      <c r="BU120" s="22">
        <v>2.9568828361104649E-4</v>
      </c>
      <c r="BV120" s="22">
        <v>4.6820955204843188E-2</v>
      </c>
      <c r="BW120" s="22">
        <v>5.2064796742152413E-4</v>
      </c>
      <c r="BX120" s="22">
        <v>2.5870230882385892</v>
      </c>
      <c r="BY120" s="22">
        <v>7.8183477742235094E-2</v>
      </c>
      <c r="BZ120" s="22">
        <v>1.9267614133306368E-2</v>
      </c>
      <c r="CA120" s="22">
        <v>4.9122391543841783E-4</v>
      </c>
      <c r="CB120" s="22">
        <v>0</v>
      </c>
      <c r="CC120" s="22"/>
      <c r="CD120" s="22"/>
      <c r="CE120" s="22"/>
      <c r="CF120" s="22">
        <v>0</v>
      </c>
      <c r="CG120" s="22"/>
      <c r="CH120" s="22">
        <v>6.2581707194867414E-2</v>
      </c>
      <c r="CI120" s="22">
        <v>1.4221727323003299E-3</v>
      </c>
      <c r="CJ120" s="22">
        <v>0</v>
      </c>
      <c r="CK120" s="22"/>
      <c r="CL120" s="22">
        <v>0</v>
      </c>
      <c r="CM120" s="22"/>
      <c r="CN120" s="22">
        <v>4.7850244943931823E-4</v>
      </c>
      <c r="CO120" s="22">
        <v>3.0726132426416875E-5</v>
      </c>
      <c r="CP120" s="22">
        <v>0</v>
      </c>
      <c r="CQ120" s="22"/>
      <c r="CR120" s="22"/>
      <c r="CS120">
        <f t="shared" si="22"/>
        <v>19833.600000028429</v>
      </c>
      <c r="CT120">
        <f t="shared" si="30"/>
        <v>5108.7769096494858</v>
      </c>
      <c r="CU120">
        <f t="shared" si="31"/>
        <v>105701.12213342859</v>
      </c>
      <c r="CV120">
        <f t="shared" si="32"/>
        <v>348.36317943733661</v>
      </c>
      <c r="CX120">
        <f t="shared" si="23"/>
        <v>0.58114579695535939</v>
      </c>
      <c r="CZ120">
        <f t="shared" si="24"/>
        <v>21.557133088299263</v>
      </c>
      <c r="DB120">
        <f t="shared" si="25"/>
        <v>0.90833821257485037</v>
      </c>
      <c r="DC120">
        <f t="shared" si="26"/>
        <v>0.72548525176954726</v>
      </c>
      <c r="DD120">
        <f t="shared" si="27"/>
        <v>0.47824984565801254</v>
      </c>
      <c r="DE120">
        <f t="shared" si="28"/>
        <v>0</v>
      </c>
      <c r="DF120">
        <f t="shared" si="29"/>
        <v>23.669206398301675</v>
      </c>
    </row>
    <row r="121" spans="1:110" x14ac:dyDescent="0.25">
      <c r="A121" s="110" t="s">
        <v>290</v>
      </c>
      <c r="B121" s="111">
        <v>42984</v>
      </c>
      <c r="C121" s="136">
        <v>43020</v>
      </c>
      <c r="D121" s="136">
        <v>43020</v>
      </c>
      <c r="E121" s="112">
        <v>32</v>
      </c>
      <c r="F121" s="110" t="s">
        <v>291</v>
      </c>
      <c r="G121" s="110" t="s">
        <v>52</v>
      </c>
      <c r="H121" s="113">
        <v>42983.416666666664</v>
      </c>
      <c r="I121" s="51">
        <f t="shared" si="33"/>
        <v>20066.400000014877</v>
      </c>
      <c r="J121" s="10">
        <v>43006</v>
      </c>
      <c r="K121" s="67">
        <v>0</v>
      </c>
      <c r="L121" s="67"/>
      <c r="M121" s="67">
        <v>0</v>
      </c>
      <c r="N121" s="67"/>
      <c r="O121" s="67">
        <v>3.1536693400000003E-2</v>
      </c>
      <c r="P121" s="67">
        <v>1.9635861749999999E-4</v>
      </c>
      <c r="Q121" s="67">
        <v>17.91043457</v>
      </c>
      <c r="R121" s="67">
        <v>1.79395007E-2</v>
      </c>
      <c r="S121" s="67">
        <v>7.9901747780000001</v>
      </c>
      <c r="T121" s="67">
        <v>3.9913576899999997E-2</v>
      </c>
      <c r="U121" s="67">
        <v>0</v>
      </c>
      <c r="V121" s="67"/>
      <c r="W121" s="67">
        <v>3.8614286929999998E-2</v>
      </c>
      <c r="X121" s="67">
        <v>7.4908414699999997E-4</v>
      </c>
      <c r="Y121" s="67">
        <v>8.6955524420000003</v>
      </c>
      <c r="Z121" s="67">
        <v>8.4390804750000001E-4</v>
      </c>
      <c r="AA121" s="67">
        <v>2.6256252459999998</v>
      </c>
      <c r="AB121" s="67">
        <v>6.8252024859999996E-3</v>
      </c>
      <c r="AC121" s="67">
        <v>459.85166520000001</v>
      </c>
      <c r="AD121" s="67">
        <v>3.8301381179999998</v>
      </c>
      <c r="AE121" s="13">
        <v>33.191207679999998</v>
      </c>
      <c r="AF121" s="13">
        <v>1.115343949E-2</v>
      </c>
      <c r="AG121" s="67">
        <v>71.029184435199994</v>
      </c>
      <c r="AH121" s="67">
        <v>2.3868360508600001E-2</v>
      </c>
      <c r="AI121" s="67">
        <v>6.1304037739999998E-2</v>
      </c>
      <c r="AJ121" s="67">
        <v>1.4529067859999999E-4</v>
      </c>
      <c r="AK121" s="67">
        <v>3.47246285E-3</v>
      </c>
      <c r="AL121" s="67">
        <v>9.2658541029999996E-5</v>
      </c>
      <c r="AM121" s="67">
        <v>5.5965216319999997E-2</v>
      </c>
      <c r="AN121" s="67">
        <v>1.9653122610000001E-3</v>
      </c>
      <c r="AO121" s="67">
        <v>6.3726734960000003E-3</v>
      </c>
      <c r="AP121" s="67">
        <v>1.6101667120000001E-3</v>
      </c>
      <c r="AR121" s="30"/>
      <c r="AS121" s="30"/>
      <c r="AT121" s="30"/>
      <c r="AU121" s="30"/>
      <c r="AV121" s="30"/>
      <c r="AW121" s="30"/>
      <c r="AX121" s="30"/>
      <c r="AY121" s="30"/>
      <c r="AZ121" s="30"/>
      <c r="BA121" s="48">
        <v>42997</v>
      </c>
      <c r="BB121" s="22">
        <v>0</v>
      </c>
      <c r="BC121" s="22"/>
      <c r="BD121" s="22">
        <v>0</v>
      </c>
      <c r="BE121" s="22"/>
      <c r="BF121" s="22">
        <v>6.5057865167159334E-3</v>
      </c>
      <c r="BG121" s="22">
        <v>3.1189282352710786E-4</v>
      </c>
      <c r="BH121" s="22">
        <v>1.0318029226170802E-2</v>
      </c>
      <c r="BI121" s="22">
        <v>2.6681593477518103E-5</v>
      </c>
      <c r="BJ121" s="22">
        <v>0</v>
      </c>
      <c r="BK121" s="22"/>
      <c r="BL121" s="22">
        <v>0</v>
      </c>
      <c r="BM121" s="22"/>
      <c r="BN121" s="22">
        <v>1.04484726162487E-2</v>
      </c>
      <c r="BO121" s="22">
        <v>4.8114163268817684E-4</v>
      </c>
      <c r="BP121" s="22">
        <v>0</v>
      </c>
      <c r="BQ121" s="22"/>
      <c r="BR121" s="22">
        <v>0</v>
      </c>
      <c r="BS121" s="22"/>
      <c r="BT121" s="22">
        <v>3.0478950926003737E-2</v>
      </c>
      <c r="BU121" s="22">
        <v>6.1559645884039249E-4</v>
      </c>
      <c r="BV121" s="22">
        <v>4.5921929336119764E-2</v>
      </c>
      <c r="BW121" s="22">
        <v>1.4430660315132955E-3</v>
      </c>
      <c r="BX121" s="37">
        <v>2.2200016866227781</v>
      </c>
      <c r="BY121" s="37">
        <v>6.0811772482063362E-2</v>
      </c>
      <c r="BZ121" s="22">
        <v>2.7670454301713117E-2</v>
      </c>
      <c r="CA121" s="22">
        <v>1.1806643051859122E-3</v>
      </c>
      <c r="CB121" s="22">
        <v>6.418773125252405E-4</v>
      </c>
      <c r="CC121" s="22">
        <v>2.2206792097012053E-5</v>
      </c>
      <c r="CD121" s="22"/>
      <c r="CE121" s="22"/>
      <c r="CF121" s="22">
        <v>2.9318137956404525E-3</v>
      </c>
      <c r="CG121" s="22">
        <v>3.1208761535232925E-3</v>
      </c>
      <c r="CH121" s="22">
        <v>6.4698250243978447E-2</v>
      </c>
      <c r="CI121" s="22">
        <v>1.1910832179444161E-3</v>
      </c>
      <c r="CJ121" s="22">
        <v>0</v>
      </c>
      <c r="CK121" s="22"/>
      <c r="CL121" s="22">
        <v>0</v>
      </c>
      <c r="CM121" s="22"/>
      <c r="CN121" s="22">
        <v>6.1185998712379468E-4</v>
      </c>
      <c r="CO121" s="22">
        <v>4.9506187985564733E-5</v>
      </c>
      <c r="CP121" s="22">
        <v>3.8631493696571761E-2</v>
      </c>
      <c r="CQ121" s="22">
        <v>1.2368209451201863E-3</v>
      </c>
      <c r="CR121" s="22"/>
      <c r="CS121">
        <f t="shared" si="22"/>
        <v>20066.400000014877</v>
      </c>
      <c r="CT121">
        <f t="shared" si="30"/>
        <v>5115.8174361743613</v>
      </c>
      <c r="CU121">
        <f t="shared" si="31"/>
        <v>106053.45062849573</v>
      </c>
      <c r="CV121">
        <f t="shared" si="32"/>
        <v>350.67674387146434</v>
      </c>
      <c r="CX121">
        <f t="shared" si="23"/>
        <v>0.58308290244604111</v>
      </c>
      <c r="CZ121">
        <f t="shared" si="24"/>
        <v>20.002247290126142</v>
      </c>
      <c r="DB121">
        <f t="shared" si="25"/>
        <v>0.89373425998003997</v>
      </c>
      <c r="DC121">
        <f t="shared" si="26"/>
        <v>0.71568332855967076</v>
      </c>
      <c r="DD121">
        <f t="shared" si="27"/>
        <v>0.28612980404655325</v>
      </c>
      <c r="DE121">
        <f t="shared" si="28"/>
        <v>0</v>
      </c>
      <c r="DF121">
        <f t="shared" si="29"/>
        <v>21.897794682712405</v>
      </c>
    </row>
    <row r="122" spans="1:110" x14ac:dyDescent="0.25">
      <c r="A122" s="110" t="s">
        <v>290</v>
      </c>
      <c r="B122" s="111">
        <v>42984</v>
      </c>
      <c r="C122" s="136">
        <v>43020</v>
      </c>
      <c r="D122" s="136">
        <v>43020</v>
      </c>
      <c r="E122" s="112">
        <v>32</v>
      </c>
      <c r="F122" s="110" t="s">
        <v>292</v>
      </c>
      <c r="G122" s="110" t="s">
        <v>52</v>
      </c>
      <c r="H122" s="113">
        <v>42983.5</v>
      </c>
      <c r="I122" s="51">
        <f t="shared" si="33"/>
        <v>20299.200000021654</v>
      </c>
      <c r="J122" s="10">
        <v>43006</v>
      </c>
      <c r="K122" s="67">
        <v>0</v>
      </c>
      <c r="L122" s="67"/>
      <c r="M122" s="67">
        <v>0</v>
      </c>
      <c r="N122" s="67"/>
      <c r="O122" s="67">
        <v>3.1623176070000002E-2</v>
      </c>
      <c r="P122" s="67">
        <v>1.3214289200000001E-4</v>
      </c>
      <c r="Q122" s="67">
        <v>18.79409652</v>
      </c>
      <c r="R122" s="67">
        <v>0.1231588087</v>
      </c>
      <c r="S122" s="67">
        <v>5.3566309280000004</v>
      </c>
      <c r="T122" s="67">
        <v>3.463019422E-2</v>
      </c>
      <c r="U122" s="67">
        <v>0</v>
      </c>
      <c r="V122" s="67"/>
      <c r="W122" s="67">
        <v>4.0960924510000003E-2</v>
      </c>
      <c r="X122" s="67">
        <v>3.1140230660000001E-4</v>
      </c>
      <c r="Y122" s="67">
        <v>9.0615951100000007</v>
      </c>
      <c r="Z122" s="67">
        <v>3.446000338E-2</v>
      </c>
      <c r="AA122" s="67">
        <v>2.6965756920000001</v>
      </c>
      <c r="AB122" s="67">
        <v>1.0835060420000001E-2</v>
      </c>
      <c r="AC122" s="67">
        <v>463.60467649999998</v>
      </c>
      <c r="AD122" s="67">
        <v>1.9131833620000001</v>
      </c>
      <c r="AE122" s="13">
        <v>33.729607420000001</v>
      </c>
      <c r="AF122" s="13">
        <v>0.1075746509</v>
      </c>
      <c r="AG122" s="67">
        <v>72.181359878800009</v>
      </c>
      <c r="AH122" s="67">
        <v>0.23020975292600002</v>
      </c>
      <c r="AI122" s="67">
        <v>6.3975019029999997E-2</v>
      </c>
      <c r="AJ122" s="67">
        <v>4.0405030809999998E-4</v>
      </c>
      <c r="AK122" s="67">
        <v>2.556422875E-3</v>
      </c>
      <c r="AL122" s="67">
        <v>9.8620484590000008E-4</v>
      </c>
      <c r="AM122" s="67">
        <v>5.2285035309999998E-2</v>
      </c>
      <c r="AN122" s="67">
        <v>6.7728462179999995E-4</v>
      </c>
      <c r="AO122" s="67">
        <v>6.6209519210000001E-3</v>
      </c>
      <c r="AP122" s="67">
        <v>1.5330976659999999E-3</v>
      </c>
      <c r="AR122" s="30"/>
      <c r="AS122" s="30"/>
      <c r="AT122" s="30"/>
      <c r="AU122" s="30"/>
      <c r="AV122" s="30"/>
      <c r="AW122" s="30"/>
      <c r="AX122" s="30"/>
      <c r="AY122" s="30"/>
      <c r="AZ122" s="30"/>
      <c r="BA122" s="48">
        <v>42997</v>
      </c>
      <c r="BB122" s="22">
        <v>0</v>
      </c>
      <c r="BC122" s="22"/>
      <c r="BD122" s="22">
        <v>0</v>
      </c>
      <c r="BE122" s="22"/>
      <c r="BF122" s="22">
        <v>6.2090244836183524E-3</v>
      </c>
      <c r="BG122" s="22">
        <v>3.9637936600561593E-4</v>
      </c>
      <c r="BH122" s="22">
        <v>1.0441828078466293E-2</v>
      </c>
      <c r="BI122" s="22">
        <v>1.0252704050454413E-4</v>
      </c>
      <c r="BJ122" s="22">
        <v>0</v>
      </c>
      <c r="BK122" s="22"/>
      <c r="BL122" s="22">
        <v>0</v>
      </c>
      <c r="BM122" s="22"/>
      <c r="BN122" s="22">
        <v>1.0052518299629474E-2</v>
      </c>
      <c r="BO122" s="22">
        <v>4.0688120881130369E-4</v>
      </c>
      <c r="BP122" s="22">
        <v>0</v>
      </c>
      <c r="BQ122" s="22"/>
      <c r="BR122" s="22">
        <v>0</v>
      </c>
      <c r="BS122" s="22"/>
      <c r="BT122" s="22">
        <v>2.7968020446536609E-2</v>
      </c>
      <c r="BU122" s="22">
        <v>2.8383579168555958E-4</v>
      </c>
      <c r="BV122" s="22">
        <v>4.7851079805186679E-2</v>
      </c>
      <c r="BW122" s="22">
        <v>1.6522692197199036E-3</v>
      </c>
      <c r="BX122" s="37">
        <v>2.2181078372309391</v>
      </c>
      <c r="BY122" s="37">
        <v>5.0806165254953857E-2</v>
      </c>
      <c r="BZ122" s="22">
        <v>2.7022783298367312E-2</v>
      </c>
      <c r="CA122" s="22">
        <v>3.591907929544147E-4</v>
      </c>
      <c r="CB122" s="22">
        <v>5.3754830171150528E-4</v>
      </c>
      <c r="CC122" s="22">
        <v>1.0074900424511106E-5</v>
      </c>
      <c r="CD122" s="22"/>
      <c r="CE122" s="22"/>
      <c r="CF122" s="22">
        <v>5.2346809212764226E-3</v>
      </c>
      <c r="CG122" s="22">
        <v>4.6689754358644527E-3</v>
      </c>
      <c r="CH122" s="22">
        <v>6.6082161879610857E-2</v>
      </c>
      <c r="CI122" s="22">
        <v>6.7201599266425004E-4</v>
      </c>
      <c r="CJ122" s="22">
        <v>0</v>
      </c>
      <c r="CK122" s="22"/>
      <c r="CL122" s="22">
        <v>0</v>
      </c>
      <c r="CM122" s="22"/>
      <c r="CN122" s="22">
        <v>6.1194522274450646E-4</v>
      </c>
      <c r="CO122" s="22">
        <v>3.005984234035578E-5</v>
      </c>
      <c r="CP122" s="22">
        <v>3.0880563748134502E-2</v>
      </c>
      <c r="CQ122" s="22">
        <v>4.7724634554939982E-4</v>
      </c>
      <c r="CR122" s="22"/>
      <c r="CS122">
        <f t="shared" si="22"/>
        <v>20299.200000021654</v>
      </c>
      <c r="CT122">
        <f t="shared" si="30"/>
        <v>5120.5374208034436</v>
      </c>
      <c r="CU122">
        <f t="shared" si="31"/>
        <v>106409.08608199471</v>
      </c>
      <c r="CV122">
        <f t="shared" si="32"/>
        <v>353.0528261493879</v>
      </c>
      <c r="CX122">
        <f t="shared" si="23"/>
        <v>0.58503818962632614</v>
      </c>
      <c r="CZ122">
        <f t="shared" si="24"/>
        <v>20.165492670726405</v>
      </c>
      <c r="DB122">
        <f t="shared" si="25"/>
        <v>0.93782916766467073</v>
      </c>
      <c r="DC122">
        <f t="shared" si="26"/>
        <v>0.74581029711934155</v>
      </c>
      <c r="DD122">
        <f t="shared" si="27"/>
        <v>0.19182205650850492</v>
      </c>
      <c r="DE122">
        <f t="shared" si="28"/>
        <v>0</v>
      </c>
      <c r="DF122">
        <f t="shared" si="29"/>
        <v>22.040954192018923</v>
      </c>
    </row>
    <row r="123" spans="1:110" x14ac:dyDescent="0.25">
      <c r="A123" s="110" t="s">
        <v>290</v>
      </c>
      <c r="B123" s="111">
        <v>42984</v>
      </c>
      <c r="C123" s="136">
        <v>43020</v>
      </c>
      <c r="D123" s="136">
        <v>43020</v>
      </c>
      <c r="E123" s="112">
        <v>32</v>
      </c>
      <c r="F123" s="110" t="s">
        <v>293</v>
      </c>
      <c r="G123" s="110" t="s">
        <v>52</v>
      </c>
      <c r="H123" s="113">
        <v>42983.583333333336</v>
      </c>
      <c r="I123" s="51">
        <f t="shared" si="33"/>
        <v>20532.000000028431</v>
      </c>
      <c r="J123" s="10">
        <v>43006</v>
      </c>
      <c r="K123" s="67">
        <v>0</v>
      </c>
      <c r="L123" s="67"/>
      <c r="M123" s="67">
        <v>0</v>
      </c>
      <c r="N123" s="67"/>
      <c r="O123" s="67">
        <v>3.535937494E-2</v>
      </c>
      <c r="P123" s="67">
        <v>9.0040439050000001E-4</v>
      </c>
      <c r="Q123" s="67">
        <v>19.223271839999999</v>
      </c>
      <c r="R123" s="67">
        <v>8.518006171E-4</v>
      </c>
      <c r="S123" s="67">
        <v>4.217876263</v>
      </c>
      <c r="T123" s="67">
        <v>1.8372756649999999E-2</v>
      </c>
      <c r="U123" s="67">
        <v>0</v>
      </c>
      <c r="V123" s="67"/>
      <c r="W123" s="67">
        <v>3.7487855100000002E-2</v>
      </c>
      <c r="X123" s="67">
        <v>8.3446361720000001E-4</v>
      </c>
      <c r="Y123" s="67">
        <v>9.1973745299999994</v>
      </c>
      <c r="Z123" s="67">
        <v>9.0052445099999996E-3</v>
      </c>
      <c r="AA123" s="67">
        <v>2.6623698949999999</v>
      </c>
      <c r="AB123" s="67">
        <v>6.7905345909999998E-3</v>
      </c>
      <c r="AC123" s="67">
        <v>452.66605099999998</v>
      </c>
      <c r="AD123" s="67">
        <v>0.99075532850000003</v>
      </c>
      <c r="AE123" s="13">
        <v>33.331278679999997</v>
      </c>
      <c r="AF123" s="13">
        <v>7.9325855180000002E-2</v>
      </c>
      <c r="AG123" s="67">
        <v>71.328936375200001</v>
      </c>
      <c r="AH123" s="67">
        <v>0.16975733008520003</v>
      </c>
      <c r="AI123" s="67">
        <v>6.5174204259999993E-2</v>
      </c>
      <c r="AJ123" s="67">
        <v>4.7795636449999998E-4</v>
      </c>
      <c r="AK123" s="67">
        <v>2.6023140110000001E-3</v>
      </c>
      <c r="AL123" s="67">
        <v>8.066960544E-4</v>
      </c>
      <c r="AM123" s="67">
        <v>5.5378357580000002E-2</v>
      </c>
      <c r="AN123" s="67">
        <v>2.3635609529999999E-3</v>
      </c>
      <c r="AO123" s="67">
        <v>6.138730167E-3</v>
      </c>
      <c r="AP123" s="67">
        <v>1.39216227E-3</v>
      </c>
      <c r="AR123" s="30"/>
      <c r="AS123" s="30"/>
      <c r="AT123" s="30"/>
      <c r="AU123" s="30"/>
      <c r="AV123" s="30"/>
      <c r="AW123" s="30"/>
      <c r="AX123" s="30"/>
      <c r="AY123" s="30"/>
      <c r="AZ123" s="30"/>
      <c r="BA123" s="48">
        <v>42997</v>
      </c>
      <c r="BB123" s="22">
        <v>0</v>
      </c>
      <c r="BC123" s="22"/>
      <c r="BD123" s="22">
        <v>0</v>
      </c>
      <c r="BE123" s="22"/>
      <c r="BF123" s="22">
        <v>6.3235478505558728E-3</v>
      </c>
      <c r="BG123" s="22">
        <v>5.3881825024982384E-4</v>
      </c>
      <c r="BH123" s="22">
        <v>1.0523464672844525E-2</v>
      </c>
      <c r="BI123" s="22">
        <v>1.0553414903720355E-4</v>
      </c>
      <c r="BJ123" s="22">
        <v>0</v>
      </c>
      <c r="BK123" s="22"/>
      <c r="BL123" s="22">
        <v>0</v>
      </c>
      <c r="BM123" s="22"/>
      <c r="BN123" s="22">
        <v>1.0083962045188194E-2</v>
      </c>
      <c r="BO123" s="22">
        <v>5.1919131147709803E-4</v>
      </c>
      <c r="BP123" s="22">
        <v>0</v>
      </c>
      <c r="BQ123" s="22"/>
      <c r="BR123" s="22">
        <v>0</v>
      </c>
      <c r="BS123" s="22"/>
      <c r="BT123" s="22">
        <v>2.8943473325444013E-2</v>
      </c>
      <c r="BU123" s="22">
        <v>9.0329903236113589E-4</v>
      </c>
      <c r="BV123" s="22">
        <v>4.7179145403790153E-2</v>
      </c>
      <c r="BW123" s="22">
        <v>1.327270424589536E-3</v>
      </c>
      <c r="BX123" s="37">
        <v>2.228449081030162</v>
      </c>
      <c r="BY123" s="37">
        <v>5.8905625153380582E-2</v>
      </c>
      <c r="BZ123" s="22">
        <v>2.7360300239417878E-2</v>
      </c>
      <c r="CA123" s="22">
        <v>1.0895136787851998E-3</v>
      </c>
      <c r="CB123" s="22">
        <v>7.2214236528478544E-4</v>
      </c>
      <c r="CC123" s="22">
        <v>8.3847283151355903E-6</v>
      </c>
      <c r="CD123" s="22"/>
      <c r="CE123" s="22"/>
      <c r="CF123" s="22">
        <v>2.7274150927705577E-3</v>
      </c>
      <c r="CG123" s="22">
        <v>3.2799787864466936E-3</v>
      </c>
      <c r="CH123" s="22">
        <v>6.8614616996794706E-2</v>
      </c>
      <c r="CI123" s="22">
        <v>2.031156870981553E-3</v>
      </c>
      <c r="CJ123" s="22">
        <v>0</v>
      </c>
      <c r="CK123" s="22"/>
      <c r="CL123" s="22">
        <v>0</v>
      </c>
      <c r="CM123" s="22"/>
      <c r="CN123" s="22">
        <v>6.2251224369532377E-4</v>
      </c>
      <c r="CO123" s="22">
        <v>1.4241734022411586E-5</v>
      </c>
      <c r="CP123" s="22">
        <v>3.615205276539489E-2</v>
      </c>
      <c r="CQ123" s="22">
        <v>9.2981885293745049E-4</v>
      </c>
      <c r="CR123" s="22"/>
      <c r="CS123">
        <f t="shared" si="22"/>
        <v>20532.000000028431</v>
      </c>
      <c r="CT123">
        <f t="shared" si="30"/>
        <v>5124.2539940369415</v>
      </c>
      <c r="CU123">
        <f t="shared" si="31"/>
        <v>106755.08298751133</v>
      </c>
      <c r="CV123">
        <f t="shared" si="32"/>
        <v>355.39876805769563</v>
      </c>
      <c r="CX123">
        <f t="shared" si="23"/>
        <v>0.58694048397611298</v>
      </c>
      <c r="CZ123">
        <f t="shared" ref="CZ123:CZ155" si="34">AC123/22.99</f>
        <v>19.689693388429752</v>
      </c>
      <c r="DB123">
        <f t="shared" ref="DB123:DB155" si="35">Q123*2/40.08</f>
        <v>0.95924510179640721</v>
      </c>
      <c r="DC123">
        <f t="shared" ref="DC123:DC155" si="36">Y123*2/24.3</f>
        <v>0.75698555802469125</v>
      </c>
      <c r="DD123">
        <f t="shared" ref="DD123:DD155" si="37">S123*2/55.85</f>
        <v>0.15104301747538049</v>
      </c>
      <c r="DE123">
        <f t="shared" ref="DE123:DE155" si="38">U123/39.1</f>
        <v>0</v>
      </c>
      <c r="DF123">
        <f t="shared" si="29"/>
        <v>21.556967065726234</v>
      </c>
    </row>
    <row r="124" spans="1:110" x14ac:dyDescent="0.25">
      <c r="A124" s="110" t="s">
        <v>290</v>
      </c>
      <c r="B124" s="111">
        <v>42984</v>
      </c>
      <c r="C124" s="136">
        <v>43020</v>
      </c>
      <c r="D124" s="136">
        <v>43020</v>
      </c>
      <c r="E124" s="112">
        <v>32</v>
      </c>
      <c r="F124" s="110" t="s">
        <v>294</v>
      </c>
      <c r="G124" s="110" t="s">
        <v>52</v>
      </c>
      <c r="H124" s="113">
        <v>42983.666666666664</v>
      </c>
      <c r="I124" s="51">
        <f t="shared" si="33"/>
        <v>20764.800000014879</v>
      </c>
      <c r="J124" s="10">
        <v>42998</v>
      </c>
      <c r="K124" s="22">
        <v>0</v>
      </c>
      <c r="L124" s="22"/>
      <c r="M124" s="22">
        <v>0</v>
      </c>
      <c r="N124" s="22"/>
      <c r="O124" s="22">
        <v>0</v>
      </c>
      <c r="P124" s="22"/>
      <c r="Q124" s="22">
        <v>19.02064468</v>
      </c>
      <c r="R124" s="22">
        <v>0.16888370899999999</v>
      </c>
      <c r="S124" s="22">
        <v>3.7320564109999999</v>
      </c>
      <c r="T124" s="22">
        <v>1.07221152E-2</v>
      </c>
      <c r="U124" s="22">
        <v>0.58769649840000004</v>
      </c>
      <c r="V124" s="22">
        <v>1.4329236279999999E-2</v>
      </c>
      <c r="W124" s="22">
        <v>4.8910701080000001E-2</v>
      </c>
      <c r="X124" s="22">
        <v>2.3433229149999999E-3</v>
      </c>
      <c r="Y124" s="22">
        <v>8.8337543079999996</v>
      </c>
      <c r="Z124" s="22">
        <v>4.8341760980000002E-2</v>
      </c>
      <c r="AA124" s="22">
        <v>2.4892682879999999</v>
      </c>
      <c r="AB124" s="22">
        <v>1.091707754E-2</v>
      </c>
      <c r="AC124" s="22">
        <v>438.57414069999999</v>
      </c>
      <c r="AD124" s="22">
        <v>4.5967206320000003</v>
      </c>
      <c r="AE124" s="22">
        <v>32.365543989999999</v>
      </c>
      <c r="AF124" s="22">
        <v>2.3770072449999999E-2</v>
      </c>
      <c r="AG124" s="22">
        <v>69.262264138600003</v>
      </c>
      <c r="AH124" s="22">
        <v>5.0867955042999999E-2</v>
      </c>
      <c r="AI124" s="22">
        <v>6.3767758829999993E-2</v>
      </c>
      <c r="AJ124" s="22">
        <v>5.6282887340000003E-4</v>
      </c>
      <c r="AK124" s="22">
        <v>0</v>
      </c>
      <c r="AL124" s="22"/>
      <c r="AM124" s="22">
        <v>0</v>
      </c>
      <c r="AN124" s="22"/>
      <c r="AO124" s="22">
        <v>3.702707533E-3</v>
      </c>
      <c r="AP124" s="22">
        <v>2.7863700750000001E-4</v>
      </c>
      <c r="AR124" s="30"/>
      <c r="AS124" s="30"/>
      <c r="AT124" s="30"/>
      <c r="AU124" s="30"/>
      <c r="AV124" s="30"/>
      <c r="AW124" s="30"/>
      <c r="AX124" s="30"/>
      <c r="AY124" s="30"/>
      <c r="AZ124" s="30"/>
      <c r="BA124" s="48">
        <v>42997</v>
      </c>
      <c r="BB124" s="22">
        <v>0</v>
      </c>
      <c r="BC124" s="22"/>
      <c r="BD124" s="22">
        <v>0</v>
      </c>
      <c r="BE124" s="22"/>
      <c r="BF124" s="22">
        <v>7.0324248421134881E-3</v>
      </c>
      <c r="BG124" s="22">
        <v>3.403535070995769E-4</v>
      </c>
      <c r="BH124" s="22">
        <v>1.0361406331865809E-2</v>
      </c>
      <c r="BI124" s="22">
        <v>1.546963018888065E-4</v>
      </c>
      <c r="BJ124" s="22">
        <v>0</v>
      </c>
      <c r="BK124" s="22"/>
      <c r="BL124" s="22">
        <v>0</v>
      </c>
      <c r="BM124" s="22"/>
      <c r="BN124" s="22">
        <v>9.2482314008046629E-3</v>
      </c>
      <c r="BO124" s="22">
        <v>4.9785751891310269E-4</v>
      </c>
      <c r="BP124" s="22">
        <v>0</v>
      </c>
      <c r="BQ124" s="22"/>
      <c r="BR124" s="22">
        <v>0</v>
      </c>
      <c r="BS124" s="22"/>
      <c r="BT124" s="22">
        <v>2.8020044238726258E-2</v>
      </c>
      <c r="BU124" s="22">
        <v>1.1522345065208398E-3</v>
      </c>
      <c r="BV124" s="22">
        <v>4.5618525752684776E-2</v>
      </c>
      <c r="BW124" s="22">
        <v>8.3625754582351949E-4</v>
      </c>
      <c r="BX124" s="37">
        <v>2.186651455427004</v>
      </c>
      <c r="BY124" s="37">
        <v>8.9653024171728934E-2</v>
      </c>
      <c r="BZ124" s="22">
        <v>2.6473838162223019E-2</v>
      </c>
      <c r="CA124" s="22">
        <v>2.7025380132073668E-4</v>
      </c>
      <c r="CB124" s="22">
        <v>6.4493802955478295E-4</v>
      </c>
      <c r="CC124" s="22">
        <v>1.2541921597223734E-5</v>
      </c>
      <c r="CD124" s="22"/>
      <c r="CE124" s="22"/>
      <c r="CF124" s="22">
        <v>5.4199073635612183E-3</v>
      </c>
      <c r="CG124" s="22">
        <v>4.3411285304420311E-3</v>
      </c>
      <c r="CH124" s="22">
        <v>6.762281720462382E-2</v>
      </c>
      <c r="CI124" s="22">
        <v>1.1001059572127397E-3</v>
      </c>
      <c r="CJ124" s="22">
        <v>0</v>
      </c>
      <c r="CK124" s="22"/>
      <c r="CL124" s="22">
        <v>0</v>
      </c>
      <c r="CM124" s="22"/>
      <c r="CN124" s="22">
        <v>6.2296078923439614E-4</v>
      </c>
      <c r="CO124" s="22">
        <v>3.1110642522873453E-5</v>
      </c>
      <c r="CP124" s="22">
        <v>3.2246194538498828E-2</v>
      </c>
      <c r="CQ124" s="22">
        <v>4.0856028295493328E-4</v>
      </c>
      <c r="CR124" s="22"/>
      <c r="CS124">
        <f t="shared" si="22"/>
        <v>20764.800000014879</v>
      </c>
      <c r="CT124">
        <f t="shared" si="30"/>
        <v>5127.5424880791898</v>
      </c>
      <c r="CU124">
        <f t="shared" si="31"/>
        <v>107088.66283442143</v>
      </c>
      <c r="CV124">
        <f t="shared" si="32"/>
        <v>357.59218183100256</v>
      </c>
      <c r="CX124">
        <f t="shared" si="23"/>
        <v>0.58877450921698127</v>
      </c>
      <c r="CZ124">
        <f t="shared" si="34"/>
        <v>19.076735132666379</v>
      </c>
      <c r="DB124">
        <f t="shared" si="35"/>
        <v>0.94913396606786438</v>
      </c>
      <c r="DC124">
        <f t="shared" si="36"/>
        <v>0.72705796773662545</v>
      </c>
      <c r="DD124">
        <f t="shared" si="37"/>
        <v>0.1336457085407341</v>
      </c>
      <c r="DE124">
        <f t="shared" si="38"/>
        <v>1.5030600982097188E-2</v>
      </c>
      <c r="DF124">
        <f t="shared" si="29"/>
        <v>20.901603375993702</v>
      </c>
    </row>
    <row r="125" spans="1:110" x14ac:dyDescent="0.25">
      <c r="A125" s="110" t="s">
        <v>290</v>
      </c>
      <c r="B125" s="111">
        <v>42984</v>
      </c>
      <c r="C125" s="136">
        <v>43020</v>
      </c>
      <c r="D125" s="136">
        <v>43020</v>
      </c>
      <c r="E125" s="112">
        <v>32</v>
      </c>
      <c r="F125" s="110" t="s">
        <v>295</v>
      </c>
      <c r="G125" s="110" t="s">
        <v>52</v>
      </c>
      <c r="H125" s="113">
        <v>42983.75</v>
      </c>
      <c r="I125" s="51">
        <f t="shared" si="33"/>
        <v>20997.600000021655</v>
      </c>
      <c r="J125" s="10">
        <v>42998</v>
      </c>
      <c r="K125" s="22">
        <v>0</v>
      </c>
      <c r="L125" s="22"/>
      <c r="M125" s="22">
        <v>0</v>
      </c>
      <c r="N125" s="22"/>
      <c r="O125" s="22">
        <v>0</v>
      </c>
      <c r="P125" s="22"/>
      <c r="Q125" s="22">
        <v>19.933838990000002</v>
      </c>
      <c r="R125" s="22">
        <v>0.1205273587</v>
      </c>
      <c r="S125" s="22">
        <v>3.3997968759999999</v>
      </c>
      <c r="T125" s="22">
        <v>4.3510064619999997E-2</v>
      </c>
      <c r="U125" s="22">
        <v>0</v>
      </c>
      <c r="V125" s="22"/>
      <c r="W125" s="22">
        <v>4.7831014159999997E-2</v>
      </c>
      <c r="X125" s="22">
        <v>2.4306722609999999E-3</v>
      </c>
      <c r="Y125" s="22">
        <v>8.9320685169999994</v>
      </c>
      <c r="Z125" s="22">
        <v>0.1096683616</v>
      </c>
      <c r="AA125" s="22">
        <v>2.5722117099999999</v>
      </c>
      <c r="AB125" s="22">
        <v>1.8743002790000001E-2</v>
      </c>
      <c r="AC125" s="22">
        <v>428.63780689999999</v>
      </c>
      <c r="AD125" s="22">
        <v>0.92364091540000004</v>
      </c>
      <c r="AE125" s="22">
        <v>32.514091209999997</v>
      </c>
      <c r="AF125" s="22">
        <v>2.2925742799999999E-2</v>
      </c>
      <c r="AG125" s="22">
        <v>69.580155189400003</v>
      </c>
      <c r="AH125" s="22">
        <v>4.9061089592E-2</v>
      </c>
      <c r="AI125" s="22">
        <v>6.493508228E-2</v>
      </c>
      <c r="AJ125" s="22">
        <v>5.3115833190000001E-5</v>
      </c>
      <c r="AK125" s="22">
        <v>0</v>
      </c>
      <c r="AL125" s="22"/>
      <c r="AM125" s="22">
        <v>0</v>
      </c>
      <c r="AN125" s="22"/>
      <c r="AO125" s="22">
        <v>3.2474726809999998E-3</v>
      </c>
      <c r="AP125" s="22">
        <v>1.7887990539999999E-4</v>
      </c>
      <c r="AR125" s="30"/>
      <c r="AS125" s="30"/>
      <c r="AT125" s="30"/>
      <c r="AU125" s="30"/>
      <c r="AV125" s="30"/>
      <c r="AW125" s="30"/>
      <c r="AX125" s="30"/>
      <c r="AY125" s="30"/>
      <c r="AZ125" s="30"/>
      <c r="BA125" s="48">
        <v>42997</v>
      </c>
      <c r="BB125" s="22">
        <v>0</v>
      </c>
      <c r="BC125" s="22"/>
      <c r="BD125" s="22">
        <v>0</v>
      </c>
      <c r="BE125" s="22"/>
      <c r="BF125" s="22">
        <v>5.9898035250938652E-3</v>
      </c>
      <c r="BG125" s="22">
        <v>6.9042645852609899E-4</v>
      </c>
      <c r="BH125" s="22">
        <v>1.0521754897206999E-2</v>
      </c>
      <c r="BI125" s="22">
        <v>8.0526192505293506E-5</v>
      </c>
      <c r="BJ125" s="22">
        <v>0</v>
      </c>
      <c r="BK125" s="22"/>
      <c r="BL125" s="22">
        <v>0</v>
      </c>
      <c r="BM125" s="22"/>
      <c r="BN125" s="22">
        <v>9.9088087705644055E-3</v>
      </c>
      <c r="BO125" s="22">
        <v>3.3438331583922186E-4</v>
      </c>
      <c r="BP125" s="22">
        <v>0</v>
      </c>
      <c r="BQ125" s="22"/>
      <c r="BR125" s="22">
        <v>0</v>
      </c>
      <c r="BS125" s="22"/>
      <c r="BT125" s="22">
        <v>2.7808941669147755E-2</v>
      </c>
      <c r="BU125" s="22">
        <v>3.2173304480322747E-4</v>
      </c>
      <c r="BV125" s="22">
        <v>4.6487124680855002E-2</v>
      </c>
      <c r="BW125" s="22">
        <v>1.4820972563600193E-3</v>
      </c>
      <c r="BX125" s="37">
        <v>2.2873475484023071</v>
      </c>
      <c r="BY125" s="37">
        <v>0.12675939811278356</v>
      </c>
      <c r="BZ125" s="22">
        <v>2.8177177092590214E-2</v>
      </c>
      <c r="CA125" s="22">
        <v>2.0075156389083673E-3</v>
      </c>
      <c r="CB125" s="22">
        <v>6.4588861171463788E-4</v>
      </c>
      <c r="CC125" s="22">
        <v>3.1575073053520605E-5</v>
      </c>
      <c r="CD125" s="22"/>
      <c r="CE125" s="22"/>
      <c r="CF125" s="22">
        <v>4.8532510086024072E-3</v>
      </c>
      <c r="CG125" s="22">
        <v>2.1631256682476535E-3</v>
      </c>
      <c r="CH125" s="22">
        <v>7.1724148900482718E-2</v>
      </c>
      <c r="CI125" s="22">
        <v>8.1636629309247326E-4</v>
      </c>
      <c r="CJ125" s="22">
        <v>0</v>
      </c>
      <c r="CK125" s="22"/>
      <c r="CL125" s="22">
        <v>0</v>
      </c>
      <c r="CM125" s="22"/>
      <c r="CN125" s="22">
        <v>6.1484103485086761E-4</v>
      </c>
      <c r="CO125" s="22">
        <v>2.1906813285497666E-5</v>
      </c>
      <c r="CP125" s="22">
        <v>3.4770199604257819E-2</v>
      </c>
      <c r="CQ125" s="22">
        <v>9.5972026033083247E-4</v>
      </c>
      <c r="CR125" s="22"/>
      <c r="CS125">
        <f t="shared" si="22"/>
        <v>20997.600000021655</v>
      </c>
      <c r="CT125">
        <f t="shared" si="30"/>
        <v>5130.5382122969704</v>
      </c>
      <c r="CU125">
        <f t="shared" si="31"/>
        <v>107413.48730070521</v>
      </c>
      <c r="CV125">
        <f t="shared" si="32"/>
        <v>359.85868103491163</v>
      </c>
      <c r="CX125">
        <f t="shared" si="23"/>
        <v>0.5905603972900596</v>
      </c>
      <c r="CZ125">
        <f t="shared" si="34"/>
        <v>18.644532705524142</v>
      </c>
      <c r="DB125">
        <f t="shared" si="35"/>
        <v>0.99470254441117778</v>
      </c>
      <c r="DC125">
        <f t="shared" si="36"/>
        <v>0.73514967218106986</v>
      </c>
      <c r="DD125">
        <f t="shared" si="37"/>
        <v>0.12174742617726052</v>
      </c>
      <c r="DE125">
        <f t="shared" si="38"/>
        <v>0</v>
      </c>
      <c r="DF125">
        <f t="shared" si="29"/>
        <v>20.496132348293653</v>
      </c>
    </row>
    <row r="126" spans="1:110" x14ac:dyDescent="0.25">
      <c r="A126" s="110" t="s">
        <v>290</v>
      </c>
      <c r="B126" s="111">
        <v>42984</v>
      </c>
      <c r="C126" s="136">
        <v>43020</v>
      </c>
      <c r="D126" s="136">
        <v>43020</v>
      </c>
      <c r="E126" s="112">
        <v>32</v>
      </c>
      <c r="F126" s="110" t="s">
        <v>296</v>
      </c>
      <c r="G126" s="110" t="s">
        <v>52</v>
      </c>
      <c r="H126" s="113">
        <v>42983.833333333336</v>
      </c>
      <c r="I126" s="51">
        <f t="shared" si="33"/>
        <v>21230.400000028432</v>
      </c>
      <c r="J126" s="10">
        <v>42998</v>
      </c>
      <c r="K126" s="22">
        <v>0</v>
      </c>
      <c r="L126" s="22"/>
      <c r="M126" s="22">
        <v>0</v>
      </c>
      <c r="N126" s="22"/>
      <c r="O126" s="22">
        <v>0</v>
      </c>
      <c r="P126" s="22"/>
      <c r="Q126" s="22">
        <v>20.81842653</v>
      </c>
      <c r="R126" s="22">
        <v>0.23499856080000001</v>
      </c>
      <c r="S126" s="22">
        <v>3.4964672779999999</v>
      </c>
      <c r="T126" s="22">
        <v>1.501023338E-2</v>
      </c>
      <c r="U126" s="22">
        <v>0</v>
      </c>
      <c r="V126" s="22"/>
      <c r="W126" s="22">
        <v>4.677911714E-2</v>
      </c>
      <c r="X126" s="22">
        <v>6.4776117619999999E-3</v>
      </c>
      <c r="Y126" s="22">
        <v>9.0434773699999997</v>
      </c>
      <c r="Z126" s="22">
        <v>5.4713348660000001E-2</v>
      </c>
      <c r="AA126" s="22">
        <v>2.7540570949999998</v>
      </c>
      <c r="AB126" s="22">
        <v>5.9968620349999998E-3</v>
      </c>
      <c r="AC126" s="22">
        <v>413.53623779999998</v>
      </c>
      <c r="AD126" s="22">
        <v>2.6246253180000001</v>
      </c>
      <c r="AE126" s="22">
        <v>32.03261552</v>
      </c>
      <c r="AF126" s="22">
        <v>0.6575202215</v>
      </c>
      <c r="AG126" s="22">
        <v>68.549797212800001</v>
      </c>
      <c r="AH126" s="22">
        <v>1.4070932740100002</v>
      </c>
      <c r="AI126" s="22">
        <v>6.6526293309999998E-2</v>
      </c>
      <c r="AJ126" s="22">
        <v>5.3582851819999997E-4</v>
      </c>
      <c r="AK126" s="22">
        <v>0</v>
      </c>
      <c r="AL126" s="22"/>
      <c r="AM126" s="22">
        <v>0</v>
      </c>
      <c r="AN126" s="22"/>
      <c r="AO126" s="22">
        <v>3.1527676569999999E-3</v>
      </c>
      <c r="AP126" s="22">
        <v>1.728480997E-3</v>
      </c>
      <c r="AR126" s="30"/>
      <c r="AS126" s="30"/>
      <c r="AT126" s="30"/>
      <c r="AU126" s="30"/>
      <c r="AV126" s="30"/>
      <c r="AW126" s="30"/>
      <c r="AX126" s="30"/>
      <c r="AY126" s="30"/>
      <c r="AZ126" s="30"/>
      <c r="BA126" s="48">
        <v>42997</v>
      </c>
      <c r="BB126" s="22">
        <v>0</v>
      </c>
      <c r="BC126" s="22"/>
      <c r="BD126" s="22">
        <v>0</v>
      </c>
      <c r="BE126" s="22"/>
      <c r="BF126" s="22">
        <v>5.5081690532590459E-3</v>
      </c>
      <c r="BG126" s="22">
        <v>1.9786702267393891E-4</v>
      </c>
      <c r="BH126" s="22">
        <v>1.0518172046899702E-2</v>
      </c>
      <c r="BI126" s="22">
        <v>2.2134238949941389E-4</v>
      </c>
      <c r="BJ126" s="22">
        <v>0</v>
      </c>
      <c r="BK126" s="22"/>
      <c r="BL126" s="22">
        <v>0</v>
      </c>
      <c r="BM126" s="22"/>
      <c r="BN126" s="22">
        <v>1.1299017230689136E-2</v>
      </c>
      <c r="BO126" s="22">
        <v>1.671984950013823E-4</v>
      </c>
      <c r="BP126" s="22">
        <v>0</v>
      </c>
      <c r="BQ126" s="22"/>
      <c r="BR126" s="22">
        <v>0</v>
      </c>
      <c r="BS126" s="22"/>
      <c r="BT126" s="22">
        <v>2.9348077698271136E-2</v>
      </c>
      <c r="BU126" s="22">
        <v>8.3266158013223896E-4</v>
      </c>
      <c r="BV126" s="22">
        <v>4.8235853845448595E-2</v>
      </c>
      <c r="BW126" s="22">
        <v>2.0256183380698341E-3</v>
      </c>
      <c r="BX126" s="37">
        <v>2.4479839499883043</v>
      </c>
      <c r="BY126" s="37">
        <v>4.7076476308308489E-2</v>
      </c>
      <c r="BZ126" s="22">
        <v>2.767691697556774E-2</v>
      </c>
      <c r="CA126" s="22">
        <v>1.2339635461544739E-3</v>
      </c>
      <c r="CB126" s="22">
        <v>6.5922358470821892E-4</v>
      </c>
      <c r="CC126" s="22">
        <v>1.8539072631278707E-5</v>
      </c>
      <c r="CD126" s="22"/>
      <c r="CE126" s="22"/>
      <c r="CF126" s="22">
        <v>4.571940906889233E-3</v>
      </c>
      <c r="CG126" s="22">
        <v>4.2052228095154354E-3</v>
      </c>
      <c r="CH126" s="22">
        <v>7.3348246835364408E-2</v>
      </c>
      <c r="CI126" s="22">
        <v>7.9228042458486978E-4</v>
      </c>
      <c r="CJ126" s="22">
        <v>0</v>
      </c>
      <c r="CK126" s="22"/>
      <c r="CL126" s="22">
        <v>0</v>
      </c>
      <c r="CM126" s="22"/>
      <c r="CN126" s="22">
        <v>6.3119297775967621E-4</v>
      </c>
      <c r="CO126" s="22">
        <v>3.6741310175112702E-6</v>
      </c>
      <c r="CP126" s="22">
        <v>3.4121289899217117E-2</v>
      </c>
      <c r="CQ126" s="22">
        <v>2.1175251838643656E-4</v>
      </c>
      <c r="CR126" s="22"/>
    </row>
    <row r="127" spans="1:110" x14ac:dyDescent="0.25">
      <c r="A127" s="110" t="s">
        <v>290</v>
      </c>
      <c r="B127" s="111">
        <v>42984</v>
      </c>
      <c r="C127" s="111">
        <v>43020</v>
      </c>
      <c r="D127" s="111">
        <v>43020</v>
      </c>
      <c r="E127" s="112">
        <v>32</v>
      </c>
      <c r="F127" s="110" t="s">
        <v>297</v>
      </c>
      <c r="G127" s="110" t="s">
        <v>52</v>
      </c>
      <c r="H127" s="113">
        <v>42983.916666666664</v>
      </c>
      <c r="I127" s="51">
        <f t="shared" si="33"/>
        <v>21463.20000001488</v>
      </c>
      <c r="J127" s="10">
        <v>42998</v>
      </c>
      <c r="K127" s="22">
        <v>0</v>
      </c>
      <c r="L127" s="22"/>
      <c r="M127" s="22">
        <v>0</v>
      </c>
      <c r="N127" s="22"/>
      <c r="O127" s="22">
        <v>0</v>
      </c>
      <c r="P127" s="22"/>
      <c r="Q127" s="22">
        <v>21.535761010000002</v>
      </c>
      <c r="R127" s="22">
        <v>0.29009666160000003</v>
      </c>
      <c r="S127" s="22">
        <v>5.1941505049999996</v>
      </c>
      <c r="T127" s="22">
        <v>2.8037734500000001E-2</v>
      </c>
      <c r="U127" s="22">
        <v>0</v>
      </c>
      <c r="V127" s="22"/>
      <c r="W127" s="22">
        <v>4.7584212190000003E-2</v>
      </c>
      <c r="X127" s="22">
        <v>4.5043297439999999E-4</v>
      </c>
      <c r="Y127" s="22">
        <v>8.9719264719999998</v>
      </c>
      <c r="Z127" s="22">
        <v>3.003863436E-2</v>
      </c>
      <c r="AA127" s="22">
        <v>2.917071183</v>
      </c>
      <c r="AB127" s="22">
        <v>8.4246273630000004E-3</v>
      </c>
      <c r="AC127" s="22">
        <v>399.23235749999998</v>
      </c>
      <c r="AD127" s="22">
        <v>7.4450282730000001</v>
      </c>
      <c r="AE127" s="22">
        <v>31.995709779999999</v>
      </c>
      <c r="AF127" s="22">
        <v>0.1414427768</v>
      </c>
      <c r="AG127" s="22">
        <v>68.470818929200007</v>
      </c>
      <c r="AH127" s="22">
        <v>0.30268754235200002</v>
      </c>
      <c r="AI127" s="22">
        <v>6.7720060870000001E-2</v>
      </c>
      <c r="AJ127" s="22">
        <v>3.4050785630000002E-4</v>
      </c>
      <c r="AK127" s="22">
        <v>0</v>
      </c>
      <c r="AL127" s="22"/>
      <c r="AM127" s="22">
        <v>0</v>
      </c>
      <c r="AN127" s="22"/>
      <c r="AO127" s="22">
        <v>3.3192060079999999E-3</v>
      </c>
      <c r="AP127" s="22">
        <v>2.0369593329999999E-4</v>
      </c>
      <c r="AR127" s="30"/>
      <c r="AS127" s="30"/>
      <c r="AT127" s="30"/>
      <c r="AU127" s="30"/>
      <c r="AV127" s="30"/>
      <c r="AW127" s="30"/>
      <c r="AX127" s="30"/>
      <c r="AY127" s="30"/>
      <c r="AZ127" s="30"/>
      <c r="BA127" s="48">
        <v>42997</v>
      </c>
      <c r="BB127" s="22">
        <v>0</v>
      </c>
      <c r="BC127" s="22"/>
      <c r="BD127" s="22">
        <v>0</v>
      </c>
      <c r="BE127" s="22"/>
      <c r="BF127" s="22">
        <v>5.4815320166445814E-3</v>
      </c>
      <c r="BG127" s="22">
        <v>5.9149652916557914E-4</v>
      </c>
      <c r="BH127" s="22">
        <v>1.0512927848595054E-2</v>
      </c>
      <c r="BI127" s="22">
        <v>1.2800974065647802E-4</v>
      </c>
      <c r="BJ127" s="22">
        <v>0</v>
      </c>
      <c r="BK127" s="22"/>
      <c r="BL127" s="22">
        <v>0</v>
      </c>
      <c r="BM127" s="22"/>
      <c r="BN127" s="22">
        <v>1.2949370455589177E-2</v>
      </c>
      <c r="BO127" s="22">
        <v>3.4942666462500603E-4</v>
      </c>
      <c r="BP127" s="22">
        <v>0</v>
      </c>
      <c r="BQ127" s="22"/>
      <c r="BR127" s="22">
        <v>0</v>
      </c>
      <c r="BS127" s="22"/>
      <c r="BT127" s="22">
        <v>2.8535102224136924E-2</v>
      </c>
      <c r="BU127" s="22">
        <v>1.1657592133022302E-3</v>
      </c>
      <c r="BV127" s="22">
        <v>4.6674501032183041E-2</v>
      </c>
      <c r="BW127" s="22">
        <v>1.5288372711128049E-3</v>
      </c>
      <c r="BX127" s="37">
        <v>2.6324796811435087</v>
      </c>
      <c r="BY127" s="37">
        <v>5.2233234511438131E-2</v>
      </c>
      <c r="BZ127" s="22">
        <v>2.8108654681747225E-2</v>
      </c>
      <c r="CA127" s="22">
        <v>1.2960527612811469E-3</v>
      </c>
      <c r="CB127" s="22">
        <v>6.6163049474583454E-4</v>
      </c>
      <c r="CC127" s="22">
        <v>1.2639000482866389E-5</v>
      </c>
      <c r="CD127" s="22"/>
      <c r="CE127" s="22"/>
      <c r="CF127" s="22">
        <v>5.9514398804216707E-3</v>
      </c>
      <c r="CG127" s="22">
        <v>2.7887568199133372E-3</v>
      </c>
      <c r="CH127" s="22">
        <v>7.681374316329545E-2</v>
      </c>
      <c r="CI127" s="22">
        <v>1.618392345356999E-3</v>
      </c>
      <c r="CJ127" s="22">
        <v>0</v>
      </c>
      <c r="CK127" s="22"/>
      <c r="CL127" s="22">
        <v>0</v>
      </c>
      <c r="CM127" s="22"/>
      <c r="CN127" s="22">
        <v>6.2123717126457627E-4</v>
      </c>
      <c r="CO127" s="22">
        <v>2.5047282539044541E-5</v>
      </c>
      <c r="CP127" s="22">
        <v>3.3659857523010907E-2</v>
      </c>
      <c r="CQ127" s="22">
        <v>5.8861695955017817E-4</v>
      </c>
      <c r="CR127" s="22"/>
      <c r="CS127">
        <f t="shared" ref="CS127:CS158" si="39">I127</f>
        <v>21463.20000001488</v>
      </c>
      <c r="CT127">
        <f>(I127-I125)*3.785*S127/1000 + CT125</f>
        <v>5139.691842955197</v>
      </c>
      <c r="CU127">
        <f>(I127-I125)*3.785*(AC127-60)/1000 + CU125</f>
        <v>108011.31512738933</v>
      </c>
      <c r="CV127">
        <f>(I127-I125)*3.785*AA127/1000 + CV125</f>
        <v>364.999423912353</v>
      </c>
      <c r="CX127">
        <f t="shared" si="23"/>
        <v>0.59384726049234304</v>
      </c>
      <c r="CZ127">
        <f t="shared" si="34"/>
        <v>17.365478795128318</v>
      </c>
      <c r="DB127">
        <f t="shared" si="35"/>
        <v>1.074638772954092</v>
      </c>
      <c r="DC127">
        <f t="shared" si="36"/>
        <v>0.73843016230452674</v>
      </c>
      <c r="DD127">
        <f t="shared" si="37"/>
        <v>0.18600359910474484</v>
      </c>
      <c r="DE127">
        <f t="shared" si="38"/>
        <v>0</v>
      </c>
      <c r="DF127">
        <f t="shared" si="29"/>
        <v>19.364551329491682</v>
      </c>
    </row>
    <row r="128" spans="1:110" x14ac:dyDescent="0.25">
      <c r="A128" s="110" t="s">
        <v>290</v>
      </c>
      <c r="B128" s="111">
        <v>42984</v>
      </c>
      <c r="C128" s="136">
        <v>43020</v>
      </c>
      <c r="D128" s="136">
        <v>43020</v>
      </c>
      <c r="E128" s="112">
        <v>32</v>
      </c>
      <c r="F128" s="110" t="s">
        <v>298</v>
      </c>
      <c r="G128" s="110" t="s">
        <v>52</v>
      </c>
      <c r="H128" s="113">
        <v>42984</v>
      </c>
      <c r="I128" s="51">
        <f>(H128-H127)*24*60*1.94+I127</f>
        <v>21696.000000021657</v>
      </c>
      <c r="J128" s="10">
        <v>42998</v>
      </c>
      <c r="K128" s="22">
        <v>0</v>
      </c>
      <c r="L128" s="22"/>
      <c r="M128" s="22">
        <v>0</v>
      </c>
      <c r="N128" s="22"/>
      <c r="O128" s="22">
        <v>0</v>
      </c>
      <c r="P128" s="22"/>
      <c r="Q128" s="22">
        <v>21.843409699999999</v>
      </c>
      <c r="R128" s="22">
        <v>0.20934679740000001</v>
      </c>
      <c r="S128" s="22">
        <v>8.3510362889999996</v>
      </c>
      <c r="T128" s="22">
        <v>2.134483224E-2</v>
      </c>
      <c r="U128" s="22">
        <v>0</v>
      </c>
      <c r="V128" s="22"/>
      <c r="W128" s="22">
        <v>4.4339445620000001E-2</v>
      </c>
      <c r="X128" s="22">
        <v>4.5859635779999996E-3</v>
      </c>
      <c r="Y128" s="22">
        <v>9.0693455870000008</v>
      </c>
      <c r="Z128" s="22">
        <v>0.14438383390000001</v>
      </c>
      <c r="AA128" s="22">
        <v>2.9247860239999999</v>
      </c>
      <c r="AB128" s="22">
        <v>3.7576257100000003E-2</v>
      </c>
      <c r="AC128" s="22">
        <v>391.3568965</v>
      </c>
      <c r="AD128" s="22">
        <v>1.125525264</v>
      </c>
      <c r="AE128" s="22">
        <v>32.001206750000001</v>
      </c>
      <c r="AF128" s="22">
        <v>8.8086464700000006E-3</v>
      </c>
      <c r="AG128" s="22">
        <v>68.482582445000006</v>
      </c>
      <c r="AH128" s="22">
        <v>1.8850503445800002E-2</v>
      </c>
      <c r="AI128" s="22">
        <v>6.8869927450000007E-2</v>
      </c>
      <c r="AJ128" s="22">
        <v>6.6008703550000003E-4</v>
      </c>
      <c r="AK128" s="22">
        <v>0</v>
      </c>
      <c r="AL128" s="22"/>
      <c r="AM128" s="22">
        <v>0</v>
      </c>
      <c r="AN128" s="22"/>
      <c r="AO128" s="22">
        <v>3.8145058479999998E-3</v>
      </c>
      <c r="AP128" s="22">
        <v>7.8499087300000004E-4</v>
      </c>
      <c r="AR128" s="30"/>
      <c r="AS128" s="30"/>
      <c r="AT128" s="30"/>
      <c r="AU128" s="30"/>
      <c r="AV128" s="30"/>
      <c r="AW128" s="30"/>
      <c r="AX128" s="30"/>
      <c r="AY128" s="30"/>
      <c r="AZ128" s="30"/>
      <c r="BA128" s="48">
        <v>42997</v>
      </c>
      <c r="BB128" s="22">
        <v>0</v>
      </c>
      <c r="BC128" s="22"/>
      <c r="BD128" s="22">
        <v>0</v>
      </c>
      <c r="BE128" s="22"/>
      <c r="BF128" s="22">
        <v>5.8185606545266668E-3</v>
      </c>
      <c r="BG128" s="22">
        <v>6.9277186276116233E-4</v>
      </c>
      <c r="BH128" s="22">
        <v>1.0996512878438305E-2</v>
      </c>
      <c r="BI128" s="22">
        <v>1.736009113080415E-4</v>
      </c>
      <c r="BJ128" s="22">
        <v>0</v>
      </c>
      <c r="BK128" s="22"/>
      <c r="BL128" s="22">
        <v>0</v>
      </c>
      <c r="BM128" s="22"/>
      <c r="BN128" s="22">
        <v>1.3349840949229422E-2</v>
      </c>
      <c r="BO128" s="22">
        <v>4.5372953809112346E-4</v>
      </c>
      <c r="BP128" s="22">
        <v>0</v>
      </c>
      <c r="BQ128" s="22"/>
      <c r="BR128" s="22">
        <v>0</v>
      </c>
      <c r="BS128" s="22"/>
      <c r="BT128" s="22">
        <v>2.6665712725041753E-2</v>
      </c>
      <c r="BU128" s="22">
        <v>1.7369329284414605E-3</v>
      </c>
      <c r="BV128" s="22">
        <v>4.6463636277610486E-2</v>
      </c>
      <c r="BW128" s="22">
        <v>1.2704480391879857E-3</v>
      </c>
      <c r="BX128" s="37">
        <v>2.6689531763302661</v>
      </c>
      <c r="BY128" s="37">
        <v>4.2286599720749427E-2</v>
      </c>
      <c r="BZ128" s="22">
        <v>2.8605782198363509E-2</v>
      </c>
      <c r="CA128" s="22">
        <v>1.7239360754020816E-3</v>
      </c>
      <c r="CB128" s="22">
        <v>6.0212895548788386E-4</v>
      </c>
      <c r="CC128" s="22">
        <v>1.2383246053214477E-5</v>
      </c>
      <c r="CD128" s="22"/>
      <c r="CE128" s="22"/>
      <c r="CF128" s="22">
        <v>0</v>
      </c>
      <c r="CG128" s="22"/>
      <c r="CH128" s="22">
        <v>7.9235005330359751E-2</v>
      </c>
      <c r="CI128" s="22">
        <v>9.7056488399553144E-4</v>
      </c>
      <c r="CJ128" s="22">
        <v>0</v>
      </c>
      <c r="CK128" s="22"/>
      <c r="CL128" s="22">
        <v>0</v>
      </c>
      <c r="CM128" s="22"/>
      <c r="CN128" s="22">
        <v>5.3142248463343227E-4</v>
      </c>
      <c r="CO128" s="22">
        <v>1.4221590712051378E-5</v>
      </c>
      <c r="CP128" s="22">
        <v>3.1346260663055264E-2</v>
      </c>
      <c r="CQ128" s="22">
        <v>1.1287530070352874E-3</v>
      </c>
      <c r="CR128" s="22"/>
      <c r="CS128">
        <f t="shared" si="39"/>
        <v>21696.000000021657</v>
      </c>
      <c r="CT128">
        <f t="shared" ref="CT128:CT159" si="40">(I128-I127)*3.785*S128/1000 + CT127</f>
        <v>5147.0503418793905</v>
      </c>
      <c r="CU128">
        <f t="shared" ref="CU128:CU159" si="41">(I128-I127)*3.785*(AC128-60)/1000 + CU127</f>
        <v>108303.28959403501</v>
      </c>
      <c r="CV128">
        <f t="shared" ref="CV128:CV159" si="42">(I128-I127)*3.785*AA128/1000 + CV127</f>
        <v>367.57659326790355</v>
      </c>
      <c r="CX128">
        <f t="shared" si="23"/>
        <v>0.59545253894809336</v>
      </c>
      <c r="CZ128">
        <f t="shared" si="34"/>
        <v>17.022918508046978</v>
      </c>
      <c r="DB128">
        <f t="shared" si="35"/>
        <v>1.0899905039920159</v>
      </c>
      <c r="DC128">
        <f t="shared" si="36"/>
        <v>0.74644819646090543</v>
      </c>
      <c r="DD128">
        <f t="shared" si="37"/>
        <v>0.29905232905998208</v>
      </c>
      <c r="DE128">
        <f t="shared" si="38"/>
        <v>0</v>
      </c>
      <c r="DF128">
        <f t="shared" si="29"/>
        <v>19.158409537559884</v>
      </c>
    </row>
    <row r="129" spans="1:110" x14ac:dyDescent="0.25">
      <c r="A129" s="110" t="s">
        <v>290</v>
      </c>
      <c r="B129" s="111">
        <v>42984</v>
      </c>
      <c r="C129" s="136">
        <v>43020</v>
      </c>
      <c r="D129" s="136">
        <v>43020</v>
      </c>
      <c r="E129" s="112">
        <v>32</v>
      </c>
      <c r="F129" s="110" t="s">
        <v>299</v>
      </c>
      <c r="G129" s="110" t="s">
        <v>52</v>
      </c>
      <c r="H129" s="113">
        <v>42984.083333333336</v>
      </c>
      <c r="I129" s="51">
        <f>(H129-H128)*24*60*1.94+I128</f>
        <v>21928.800000028434</v>
      </c>
      <c r="J129" s="10">
        <v>42998</v>
      </c>
      <c r="K129" s="22">
        <v>0</v>
      </c>
      <c r="L129" s="22"/>
      <c r="M129" s="22">
        <v>0</v>
      </c>
      <c r="N129" s="22"/>
      <c r="O129" s="22">
        <v>0</v>
      </c>
      <c r="P129" s="22"/>
      <c r="Q129" s="22">
        <v>22.763190479999999</v>
      </c>
      <c r="R129" s="22">
        <v>4.0572055039999999E-2</v>
      </c>
      <c r="S129" s="22">
        <v>11.076965319999999</v>
      </c>
      <c r="T129" s="22">
        <v>0.13495278390000001</v>
      </c>
      <c r="U129" s="22">
        <v>0</v>
      </c>
      <c r="V129" s="22"/>
      <c r="W129" s="22">
        <v>5.2645736640000003E-2</v>
      </c>
      <c r="X129" s="22">
        <v>2.5021667269999998E-3</v>
      </c>
      <c r="Y129" s="22">
        <v>9.2365861890000005</v>
      </c>
      <c r="Z129" s="22">
        <v>6.5360085210000004E-3</v>
      </c>
      <c r="AA129" s="22">
        <v>2.956384312</v>
      </c>
      <c r="AB129" s="22">
        <v>3.8499399790000001E-3</v>
      </c>
      <c r="AC129" s="22">
        <v>384.37329779999999</v>
      </c>
      <c r="AD129" s="22">
        <v>3.897795457</v>
      </c>
      <c r="AE129" s="22">
        <v>32.509343600000001</v>
      </c>
      <c r="AF129" s="22">
        <v>7.2863335619999997E-2</v>
      </c>
      <c r="AG129" s="22">
        <v>69.569995304000003</v>
      </c>
      <c r="AH129" s="22">
        <v>0.1559275382268</v>
      </c>
      <c r="AI129" s="22">
        <v>7.0430787460000005E-2</v>
      </c>
      <c r="AJ129" s="22">
        <v>4.0602911139999998E-5</v>
      </c>
      <c r="AK129" s="22">
        <v>0</v>
      </c>
      <c r="AL129" s="22"/>
      <c r="AM129" s="22">
        <v>0</v>
      </c>
      <c r="AN129" s="22"/>
      <c r="AO129" s="22">
        <v>3.0142256520000001E-3</v>
      </c>
      <c r="AP129" s="22">
        <v>3.6356448919999998E-4</v>
      </c>
      <c r="AR129" s="30"/>
      <c r="AS129" s="30"/>
      <c r="AT129" s="30"/>
      <c r="AU129" s="30"/>
      <c r="AV129" s="30"/>
      <c r="AW129" s="30"/>
      <c r="AX129" s="30"/>
      <c r="AY129" s="30"/>
      <c r="AZ129" s="30"/>
      <c r="BA129" s="48">
        <v>42997</v>
      </c>
      <c r="BB129" s="22">
        <v>0</v>
      </c>
      <c r="BC129" s="22"/>
      <c r="BD129" s="22">
        <v>0</v>
      </c>
      <c r="BE129" s="22"/>
      <c r="BF129" s="22">
        <v>5.5155015866993964E-3</v>
      </c>
      <c r="BG129" s="22">
        <v>3.2369251515385874E-4</v>
      </c>
      <c r="BH129" s="22">
        <v>1.1976049950211802E-2</v>
      </c>
      <c r="BI129" s="22">
        <v>2.6042845730748479E-4</v>
      </c>
      <c r="BJ129" s="22">
        <v>0</v>
      </c>
      <c r="BK129" s="22"/>
      <c r="BL129" s="22">
        <v>0</v>
      </c>
      <c r="BM129" s="22"/>
      <c r="BN129" s="22">
        <v>1.2959683298944678E-2</v>
      </c>
      <c r="BO129" s="22">
        <v>8.5967320302600435E-4</v>
      </c>
      <c r="BP129" s="22">
        <v>0</v>
      </c>
      <c r="BQ129" s="22"/>
      <c r="BR129" s="22">
        <v>0</v>
      </c>
      <c r="BS129" s="22"/>
      <c r="BT129" s="22">
        <v>2.8020609728977786E-2</v>
      </c>
      <c r="BU129" s="22">
        <v>6.9156387562610772E-4</v>
      </c>
      <c r="BV129" s="22">
        <v>4.6226671867465256E-2</v>
      </c>
      <c r="BW129" s="22">
        <v>1.2428645507343206E-3</v>
      </c>
      <c r="BX129" s="37">
        <v>2.6452091158145428</v>
      </c>
      <c r="BY129" s="37">
        <v>9.7886201327318831E-2</v>
      </c>
      <c r="BZ129" s="22">
        <v>2.8620952873324584E-2</v>
      </c>
      <c r="CA129" s="22">
        <v>1.8695014460125264E-3</v>
      </c>
      <c r="CB129" s="22">
        <v>6.3809298121526468E-4</v>
      </c>
      <c r="CC129" s="22">
        <v>2.7528934676728621E-5</v>
      </c>
      <c r="CD129" s="22"/>
      <c r="CE129" s="22"/>
      <c r="CF129" s="22">
        <v>0</v>
      </c>
      <c r="CG129" s="22"/>
      <c r="CH129" s="22">
        <v>8.1021143954045333E-2</v>
      </c>
      <c r="CI129" s="22">
        <v>1.691736303526041E-3</v>
      </c>
      <c r="CJ129" s="22">
        <v>0</v>
      </c>
      <c r="CK129" s="22"/>
      <c r="CL129" s="22">
        <v>0</v>
      </c>
      <c r="CM129" s="22"/>
      <c r="CN129" s="22">
        <v>5.6787691639702189E-4</v>
      </c>
      <c r="CO129" s="22">
        <v>6.863082745775368E-6</v>
      </c>
      <c r="CP129" s="22">
        <v>3.3334097268573067E-2</v>
      </c>
      <c r="CQ129" s="22">
        <v>1.3536058177820124E-3</v>
      </c>
      <c r="CR129" s="22"/>
      <c r="CS129">
        <f t="shared" si="39"/>
        <v>21928.800000028434</v>
      </c>
      <c r="CT129">
        <f t="shared" si="40"/>
        <v>5156.8107877174616</v>
      </c>
      <c r="CU129">
        <f t="shared" si="41"/>
        <v>108589.11047665321</v>
      </c>
      <c r="CV129">
        <f t="shared" si="42"/>
        <v>370.18160539172953</v>
      </c>
      <c r="CX129">
        <f t="shared" si="23"/>
        <v>0.59702398493904474</v>
      </c>
      <c r="CZ129">
        <f t="shared" si="34"/>
        <v>16.719151709438886</v>
      </c>
      <c r="DB129">
        <f t="shared" si="35"/>
        <v>1.1358877485029939</v>
      </c>
      <c r="DC129">
        <f t="shared" si="36"/>
        <v>0.76021285506172842</v>
      </c>
      <c r="DD129">
        <f t="shared" si="37"/>
        <v>0.39666840895255145</v>
      </c>
      <c r="DE129">
        <f t="shared" si="38"/>
        <v>0</v>
      </c>
      <c r="DF129">
        <f t="shared" si="29"/>
        <v>19.011920721956159</v>
      </c>
    </row>
    <row r="130" spans="1:110" x14ac:dyDescent="0.25">
      <c r="A130" s="110" t="s">
        <v>290</v>
      </c>
      <c r="B130" s="111">
        <v>42984</v>
      </c>
      <c r="C130" s="136">
        <v>43020</v>
      </c>
      <c r="D130" s="136">
        <v>43020</v>
      </c>
      <c r="E130" s="112">
        <v>32</v>
      </c>
      <c r="F130" s="110" t="s">
        <v>300</v>
      </c>
      <c r="G130" s="110" t="s">
        <v>52</v>
      </c>
      <c r="H130" s="113">
        <v>42984.166666666664</v>
      </c>
      <c r="I130" s="51">
        <f>(H130-H129)*24*60*1.94+I129</f>
        <v>22161.600000014882</v>
      </c>
      <c r="J130" s="10">
        <v>42998</v>
      </c>
      <c r="K130" s="22">
        <v>0</v>
      </c>
      <c r="L130" s="22"/>
      <c r="M130" s="22">
        <v>0</v>
      </c>
      <c r="N130" s="22"/>
      <c r="O130" s="22">
        <v>0</v>
      </c>
      <c r="P130" s="22"/>
      <c r="Q130" s="22">
        <v>22.930435589999998</v>
      </c>
      <c r="R130" s="22">
        <v>0.28660933789999998</v>
      </c>
      <c r="S130" s="22">
        <v>13.83654089</v>
      </c>
      <c r="T130" s="22">
        <v>8.0705876950000005E-2</v>
      </c>
      <c r="U130" s="22">
        <v>0.82347519089999999</v>
      </c>
      <c r="V130" s="22">
        <v>6.6192758190000006E-2</v>
      </c>
      <c r="W130" s="22">
        <v>5.5166392619999997E-2</v>
      </c>
      <c r="X130" s="22">
        <v>1.9270752549999999E-3</v>
      </c>
      <c r="Y130" s="22">
        <v>9.2335452080000007</v>
      </c>
      <c r="Z130" s="22">
        <v>5.4171635150000001E-2</v>
      </c>
      <c r="AA130" s="22">
        <v>2.973561707</v>
      </c>
      <c r="AB130" s="22">
        <v>3.3458943489999997E-2</v>
      </c>
      <c r="AC130" s="22">
        <v>372.28457529999997</v>
      </c>
      <c r="AD130" s="22">
        <v>2.1429909239999998</v>
      </c>
      <c r="AE130" s="22">
        <v>32.148846710000001</v>
      </c>
      <c r="AF130" s="22">
        <v>6.1761477510000003E-2</v>
      </c>
      <c r="AG130" s="22">
        <v>68.798531959400009</v>
      </c>
      <c r="AH130" s="22">
        <v>0.13216956187140003</v>
      </c>
      <c r="AI130" s="22">
        <v>7.1813396210000005E-2</v>
      </c>
      <c r="AJ130" s="22">
        <v>4.2764644940000002E-4</v>
      </c>
      <c r="AK130" s="22">
        <v>0</v>
      </c>
      <c r="AL130" s="22"/>
      <c r="AM130" s="22">
        <v>0</v>
      </c>
      <c r="AN130" s="22"/>
      <c r="AO130" s="22">
        <v>3.6207599280000001E-3</v>
      </c>
      <c r="AP130" s="22">
        <v>3.4819603110000001E-4</v>
      </c>
      <c r="AR130" s="30"/>
      <c r="AS130" s="30"/>
      <c r="AT130" s="30"/>
      <c r="AU130" s="30"/>
      <c r="AV130" s="30"/>
      <c r="AW130" s="30"/>
      <c r="AX130" s="30"/>
      <c r="AY130" s="30"/>
      <c r="AZ130" s="30"/>
      <c r="BA130" s="48">
        <v>42997</v>
      </c>
      <c r="BB130" s="22">
        <v>0</v>
      </c>
      <c r="BC130" s="22"/>
      <c r="BD130" s="22">
        <v>0</v>
      </c>
      <c r="BE130" s="22"/>
      <c r="BF130" s="22">
        <v>6.2653153985628065E-3</v>
      </c>
      <c r="BG130" s="22">
        <v>1.823623603108205E-4</v>
      </c>
      <c r="BH130" s="22">
        <v>1.2778746927973546E-2</v>
      </c>
      <c r="BI130" s="22">
        <v>1.7315232935299712E-4</v>
      </c>
      <c r="BJ130" s="22">
        <v>1.0276635490819304E-3</v>
      </c>
      <c r="BK130" s="22">
        <v>1.3628087875953529E-3</v>
      </c>
      <c r="BL130" s="22">
        <v>3.4891069145508754E-4</v>
      </c>
      <c r="BM130" s="22">
        <v>8.8609401755509874E-5</v>
      </c>
      <c r="BN130" s="22">
        <v>1.3925422343650302E-2</v>
      </c>
      <c r="BO130" s="22">
        <v>9.6652185896264117E-4</v>
      </c>
      <c r="BP130" s="22">
        <v>0</v>
      </c>
      <c r="BQ130" s="22"/>
      <c r="BR130" s="22">
        <v>4.4874870345495738E-4</v>
      </c>
      <c r="BS130" s="22">
        <v>8.5697498397324187E-5</v>
      </c>
      <c r="BT130" s="22">
        <v>3.0660257307557712E-2</v>
      </c>
      <c r="BU130" s="22">
        <v>1.0961408051277295E-3</v>
      </c>
      <c r="BV130" s="22">
        <v>4.6741390391158662E-2</v>
      </c>
      <c r="BW130" s="22">
        <v>1.147654135374934E-3</v>
      </c>
      <c r="BX130" s="37">
        <v>2.6873863866259398</v>
      </c>
      <c r="BY130" s="37">
        <v>0.11171744904410255</v>
      </c>
      <c r="BZ130" s="22">
        <v>2.8969994204688151E-2</v>
      </c>
      <c r="CA130" s="22">
        <v>1.4529624944916351E-3</v>
      </c>
      <c r="CB130" s="22">
        <v>2.0333739254498819E-3</v>
      </c>
      <c r="CC130" s="22">
        <v>1.8827475534320879E-3</v>
      </c>
      <c r="CD130" s="22"/>
      <c r="CE130" s="22"/>
      <c r="CF130" s="22">
        <v>0</v>
      </c>
      <c r="CG130" s="22"/>
      <c r="CH130" s="22">
        <v>8.1827596402067132E-2</v>
      </c>
      <c r="CI130" s="22">
        <v>2.4127380812514885E-4</v>
      </c>
      <c r="CJ130" s="22">
        <v>7.5298239739148931E-4</v>
      </c>
      <c r="CK130" s="22">
        <v>9.7191792751139038E-4</v>
      </c>
      <c r="CL130" s="22">
        <v>1.4152091858826801E-3</v>
      </c>
      <c r="CM130" s="22">
        <v>1.9492041019265182E-3</v>
      </c>
      <c r="CN130" s="22">
        <v>1.4303394857918075E-3</v>
      </c>
      <c r="CO130" s="22">
        <v>1.0818984830781933E-3</v>
      </c>
      <c r="CP130" s="22">
        <v>3.4995159831179047E-2</v>
      </c>
      <c r="CQ130" s="22">
        <v>5.5302063111438296E-4</v>
      </c>
      <c r="CR130" s="22"/>
      <c r="CS130">
        <f t="shared" si="39"/>
        <v>22161.600000014882</v>
      </c>
      <c r="CT130">
        <f t="shared" si="40"/>
        <v>5169.0028280488932</v>
      </c>
      <c r="CU130">
        <f t="shared" si="41"/>
        <v>108864.27940559364</v>
      </c>
      <c r="CV130">
        <f t="shared" si="42"/>
        <v>372.80175334257666</v>
      </c>
      <c r="CX130">
        <f t="shared" si="23"/>
        <v>0.59853686638513359</v>
      </c>
      <c r="CZ130">
        <f t="shared" si="34"/>
        <v>16.193326459330144</v>
      </c>
      <c r="DB130">
        <f t="shared" si="35"/>
        <v>1.1442333128742515</v>
      </c>
      <c r="DC130">
        <f t="shared" si="36"/>
        <v>0.75996256855967081</v>
      </c>
      <c r="DD130">
        <f t="shared" si="37"/>
        <v>0.49548937833482543</v>
      </c>
      <c r="DE130">
        <f t="shared" si="38"/>
        <v>2.1060746570332481E-2</v>
      </c>
      <c r="DF130">
        <f t="shared" si="29"/>
        <v>18.614072465669224</v>
      </c>
    </row>
    <row r="131" spans="1:110" x14ac:dyDescent="0.25">
      <c r="A131" s="110" t="s">
        <v>290</v>
      </c>
      <c r="B131" s="111">
        <v>42984</v>
      </c>
      <c r="C131" s="136">
        <v>43020</v>
      </c>
      <c r="D131" s="136">
        <v>43020</v>
      </c>
      <c r="E131" s="112">
        <v>32</v>
      </c>
      <c r="F131" s="110" t="s">
        <v>301</v>
      </c>
      <c r="G131" s="110" t="s">
        <v>52</v>
      </c>
      <c r="H131" s="113">
        <v>42984.25</v>
      </c>
      <c r="I131" s="51">
        <f t="shared" si="33"/>
        <v>22394.400000021658</v>
      </c>
      <c r="J131" s="10">
        <v>42998</v>
      </c>
      <c r="K131" s="22">
        <v>0</v>
      </c>
      <c r="L131" s="22"/>
      <c r="M131" s="22">
        <v>0</v>
      </c>
      <c r="N131" s="22"/>
      <c r="O131" s="22">
        <v>0</v>
      </c>
      <c r="P131" s="22"/>
      <c r="Q131" s="22">
        <v>23.076399670000001</v>
      </c>
      <c r="R131" s="22">
        <v>0.34329351380000001</v>
      </c>
      <c r="S131" s="22">
        <v>13.31675353</v>
      </c>
      <c r="T131" s="22">
        <v>3.253482991E-2</v>
      </c>
      <c r="U131" s="22">
        <v>0</v>
      </c>
      <c r="V131" s="22"/>
      <c r="W131" s="22">
        <v>5.0301027509999999E-2</v>
      </c>
      <c r="X131" s="22">
        <v>1.2546469180000001E-4</v>
      </c>
      <c r="Y131" s="22">
        <v>9.1405974319999999</v>
      </c>
      <c r="Z131" s="22">
        <v>3.0262263649999999E-2</v>
      </c>
      <c r="AA131" s="22">
        <v>2.9700185590000001</v>
      </c>
      <c r="AB131" s="22">
        <v>1.6430900799999999E-2</v>
      </c>
      <c r="AC131" s="22">
        <v>365.78435519999999</v>
      </c>
      <c r="AD131" s="22">
        <v>6.1985079909999996</v>
      </c>
      <c r="AE131" s="22">
        <v>32.099101320000003</v>
      </c>
      <c r="AF131" s="22">
        <v>0.36617381249999997</v>
      </c>
      <c r="AG131" s="22">
        <v>68.692076824800012</v>
      </c>
      <c r="AH131" s="22">
        <v>0.78361195875</v>
      </c>
      <c r="AI131" s="22">
        <v>7.1203247580000004E-2</v>
      </c>
      <c r="AJ131" s="22">
        <v>6.997872617E-4</v>
      </c>
      <c r="AK131" s="22">
        <v>0</v>
      </c>
      <c r="AL131" s="22"/>
      <c r="AM131" s="22">
        <v>0</v>
      </c>
      <c r="AN131" s="22"/>
      <c r="AO131" s="22">
        <v>4.5512514469999996E-3</v>
      </c>
      <c r="AP131" s="22">
        <v>1.100792864E-4</v>
      </c>
      <c r="AR131" s="30"/>
      <c r="AS131" s="30"/>
      <c r="AT131" s="30"/>
      <c r="AU131" s="30"/>
      <c r="AV131" s="30"/>
      <c r="AW131" s="30"/>
      <c r="AX131" s="30"/>
      <c r="AY131" s="30"/>
      <c r="AZ131" s="30"/>
      <c r="BA131" s="48">
        <v>42997</v>
      </c>
      <c r="BB131" s="22">
        <v>0</v>
      </c>
      <c r="BC131" s="22"/>
      <c r="BD131" s="22">
        <v>0</v>
      </c>
      <c r="BE131" s="22"/>
      <c r="BF131" s="22">
        <v>6.7018418923810901E-3</v>
      </c>
      <c r="BG131" s="22">
        <v>2.0078590276349347E-4</v>
      </c>
      <c r="BH131" s="22">
        <v>1.2758870433761201E-2</v>
      </c>
      <c r="BI131" s="22">
        <v>2.2907666702947189E-5</v>
      </c>
      <c r="BJ131" s="22">
        <v>0</v>
      </c>
      <c r="BK131" s="22"/>
      <c r="BL131" s="22">
        <v>0</v>
      </c>
      <c r="BM131" s="22"/>
      <c r="BN131" s="22">
        <v>1.29465398091339E-2</v>
      </c>
      <c r="BO131" s="22">
        <v>4.2272221604152223E-4</v>
      </c>
      <c r="BP131" s="22">
        <v>0</v>
      </c>
      <c r="BQ131" s="22"/>
      <c r="BR131" s="22">
        <v>0</v>
      </c>
      <c r="BS131" s="22"/>
      <c r="BT131" s="22">
        <v>2.6003862238816098E-2</v>
      </c>
      <c r="BU131" s="22">
        <v>5.4499486514370476E-4</v>
      </c>
      <c r="BV131" s="22">
        <v>4.4992000369013595E-2</v>
      </c>
      <c r="BW131" s="22">
        <v>1.6225933154866117E-3</v>
      </c>
      <c r="BX131" s="37">
        <v>2.6089884522177145</v>
      </c>
      <c r="BY131" s="37">
        <v>9.4514913201859188E-2</v>
      </c>
      <c r="BZ131" s="22">
        <v>2.7073242867444454E-2</v>
      </c>
      <c r="CA131" s="22">
        <v>1.373694697241933E-3</v>
      </c>
      <c r="CB131" s="22">
        <v>5.8105414288510285E-4</v>
      </c>
      <c r="CC131" s="22">
        <v>1.2177299022987026E-5</v>
      </c>
      <c r="CD131" s="22"/>
      <c r="CE131" s="22"/>
      <c r="CF131" s="22">
        <v>3.4777695045931302E-3</v>
      </c>
      <c r="CG131" s="22">
        <v>1.870526450576952E-3</v>
      </c>
      <c r="CH131" s="22">
        <v>8.2739454513043126E-2</v>
      </c>
      <c r="CI131" s="22">
        <v>2.3871069970743519E-3</v>
      </c>
      <c r="CJ131" s="22">
        <v>0</v>
      </c>
      <c r="CK131" s="22"/>
      <c r="CL131" s="22">
        <v>0</v>
      </c>
      <c r="CM131" s="22"/>
      <c r="CN131" s="22">
        <v>5.6925795121246371E-4</v>
      </c>
      <c r="CO131" s="22">
        <v>4.1066491681507028E-5</v>
      </c>
      <c r="CP131" s="22">
        <v>3.1742128188248883E-2</v>
      </c>
      <c r="CQ131" s="22">
        <v>1.2548147886661664E-3</v>
      </c>
      <c r="CR131" s="22"/>
      <c r="CS131">
        <f t="shared" si="39"/>
        <v>22394.400000021658</v>
      </c>
      <c r="CT131">
        <f t="shared" si="40"/>
        <v>5180.7368587886876</v>
      </c>
      <c r="CU131">
        <f t="shared" si="41"/>
        <v>109133.72067861725</v>
      </c>
      <c r="CV131">
        <f t="shared" si="42"/>
        <v>375.41877925587858</v>
      </c>
      <c r="CX131">
        <f t="shared" si="23"/>
        <v>0.60001825712331625</v>
      </c>
      <c r="CZ131">
        <f t="shared" si="34"/>
        <v>15.910585263157895</v>
      </c>
      <c r="DB131">
        <f t="shared" si="35"/>
        <v>1.1515169496007984</v>
      </c>
      <c r="DC131">
        <f t="shared" si="36"/>
        <v>0.75231254584362139</v>
      </c>
      <c r="DD131">
        <f t="shared" si="37"/>
        <v>0.47687568594449414</v>
      </c>
      <c r="DE131">
        <f t="shared" si="38"/>
        <v>0</v>
      </c>
      <c r="DF131">
        <f t="shared" si="29"/>
        <v>18.29129044454681</v>
      </c>
    </row>
    <row r="132" spans="1:110" x14ac:dyDescent="0.25">
      <c r="A132" s="110" t="s">
        <v>290</v>
      </c>
      <c r="B132" s="111">
        <v>42984</v>
      </c>
      <c r="C132" s="136">
        <v>43020</v>
      </c>
      <c r="D132" s="136">
        <v>43020</v>
      </c>
      <c r="E132" s="112">
        <v>32</v>
      </c>
      <c r="F132" s="110" t="s">
        <v>302</v>
      </c>
      <c r="G132" s="110" t="s">
        <v>52</v>
      </c>
      <c r="H132" s="113">
        <v>42984.333333333336</v>
      </c>
      <c r="I132" s="51">
        <f t="shared" si="33"/>
        <v>22627.200000028435</v>
      </c>
      <c r="J132" s="10">
        <v>42998</v>
      </c>
      <c r="K132" s="22">
        <v>0</v>
      </c>
      <c r="L132" s="22"/>
      <c r="M132" s="22">
        <v>0</v>
      </c>
      <c r="N132" s="22"/>
      <c r="O132" s="22">
        <v>0</v>
      </c>
      <c r="P132" s="22"/>
      <c r="Q132" s="22">
        <v>23.43502651</v>
      </c>
      <c r="R132" s="22">
        <v>0.1944594888</v>
      </c>
      <c r="S132" s="22">
        <v>11.61008562</v>
      </c>
      <c r="T132" s="22">
        <v>2.5380063630000001E-2</v>
      </c>
      <c r="U132" s="22">
        <v>0</v>
      </c>
      <c r="V132" s="22"/>
      <c r="W132" s="22">
        <v>5.1391472069999999E-2</v>
      </c>
      <c r="X132" s="22">
        <v>9.213914636E-4</v>
      </c>
      <c r="Y132" s="22">
        <v>9.3095093060000007</v>
      </c>
      <c r="Z132" s="22">
        <v>3.9460360020000002E-2</v>
      </c>
      <c r="AA132" s="22">
        <v>2.968852874</v>
      </c>
      <c r="AB132" s="22">
        <v>2.117367673E-2</v>
      </c>
      <c r="AC132" s="22">
        <v>364.05960700000003</v>
      </c>
      <c r="AD132" s="22">
        <v>3.6610992919999998</v>
      </c>
      <c r="AE132" s="22">
        <v>31.932772010000001</v>
      </c>
      <c r="AF132" s="22">
        <v>0.189417048</v>
      </c>
      <c r="AG132" s="22">
        <v>68.336132101400011</v>
      </c>
      <c r="AH132" s="22">
        <v>0.40535248272000002</v>
      </c>
      <c r="AI132" s="22">
        <v>7.1657853830000007E-2</v>
      </c>
      <c r="AJ132" s="22">
        <v>1.3039111439999999E-3</v>
      </c>
      <c r="AK132" s="22">
        <v>0</v>
      </c>
      <c r="AL132" s="22"/>
      <c r="AM132" s="22">
        <v>0</v>
      </c>
      <c r="AN132" s="22"/>
      <c r="AO132" s="22">
        <v>3.571683209E-3</v>
      </c>
      <c r="AP132" s="22">
        <v>7.9148422340000004E-5</v>
      </c>
      <c r="AR132" s="30"/>
      <c r="AS132" s="30"/>
      <c r="AT132" s="30"/>
      <c r="AU132" s="30"/>
      <c r="AV132" s="30"/>
      <c r="AW132" s="30"/>
      <c r="AX132" s="30"/>
      <c r="AY132" s="30"/>
      <c r="AZ132" s="30"/>
      <c r="BA132" s="10">
        <v>42997</v>
      </c>
      <c r="BB132" s="22">
        <v>0</v>
      </c>
      <c r="BC132" s="22"/>
      <c r="BD132" s="22">
        <v>0</v>
      </c>
      <c r="BE132" s="22"/>
      <c r="BF132" s="22">
        <v>5.6387839406209159E-3</v>
      </c>
      <c r="BG132" s="22">
        <v>2.104153336805738E-4</v>
      </c>
      <c r="BH132" s="22">
        <v>1.2250766405137782E-2</v>
      </c>
      <c r="BI132" s="22">
        <v>2.1976553261393616E-4</v>
      </c>
      <c r="BJ132" s="22">
        <v>0</v>
      </c>
      <c r="BK132" s="22"/>
      <c r="BL132" s="22">
        <v>0</v>
      </c>
      <c r="BM132" s="22"/>
      <c r="BN132" s="22">
        <v>1.3187850762044361E-2</v>
      </c>
      <c r="BO132" s="22">
        <v>2.5663078827113217E-5</v>
      </c>
      <c r="BP132" s="22">
        <v>0</v>
      </c>
      <c r="BQ132" s="22"/>
      <c r="BR132" s="22">
        <v>0</v>
      </c>
      <c r="BS132" s="22"/>
      <c r="BT132" s="22">
        <v>2.8001613899213948E-2</v>
      </c>
      <c r="BU132" s="22">
        <v>1.0613481825144388E-3</v>
      </c>
      <c r="BV132" s="22">
        <v>4.6015617484519843E-2</v>
      </c>
      <c r="BW132" s="22">
        <v>4.3193198317664186E-4</v>
      </c>
      <c r="BX132" s="37">
        <v>2.6967159340637887</v>
      </c>
      <c r="BY132" s="37">
        <v>7.0635106149297258E-2</v>
      </c>
      <c r="BZ132" s="22">
        <v>2.7642307725626168E-2</v>
      </c>
      <c r="CA132" s="22">
        <v>8.9756506656500862E-4</v>
      </c>
      <c r="CB132" s="22">
        <v>6.9093273220400913E-4</v>
      </c>
      <c r="CC132" s="22">
        <v>1.9005497403270751E-5</v>
      </c>
      <c r="CD132" s="22"/>
      <c r="CE132" s="22"/>
      <c r="CF132" s="22">
        <v>5.9021231886166158E-3</v>
      </c>
      <c r="CG132" s="22">
        <v>1.3507095264023916E-3</v>
      </c>
      <c r="CH132" s="22">
        <v>8.2437638056755982E-2</v>
      </c>
      <c r="CI132" s="22">
        <v>1.7899316515768244E-3</v>
      </c>
      <c r="CJ132" s="22">
        <v>0</v>
      </c>
      <c r="CK132" s="22"/>
      <c r="CL132" s="22">
        <v>0</v>
      </c>
      <c r="CM132" s="22"/>
      <c r="CN132" s="22">
        <v>5.9377945951110517E-4</v>
      </c>
      <c r="CO132" s="22">
        <v>5.1693079333576575E-5</v>
      </c>
      <c r="CP132" s="22">
        <v>3.4651451201847427E-2</v>
      </c>
      <c r="CQ132" s="22">
        <v>1.1235440221954102E-3</v>
      </c>
      <c r="CR132" s="22"/>
      <c r="CS132">
        <f t="shared" si="39"/>
        <v>22627.200000028435</v>
      </c>
      <c r="CT132">
        <f t="shared" si="40"/>
        <v>5190.9670625128774</v>
      </c>
      <c r="CU132">
        <f t="shared" si="41"/>
        <v>109401.64219321388</v>
      </c>
      <c r="CV132">
        <f t="shared" si="42"/>
        <v>378.03477802817406</v>
      </c>
      <c r="CX132">
        <f t="shared" si="23"/>
        <v>0.6014912922148945</v>
      </c>
      <c r="CZ132">
        <f t="shared" si="34"/>
        <v>15.835563592866466</v>
      </c>
      <c r="DB132">
        <f t="shared" si="35"/>
        <v>1.1694125004990021</v>
      </c>
      <c r="DC132">
        <f t="shared" si="36"/>
        <v>0.76621475769547331</v>
      </c>
      <c r="DD132">
        <f t="shared" si="37"/>
        <v>0.41575955666965081</v>
      </c>
      <c r="DE132">
        <f t="shared" si="38"/>
        <v>0</v>
      </c>
      <c r="DF132">
        <f t="shared" si="29"/>
        <v>18.186950407730592</v>
      </c>
    </row>
    <row r="133" spans="1:110" x14ac:dyDescent="0.25">
      <c r="A133" s="110" t="s">
        <v>290</v>
      </c>
      <c r="B133" s="111">
        <v>42984</v>
      </c>
      <c r="C133" s="136">
        <v>43020</v>
      </c>
      <c r="D133" s="136">
        <v>43020</v>
      </c>
      <c r="E133" s="112">
        <v>32</v>
      </c>
      <c r="F133" s="110" t="s">
        <v>303</v>
      </c>
      <c r="G133" s="110" t="s">
        <v>52</v>
      </c>
      <c r="H133" s="113">
        <v>42984.416666666664</v>
      </c>
      <c r="I133" s="51">
        <f t="shared" si="33"/>
        <v>22860.000000014883</v>
      </c>
      <c r="J133" s="10">
        <v>42984</v>
      </c>
      <c r="K133" s="152">
        <v>0</v>
      </c>
      <c r="L133" s="152"/>
      <c r="M133" s="152">
        <v>0</v>
      </c>
      <c r="N133" s="152"/>
      <c r="O133" s="153">
        <v>0</v>
      </c>
      <c r="P133" s="152"/>
      <c r="Q133" s="152">
        <v>23.115646890000001</v>
      </c>
      <c r="R133" s="152">
        <v>8.9539278269999995E-2</v>
      </c>
      <c r="S133" s="152">
        <v>9.6600109360000008</v>
      </c>
      <c r="T133" s="152">
        <v>4.3041530410000001E-2</v>
      </c>
      <c r="U133" s="152">
        <v>1.0904927870000001</v>
      </c>
      <c r="V133" s="152">
        <v>2.1345485720000001E-2</v>
      </c>
      <c r="W133" s="152">
        <v>4.5731613259999998E-2</v>
      </c>
      <c r="X133" s="152">
        <v>5.5739737710000005E-4</v>
      </c>
      <c r="Y133" s="152">
        <v>9.9575413800000003</v>
      </c>
      <c r="Z133" s="152">
        <v>3.4262896549999998E-2</v>
      </c>
      <c r="AA133" s="152">
        <v>3.0715558820000002</v>
      </c>
      <c r="AB133" s="152">
        <v>2.4494089539999998E-3</v>
      </c>
      <c r="AC133" s="152">
        <v>407.53584369999999</v>
      </c>
      <c r="AD133" s="152">
        <v>2.4296446820000002</v>
      </c>
      <c r="AE133" s="152">
        <v>33.445240079999998</v>
      </c>
      <c r="AF133" s="152">
        <v>0.2135411217</v>
      </c>
      <c r="AG133" s="152">
        <v>71.572813771200003</v>
      </c>
      <c r="AH133" s="152">
        <v>0.45697800043800002</v>
      </c>
      <c r="AI133" s="152">
        <v>8.3033772010000007E-2</v>
      </c>
      <c r="AJ133" s="152">
        <v>2.4680058889999998E-4</v>
      </c>
      <c r="AK133" s="152">
        <v>2.426227876E-3</v>
      </c>
      <c r="AL133" s="152">
        <v>6.3575143310000003E-4</v>
      </c>
      <c r="AM133" s="152">
        <v>0</v>
      </c>
      <c r="AN133" s="152"/>
      <c r="AO133" s="152">
        <v>1.02266172E-2</v>
      </c>
      <c r="AP133" s="152">
        <v>2.504018924E-3</v>
      </c>
      <c r="AR133" s="30"/>
      <c r="AS133" s="30"/>
      <c r="AT133" s="30"/>
      <c r="AU133" s="30"/>
      <c r="AV133" s="30"/>
      <c r="AW133" s="30"/>
      <c r="AX133" s="30"/>
      <c r="AY133" s="30"/>
      <c r="AZ133" s="30"/>
      <c r="BA133" s="10">
        <v>42997</v>
      </c>
      <c r="BB133" s="22">
        <v>0</v>
      </c>
      <c r="BC133" s="22"/>
      <c r="BD133" s="22">
        <v>0</v>
      </c>
      <c r="BE133" s="22"/>
      <c r="BF133" s="22">
        <v>4.9718670737400753E-3</v>
      </c>
      <c r="BG133" s="22">
        <v>2.5816968352731031E-4</v>
      </c>
      <c r="BH133" s="22">
        <v>1.3035976976439273E-2</v>
      </c>
      <c r="BI133" s="22">
        <v>1.0959284858872729E-4</v>
      </c>
      <c r="BJ133" s="22">
        <v>0</v>
      </c>
      <c r="BK133" s="22"/>
      <c r="BL133" s="22">
        <v>0</v>
      </c>
      <c r="BM133" s="22"/>
      <c r="BN133" s="22">
        <v>1.2404016217644694E-2</v>
      </c>
      <c r="BO133" s="22">
        <v>3.4655131396351465E-4</v>
      </c>
      <c r="BP133" s="22">
        <v>0</v>
      </c>
      <c r="BQ133" s="22"/>
      <c r="BR133" s="22">
        <v>0</v>
      </c>
      <c r="BS133" s="22"/>
      <c r="BT133" s="22">
        <v>2.6515417579208549E-2</v>
      </c>
      <c r="BU133" s="22">
        <v>7.6326168502012677E-4</v>
      </c>
      <c r="BV133" s="22">
        <v>4.6369043708280606E-2</v>
      </c>
      <c r="BW133" s="22">
        <v>2.4532298719842395E-3</v>
      </c>
      <c r="BX133" s="37">
        <v>2.6369299716149164</v>
      </c>
      <c r="BY133" s="37">
        <v>5.5931333479093064E-2</v>
      </c>
      <c r="BZ133" s="22">
        <v>2.8226131049781097E-2</v>
      </c>
      <c r="CA133" s="22">
        <v>1.2188915377595137E-3</v>
      </c>
      <c r="CB133" s="22">
        <v>5.9534902210228865E-4</v>
      </c>
      <c r="CC133" s="22">
        <v>1.5127887036039413E-5</v>
      </c>
      <c r="CD133" s="22"/>
      <c r="CE133" s="22"/>
      <c r="CF133" s="22">
        <v>4.6302960666082431E-3</v>
      </c>
      <c r="CG133" s="22">
        <v>8.1525817823569283E-3</v>
      </c>
      <c r="CH133" s="22">
        <v>8.646413508885048E-2</v>
      </c>
      <c r="CI133" s="22">
        <v>7.1646837609515388E-4</v>
      </c>
      <c r="CJ133" s="22">
        <v>0</v>
      </c>
      <c r="CK133" s="22"/>
      <c r="CL133" s="22">
        <v>0</v>
      </c>
      <c r="CM133" s="22"/>
      <c r="CN133" s="22">
        <v>6.0248395770733196E-4</v>
      </c>
      <c r="CO133" s="22">
        <v>4.2766832717606245E-5</v>
      </c>
      <c r="CP133" s="22">
        <v>3.3378033208573951E-2</v>
      </c>
      <c r="CQ133" s="22">
        <v>1.718831539749264E-4</v>
      </c>
      <c r="CR133" s="22"/>
      <c r="CS133">
        <f t="shared" si="39"/>
        <v>22860.000000014883</v>
      </c>
      <c r="CT133">
        <f t="shared" si="40"/>
        <v>5199.4789618286168</v>
      </c>
      <c r="CU133">
        <f t="shared" si="41"/>
        <v>109707.87270680061</v>
      </c>
      <c r="CV133">
        <f t="shared" si="42"/>
        <v>380.74127335032904</v>
      </c>
      <c r="CX133">
        <f t="shared" si="23"/>
        <v>0.60317495055530235</v>
      </c>
      <c r="CZ133">
        <f t="shared" si="34"/>
        <v>17.726656968247063</v>
      </c>
      <c r="DB133">
        <f t="shared" si="35"/>
        <v>1.153475393712575</v>
      </c>
      <c r="DC133">
        <f t="shared" si="36"/>
        <v>0.8195507308641975</v>
      </c>
      <c r="DD133">
        <f t="shared" si="37"/>
        <v>0.34592698069829902</v>
      </c>
      <c r="DE133">
        <f t="shared" si="38"/>
        <v>2.7889841099744246E-2</v>
      </c>
      <c r="DF133">
        <f t="shared" si="29"/>
        <v>20.073499914621877</v>
      </c>
    </row>
    <row r="134" spans="1:110" x14ac:dyDescent="0.25">
      <c r="A134" s="110" t="s">
        <v>317</v>
      </c>
      <c r="B134" s="111">
        <v>42985</v>
      </c>
      <c r="C134" s="136">
        <v>43039</v>
      </c>
      <c r="D134" s="136">
        <v>43039</v>
      </c>
      <c r="E134" s="112">
        <v>32</v>
      </c>
      <c r="F134" s="110" t="s">
        <v>318</v>
      </c>
      <c r="G134" s="110" t="s">
        <v>52</v>
      </c>
      <c r="H134" s="113">
        <v>42984.5</v>
      </c>
      <c r="I134" s="51">
        <f t="shared" si="33"/>
        <v>23092.80000002166</v>
      </c>
      <c r="J134" s="10">
        <v>42998</v>
      </c>
      <c r="K134" s="22">
        <v>0</v>
      </c>
      <c r="L134" s="22"/>
      <c r="M134" s="22">
        <v>0</v>
      </c>
      <c r="N134" s="22"/>
      <c r="O134" s="22">
        <v>1.219217807E-2</v>
      </c>
      <c r="P134" s="22">
        <v>1.4059803769999999E-4</v>
      </c>
      <c r="Q134" s="22">
        <v>24.80057073</v>
      </c>
      <c r="R134" s="22">
        <v>0.37816085900000002</v>
      </c>
      <c r="S134" s="22">
        <v>8.5380895579999994</v>
      </c>
      <c r="T134" s="22">
        <v>5.9967741370000001E-2</v>
      </c>
      <c r="U134" s="22">
        <v>0</v>
      </c>
      <c r="V134" s="22"/>
      <c r="W134" s="22">
        <v>5.6945721550000002E-2</v>
      </c>
      <c r="X134" s="22">
        <v>3.2954026369999998E-3</v>
      </c>
      <c r="Y134" s="22">
        <v>9.8876413159999998</v>
      </c>
      <c r="Z134" s="22">
        <v>0.1470142706</v>
      </c>
      <c r="AA134" s="22">
        <v>2.9232273719999999</v>
      </c>
      <c r="AB134" s="22">
        <v>1.9550548859999999E-2</v>
      </c>
      <c r="AC134" s="22">
        <v>366.28932659999998</v>
      </c>
      <c r="AD134" s="22">
        <v>5.4163066659999997</v>
      </c>
      <c r="AE134" s="22">
        <v>33.150188100000001</v>
      </c>
      <c r="AF134" s="22">
        <v>0.25311013529999998</v>
      </c>
      <c r="AG134" s="22">
        <v>70.941402534000005</v>
      </c>
      <c r="AH134" s="22">
        <v>0.54165568954199994</v>
      </c>
      <c r="AI134" s="22">
        <v>7.7977170580000005E-2</v>
      </c>
      <c r="AJ134" s="22">
        <v>8.8516625949999999E-4</v>
      </c>
      <c r="AK134" s="22">
        <v>0</v>
      </c>
      <c r="AL134" s="22"/>
      <c r="AM134" s="22">
        <v>6.2450484790000003E-2</v>
      </c>
      <c r="AN134" s="22">
        <v>2.6649742000000001E-3</v>
      </c>
      <c r="AO134" s="22">
        <v>0</v>
      </c>
      <c r="AP134" s="22"/>
      <c r="AR134" s="30"/>
      <c r="AS134" s="30"/>
      <c r="AT134" s="30"/>
      <c r="AU134" s="30"/>
      <c r="AV134" s="30"/>
      <c r="AW134" s="30"/>
      <c r="AX134" s="30"/>
      <c r="AY134" s="30"/>
      <c r="AZ134" s="30"/>
      <c r="BA134" s="10">
        <v>42985</v>
      </c>
      <c r="BB134" s="22">
        <v>0</v>
      </c>
      <c r="BC134" s="22"/>
      <c r="BD134" s="22">
        <v>0</v>
      </c>
      <c r="BE134" s="22"/>
      <c r="BF134" s="22">
        <v>7.8518161717876164E-3</v>
      </c>
      <c r="BG134" s="22">
        <v>2.8934797181272715E-4</v>
      </c>
      <c r="BH134" s="22">
        <v>1.4327781293010235E-2</v>
      </c>
      <c r="BI134" s="22">
        <v>1.2097050529795345E-4</v>
      </c>
      <c r="BJ134" s="22">
        <v>0</v>
      </c>
      <c r="BK134" s="22"/>
      <c r="BL134" s="22">
        <v>0</v>
      </c>
      <c r="BM134" s="22"/>
      <c r="BN134" s="22">
        <v>1.147476925464642E-2</v>
      </c>
      <c r="BO134" s="22">
        <v>1.2952894713048931E-4</v>
      </c>
      <c r="BP134" s="22">
        <v>1.2164993383546126E-3</v>
      </c>
      <c r="BQ134" s="22">
        <v>2.0428593746184157E-4</v>
      </c>
      <c r="BR134" s="22">
        <v>0</v>
      </c>
      <c r="BS134" s="22"/>
      <c r="BT134" s="22">
        <v>1.4375236934334333E-2</v>
      </c>
      <c r="BU134" s="22">
        <v>1.441031318037443E-4</v>
      </c>
      <c r="BV134" s="22">
        <v>4.7724645750505029E-2</v>
      </c>
      <c r="BW134" s="22">
        <v>8.9257986066198472E-4</v>
      </c>
      <c r="BX134" s="22">
        <v>2.5466600484784361</v>
      </c>
      <c r="BY134" s="22">
        <v>6.6769733306713167E-2</v>
      </c>
      <c r="BZ134" s="22">
        <v>2.0151814192598819E-2</v>
      </c>
      <c r="CA134" s="22">
        <v>3.905155921187577E-4</v>
      </c>
      <c r="CB134" s="22">
        <v>0</v>
      </c>
      <c r="CC134" s="22"/>
      <c r="CD134" s="22"/>
      <c r="CE134" s="22"/>
      <c r="CF134" s="22">
        <v>0</v>
      </c>
      <c r="CG134" s="22"/>
      <c r="CH134" s="22">
        <v>8.8873837493009075E-2</v>
      </c>
      <c r="CI134" s="22">
        <v>1.2692745139028679E-3</v>
      </c>
      <c r="CJ134" s="22">
        <v>0</v>
      </c>
      <c r="CK134" s="22"/>
      <c r="CL134" s="22">
        <v>0</v>
      </c>
      <c r="CM134" s="22"/>
      <c r="CN134" s="22">
        <v>0</v>
      </c>
      <c r="CO134" s="22"/>
      <c r="CP134" s="22">
        <v>2.1970189282941546E-2</v>
      </c>
      <c r="CQ134" s="22">
        <v>5.8682338263639142E-4</v>
      </c>
      <c r="CR134" s="22"/>
      <c r="CS134">
        <f t="shared" si="39"/>
        <v>23092.80000002166</v>
      </c>
      <c r="CT134">
        <f t="shared" si="40"/>
        <v>5207.0022823666886</v>
      </c>
      <c r="CU134">
        <f t="shared" si="41"/>
        <v>109977.7589343634</v>
      </c>
      <c r="CV134">
        <f t="shared" si="42"/>
        <v>383.3170693027871</v>
      </c>
      <c r="CX134">
        <f t="shared" si="23"/>
        <v>0.60465878765786651</v>
      </c>
      <c r="CZ134">
        <f t="shared" si="34"/>
        <v>15.932550091344062</v>
      </c>
      <c r="DB134">
        <f t="shared" si="35"/>
        <v>1.2375534296407187</v>
      </c>
      <c r="DC134">
        <f t="shared" si="36"/>
        <v>0.81379763917695469</v>
      </c>
      <c r="DD134">
        <f t="shared" si="37"/>
        <v>0.30575074513876449</v>
      </c>
      <c r="DE134">
        <f t="shared" si="38"/>
        <v>0</v>
      </c>
      <c r="DF134">
        <f t="shared" si="29"/>
        <v>18.289651905300499</v>
      </c>
    </row>
    <row r="135" spans="1:110" x14ac:dyDescent="0.25">
      <c r="A135" s="110" t="s">
        <v>317</v>
      </c>
      <c r="B135" s="111">
        <v>42985</v>
      </c>
      <c r="C135" s="136">
        <v>43039</v>
      </c>
      <c r="D135" s="136">
        <v>43039</v>
      </c>
      <c r="E135" s="112">
        <v>32</v>
      </c>
      <c r="F135" s="110" t="s">
        <v>319</v>
      </c>
      <c r="G135" s="110" t="s">
        <v>52</v>
      </c>
      <c r="H135" s="113">
        <v>42984.583333333336</v>
      </c>
      <c r="I135" s="51">
        <f t="shared" si="33"/>
        <v>23325.600000028437</v>
      </c>
      <c r="J135" s="10">
        <v>43006</v>
      </c>
      <c r="K135" s="67">
        <v>0</v>
      </c>
      <c r="L135" s="67"/>
      <c r="M135" s="67">
        <v>0</v>
      </c>
      <c r="N135" s="67"/>
      <c r="O135" s="67">
        <v>3.8512394700000001E-2</v>
      </c>
      <c r="P135" s="67">
        <v>1.1362643290000001E-3</v>
      </c>
      <c r="Q135" s="67">
        <v>26.328612509999999</v>
      </c>
      <c r="R135" s="67">
        <v>0.2710102929</v>
      </c>
      <c r="S135" s="67">
        <v>6.4066788209999999</v>
      </c>
      <c r="T135" s="67">
        <v>1.2193921829999999E-2</v>
      </c>
      <c r="U135" s="67">
        <v>0</v>
      </c>
      <c r="V135" s="67"/>
      <c r="W135" s="67">
        <v>4.0893956609999997E-2</v>
      </c>
      <c r="X135" s="67">
        <v>4.8226255620000002E-4</v>
      </c>
      <c r="Y135" s="67">
        <v>10.871501050000001</v>
      </c>
      <c r="Z135" s="67">
        <v>2.0390975240000001E-2</v>
      </c>
      <c r="AA135" s="67">
        <v>3.247824144</v>
      </c>
      <c r="AB135" s="67">
        <v>3.1637816200000002E-2</v>
      </c>
      <c r="AC135" s="67">
        <v>390.05823140000001</v>
      </c>
      <c r="AD135" s="67">
        <v>0.39854324089999998</v>
      </c>
      <c r="AE135" s="13">
        <v>33.203998130000002</v>
      </c>
      <c r="AF135" s="13">
        <v>0.1198097018</v>
      </c>
      <c r="AG135" s="67">
        <v>71.056555998200011</v>
      </c>
      <c r="AH135" s="67">
        <v>0.256392761852</v>
      </c>
      <c r="AI135" s="67">
        <v>8.8379726990000004E-2</v>
      </c>
      <c r="AJ135" s="67">
        <v>4.294914637E-4</v>
      </c>
      <c r="AK135" s="67">
        <v>0</v>
      </c>
      <c r="AL135" s="67"/>
      <c r="AM135" s="67">
        <v>6.7991444479999996E-2</v>
      </c>
      <c r="AN135" s="67">
        <v>3.0795190889999998E-3</v>
      </c>
      <c r="AO135" s="67">
        <v>7.2499837189999999E-3</v>
      </c>
      <c r="AP135" s="67">
        <v>1.5951772350000001E-3</v>
      </c>
      <c r="AR135" s="30"/>
      <c r="AS135" s="30"/>
      <c r="AT135" s="30"/>
      <c r="AU135" s="30"/>
      <c r="AV135" s="30"/>
      <c r="AW135" s="30"/>
      <c r="AX135" s="30"/>
      <c r="AY135" s="30"/>
      <c r="AZ135" s="30"/>
      <c r="BA135" s="10">
        <v>42997</v>
      </c>
      <c r="BB135" s="22">
        <v>0</v>
      </c>
      <c r="BC135" s="22"/>
      <c r="BD135" s="22">
        <v>0</v>
      </c>
      <c r="BE135" s="22"/>
      <c r="BF135" s="22">
        <v>6.7333571805248222E-3</v>
      </c>
      <c r="BG135" s="22">
        <v>4.0560178180163153E-4</v>
      </c>
      <c r="BH135" s="22">
        <v>1.5122301668457927E-2</v>
      </c>
      <c r="BI135" s="22">
        <v>1.2840170747542839E-4</v>
      </c>
      <c r="BJ135" s="22">
        <v>0</v>
      </c>
      <c r="BK135" s="22"/>
      <c r="BL135" s="22">
        <v>0</v>
      </c>
      <c r="BM135" s="22"/>
      <c r="BN135" s="22">
        <v>1.226961451174291E-2</v>
      </c>
      <c r="BO135" s="22">
        <v>2.6047574978849732E-4</v>
      </c>
      <c r="BP135" s="22">
        <v>0</v>
      </c>
      <c r="BQ135" s="22"/>
      <c r="BR135" s="22">
        <v>0</v>
      </c>
      <c r="BS135" s="22"/>
      <c r="BT135" s="22">
        <v>2.6828591172656815E-2</v>
      </c>
      <c r="BU135" s="22">
        <v>7.0900134951956228E-4</v>
      </c>
      <c r="BV135" s="22">
        <v>4.5003531412453529E-2</v>
      </c>
      <c r="BW135" s="22">
        <v>8.7057654222901849E-4</v>
      </c>
      <c r="BX135" s="37">
        <v>2.6600928535377966</v>
      </c>
      <c r="BY135" s="37">
        <v>8.2422006698911074E-2</v>
      </c>
      <c r="BZ135" s="22">
        <v>2.9681149796597035E-2</v>
      </c>
      <c r="CA135" s="22">
        <v>1.1639781248541068E-3</v>
      </c>
      <c r="CB135" s="22">
        <v>6.4969383240892024E-4</v>
      </c>
      <c r="CC135" s="22">
        <v>1.7267576408585632E-5</v>
      </c>
      <c r="CD135" s="22"/>
      <c r="CE135" s="22"/>
      <c r="CF135" s="22">
        <v>5.2300464540399657E-3</v>
      </c>
      <c r="CG135" s="22">
        <v>2.2508522187046172E-3</v>
      </c>
      <c r="CH135" s="22">
        <v>9.1232831792684696E-2</v>
      </c>
      <c r="CI135" s="22">
        <v>1.8287158349014529E-3</v>
      </c>
      <c r="CJ135" s="22">
        <v>0</v>
      </c>
      <c r="CK135" s="22"/>
      <c r="CL135" s="22">
        <v>0</v>
      </c>
      <c r="CM135" s="22"/>
      <c r="CN135" s="22">
        <v>6.8121690739543354E-4</v>
      </c>
      <c r="CO135" s="22">
        <v>1.7776041096117947E-5</v>
      </c>
      <c r="CP135" s="22">
        <v>4.4337807250595697E-2</v>
      </c>
      <c r="CQ135" s="22">
        <v>8.0812024817070876E-4</v>
      </c>
      <c r="CR135" s="22"/>
      <c r="CS135">
        <f t="shared" si="39"/>
        <v>23325.600000028437</v>
      </c>
      <c r="CT135">
        <f t="shared" si="40"/>
        <v>5212.6475145966197</v>
      </c>
      <c r="CU135">
        <f t="shared" si="41"/>
        <v>110268.58908485352</v>
      </c>
      <c r="CV135">
        <f t="shared" si="42"/>
        <v>386.17888305170771</v>
      </c>
      <c r="CX135">
        <f t="shared" si="23"/>
        <v>0.60625777465227026</v>
      </c>
      <c r="CZ135">
        <f t="shared" si="34"/>
        <v>16.966430247933886</v>
      </c>
      <c r="DB135">
        <f t="shared" si="35"/>
        <v>1.3138030194610779</v>
      </c>
      <c r="DC135">
        <f t="shared" si="36"/>
        <v>0.89477374897119344</v>
      </c>
      <c r="DD135">
        <f t="shared" si="37"/>
        <v>0.22942448777081467</v>
      </c>
      <c r="DE135">
        <f t="shared" si="38"/>
        <v>0</v>
      </c>
      <c r="DF135">
        <f t="shared" si="29"/>
        <v>19.404431504136969</v>
      </c>
    </row>
    <row r="136" spans="1:110" x14ac:dyDescent="0.25">
      <c r="A136" s="110" t="s">
        <v>317</v>
      </c>
      <c r="B136" s="111">
        <v>42985</v>
      </c>
      <c r="C136" s="136">
        <v>43039</v>
      </c>
      <c r="D136" s="136">
        <v>43039</v>
      </c>
      <c r="E136" s="112">
        <v>32</v>
      </c>
      <c r="F136" s="110" t="s">
        <v>320</v>
      </c>
      <c r="G136" s="110" t="s">
        <v>52</v>
      </c>
      <c r="H136" s="113">
        <v>42984.666666666664</v>
      </c>
      <c r="I136" s="51">
        <f t="shared" si="33"/>
        <v>23558.400000014884</v>
      </c>
      <c r="J136" s="163">
        <v>42990</v>
      </c>
      <c r="K136" s="164">
        <v>0</v>
      </c>
      <c r="L136" s="164"/>
      <c r="M136" s="164">
        <v>0</v>
      </c>
      <c r="N136" s="164"/>
      <c r="O136" s="164">
        <v>4.8602805030000001E-2</v>
      </c>
      <c r="P136" s="164">
        <v>3.6038366580000002E-4</v>
      </c>
      <c r="Q136" s="164">
        <v>22.778331309999999</v>
      </c>
      <c r="R136" s="164">
        <v>9.8574804820000007E-3</v>
      </c>
      <c r="S136" s="164">
        <v>3.7453796970000002</v>
      </c>
      <c r="T136" s="164">
        <v>2.6582195709999999E-2</v>
      </c>
      <c r="U136" s="164">
        <v>0.9978629041</v>
      </c>
      <c r="V136" s="164">
        <v>2.3909648530000001E-2</v>
      </c>
      <c r="W136" s="164">
        <v>3.8633046900000002E-2</v>
      </c>
      <c r="X136" s="164">
        <v>2.7702337339999999E-4</v>
      </c>
      <c r="Y136" s="164">
        <v>8.6399774199999992</v>
      </c>
      <c r="Z136" s="164">
        <v>5.791482429E-2</v>
      </c>
      <c r="AA136" s="164">
        <v>2.6697295790000002</v>
      </c>
      <c r="AB136" s="164">
        <v>2.4195602229999998E-3</v>
      </c>
      <c r="AC136" s="164">
        <v>300.2320919</v>
      </c>
      <c r="AD136" s="164">
        <v>0.91312563420000004</v>
      </c>
      <c r="AE136" s="164">
        <v>32.107747539999998</v>
      </c>
      <c r="AF136" s="164">
        <v>0.36217940100000001</v>
      </c>
      <c r="AG136" s="164">
        <v>68.710579735600007</v>
      </c>
      <c r="AH136" s="164">
        <v>0.77506391814000009</v>
      </c>
      <c r="AI136" s="164">
        <v>7.1903085189999993E-2</v>
      </c>
      <c r="AJ136" s="164">
        <v>4.3416894660000001E-4</v>
      </c>
      <c r="AK136" s="164">
        <v>0</v>
      </c>
      <c r="AL136" s="164"/>
      <c r="AM136" s="164">
        <v>9.2803709940000007E-2</v>
      </c>
      <c r="AN136" s="164">
        <v>9.8887020500000003E-4</v>
      </c>
      <c r="AO136" s="164">
        <v>8.0086672210000001E-3</v>
      </c>
      <c r="AP136" s="164">
        <v>5.1012478260000003E-4</v>
      </c>
      <c r="AR136" s="30"/>
      <c r="AS136" s="30"/>
      <c r="AT136" s="30"/>
      <c r="AU136" s="30"/>
      <c r="AV136" s="30"/>
      <c r="AW136" s="30"/>
      <c r="AX136" s="30"/>
      <c r="AY136" s="30"/>
      <c r="AZ136" s="30"/>
      <c r="BA136" s="10">
        <v>42997</v>
      </c>
      <c r="BB136" s="22">
        <v>0</v>
      </c>
      <c r="BC136" s="22"/>
      <c r="BD136" s="22">
        <v>0</v>
      </c>
      <c r="BE136" s="22"/>
      <c r="BF136" s="22">
        <v>6.3139895509961306E-3</v>
      </c>
      <c r="BG136" s="22">
        <v>1.1428535036937715E-3</v>
      </c>
      <c r="BH136" s="22">
        <v>1.4267615674540921E-2</v>
      </c>
      <c r="BI136" s="22">
        <v>1.2028640426352665E-4</v>
      </c>
      <c r="BJ136" s="22">
        <v>0</v>
      </c>
      <c r="BK136" s="22"/>
      <c r="BL136" s="22">
        <v>0</v>
      </c>
      <c r="BM136" s="22"/>
      <c r="BN136" s="22">
        <v>1.0753603884594218E-2</v>
      </c>
      <c r="BO136" s="22">
        <v>7.0915522659587818E-5</v>
      </c>
      <c r="BP136" s="22">
        <v>0</v>
      </c>
      <c r="BQ136" s="22"/>
      <c r="BR136" s="22">
        <v>0</v>
      </c>
      <c r="BS136" s="22"/>
      <c r="BT136" s="22">
        <v>2.7046900475107005E-2</v>
      </c>
      <c r="BU136" s="22">
        <v>1.2092040161476017E-3</v>
      </c>
      <c r="BV136" s="22">
        <v>4.3987529347913855E-2</v>
      </c>
      <c r="BW136" s="22">
        <v>7.0878041867491928E-4</v>
      </c>
      <c r="BX136" s="37">
        <v>2.5141176283080844</v>
      </c>
      <c r="BY136" s="37">
        <v>6.9423831582005574E-2</v>
      </c>
      <c r="BZ136" s="22">
        <v>2.8512450095087519E-2</v>
      </c>
      <c r="CA136" s="22">
        <v>1.7430297983951878E-4</v>
      </c>
      <c r="CB136" s="22">
        <v>6.8169856757008154E-4</v>
      </c>
      <c r="CC136" s="22">
        <v>2.6247547852684128E-5</v>
      </c>
      <c r="CD136" s="22"/>
      <c r="CE136" s="22"/>
      <c r="CF136" s="22">
        <v>3.0091399977409156E-3</v>
      </c>
      <c r="CG136" s="22">
        <v>2.0151048777067612E-3</v>
      </c>
      <c r="CH136" s="22">
        <v>8.8125960335705411E-2</v>
      </c>
      <c r="CI136" s="22">
        <v>2.9960532929324446E-4</v>
      </c>
      <c r="CJ136" s="22">
        <v>0</v>
      </c>
      <c r="CK136" s="22"/>
      <c r="CL136" s="22">
        <v>0</v>
      </c>
      <c r="CM136" s="22"/>
      <c r="CN136" s="22">
        <v>6.6801851917421549E-4</v>
      </c>
      <c r="CO136" s="22">
        <v>4.8227317686495313E-5</v>
      </c>
      <c r="CP136" s="22">
        <v>4.1110066938012411E-2</v>
      </c>
      <c r="CQ136" s="22">
        <v>1.4827285539059489E-3</v>
      </c>
      <c r="CR136" s="22"/>
      <c r="CS136">
        <f t="shared" si="39"/>
        <v>23558.400000014884</v>
      </c>
      <c r="CT136">
        <f t="shared" si="40"/>
        <v>5215.9477484256795</v>
      </c>
      <c r="CU136">
        <f t="shared" si="41"/>
        <v>110480.2691121547</v>
      </c>
      <c r="CV136">
        <f t="shared" si="42"/>
        <v>388.53130993064747</v>
      </c>
      <c r="CX136">
        <f t="shared" si="23"/>
        <v>0.6074215935000038</v>
      </c>
      <c r="CZ136">
        <f t="shared" si="34"/>
        <v>13.059247146585474</v>
      </c>
      <c r="DB136">
        <f t="shared" si="35"/>
        <v>1.1366432789421157</v>
      </c>
      <c r="DC136">
        <f t="shared" si="36"/>
        <v>0.711109252674897</v>
      </c>
      <c r="DD136">
        <f t="shared" si="37"/>
        <v>0.1341228181557744</v>
      </c>
      <c r="DE136">
        <f t="shared" si="38"/>
        <v>2.5520790386189259E-2</v>
      </c>
      <c r="DF136">
        <f t="shared" si="29"/>
        <v>15.066643286744448</v>
      </c>
    </row>
    <row r="137" spans="1:110" x14ac:dyDescent="0.25">
      <c r="A137" s="110" t="s">
        <v>317</v>
      </c>
      <c r="B137" s="111">
        <v>42985</v>
      </c>
      <c r="C137" s="111">
        <v>43039</v>
      </c>
      <c r="D137" s="111">
        <v>43039</v>
      </c>
      <c r="E137" s="112">
        <v>32</v>
      </c>
      <c r="F137" s="110" t="s">
        <v>321</v>
      </c>
      <c r="G137" s="110" t="s">
        <v>52</v>
      </c>
      <c r="H137" s="113">
        <v>42984.75</v>
      </c>
      <c r="I137" s="51">
        <f t="shared" si="33"/>
        <v>23791.200000021661</v>
      </c>
      <c r="J137" s="10">
        <v>42990</v>
      </c>
      <c r="K137" s="22">
        <v>0</v>
      </c>
      <c r="L137" s="22"/>
      <c r="M137" s="22">
        <v>0</v>
      </c>
      <c r="N137" s="22"/>
      <c r="O137" s="22">
        <v>4.0687386110000001E-2</v>
      </c>
      <c r="P137" s="22">
        <v>6.5913729030000001E-5</v>
      </c>
      <c r="Q137" s="22">
        <v>22.359634209999999</v>
      </c>
      <c r="R137" s="22">
        <v>0.1528076578</v>
      </c>
      <c r="S137" s="22">
        <v>3.4902958630000001</v>
      </c>
      <c r="T137" s="22">
        <v>2.911994716E-3</v>
      </c>
      <c r="U137" s="22">
        <v>0.71652033329999998</v>
      </c>
      <c r="V137" s="22">
        <v>8.6522141959999993E-3</v>
      </c>
      <c r="W137" s="22">
        <v>3.665051725E-2</v>
      </c>
      <c r="X137" s="22">
        <v>6.3633280590000003E-4</v>
      </c>
      <c r="Y137" s="22">
        <v>8.5728019999999994</v>
      </c>
      <c r="Z137" s="22">
        <v>6.520820393E-2</v>
      </c>
      <c r="AA137" s="22">
        <v>2.7817760269999998</v>
      </c>
      <c r="AB137" s="22">
        <v>3.070436834E-2</v>
      </c>
      <c r="AC137" s="22">
        <v>293.66954470000002</v>
      </c>
      <c r="AD137" s="22">
        <v>1.707293999</v>
      </c>
      <c r="AE137" s="22">
        <v>31.901289429999999</v>
      </c>
      <c r="AF137" s="22">
        <v>0.25042081729999999</v>
      </c>
      <c r="AG137" s="22">
        <v>68.268759380199995</v>
      </c>
      <c r="AH137" s="22">
        <v>0.53590054902200002</v>
      </c>
      <c r="AI137" s="22">
        <v>7.2522318160000002E-2</v>
      </c>
      <c r="AJ137" s="22">
        <v>6.956372152E-4</v>
      </c>
      <c r="AK137" s="22">
        <v>0</v>
      </c>
      <c r="AL137" s="22"/>
      <c r="AM137" s="22">
        <v>7.9149650560000007E-2</v>
      </c>
      <c r="AN137" s="22">
        <v>1.5779726780000001E-3</v>
      </c>
      <c r="AO137" s="22">
        <v>8.8335542849999997E-3</v>
      </c>
      <c r="AP137" s="22">
        <v>2.4408601549999998E-3</v>
      </c>
      <c r="AR137" s="30"/>
      <c r="AS137" s="30"/>
      <c r="AT137" s="30"/>
      <c r="AU137" s="30"/>
      <c r="AV137" s="30"/>
      <c r="AW137" s="30"/>
      <c r="AX137" s="30"/>
      <c r="AY137" s="30"/>
      <c r="AZ137" s="30"/>
      <c r="BA137" s="10">
        <v>42997</v>
      </c>
      <c r="BB137" s="22">
        <v>0</v>
      </c>
      <c r="BC137" s="22"/>
      <c r="BD137" s="22">
        <v>0</v>
      </c>
      <c r="BE137" s="22"/>
      <c r="BF137" s="22">
        <v>6.0535548661399688E-3</v>
      </c>
      <c r="BG137" s="22">
        <v>9.5884600632056209E-5</v>
      </c>
      <c r="BH137" s="22">
        <v>1.387899382967882E-2</v>
      </c>
      <c r="BI137" s="22">
        <v>9.1161573130651408E-5</v>
      </c>
      <c r="BJ137" s="22">
        <v>0</v>
      </c>
      <c r="BK137" s="22"/>
      <c r="BL137" s="22">
        <v>0</v>
      </c>
      <c r="BM137" s="22"/>
      <c r="BN137" s="22">
        <v>1.169551694167314E-2</v>
      </c>
      <c r="BO137" s="22">
        <v>1.8946117429104777E-4</v>
      </c>
      <c r="BP137" s="22">
        <v>0</v>
      </c>
      <c r="BQ137" s="22"/>
      <c r="BR137" s="22">
        <v>0</v>
      </c>
      <c r="BS137" s="22"/>
      <c r="BT137" s="22">
        <v>2.9399018408868629E-2</v>
      </c>
      <c r="BU137" s="22">
        <v>3.3471774037094392E-4</v>
      </c>
      <c r="BV137" s="22">
        <v>4.3213386122609505E-2</v>
      </c>
      <c r="BW137" s="22">
        <v>1.0321126866977936E-3</v>
      </c>
      <c r="BX137" s="37">
        <v>2.6502295237742759</v>
      </c>
      <c r="BY137" s="37">
        <v>2.2454729135138393E-2</v>
      </c>
      <c r="BZ137" s="22">
        <v>2.7457122581069769E-2</v>
      </c>
      <c r="CA137" s="22">
        <v>1.8193066521617843E-3</v>
      </c>
      <c r="CB137" s="22">
        <v>9.0936943459105199E-4</v>
      </c>
      <c r="CC137" s="22">
        <v>2.4680957082892107E-6</v>
      </c>
      <c r="CD137" s="22"/>
      <c r="CE137" s="22"/>
      <c r="CF137" s="22">
        <v>6.5945536041602786E-3</v>
      </c>
      <c r="CG137" s="22">
        <v>2.0423164763269689E-3</v>
      </c>
      <c r="CH137" s="22">
        <v>9.082075438481671E-2</v>
      </c>
      <c r="CI137" s="22">
        <v>3.2081409503044397E-3</v>
      </c>
      <c r="CJ137" s="22">
        <v>0</v>
      </c>
      <c r="CK137" s="22"/>
      <c r="CL137" s="22">
        <v>0</v>
      </c>
      <c r="CM137" s="22"/>
      <c r="CN137" s="22">
        <v>6.2630092582329356E-4</v>
      </c>
      <c r="CO137" s="22">
        <v>1.821964149761973E-5</v>
      </c>
      <c r="CP137" s="22">
        <v>4.5294100827829711E-2</v>
      </c>
      <c r="CQ137" s="22">
        <v>1.582035686521762E-3</v>
      </c>
      <c r="CR137" s="22"/>
      <c r="CS137">
        <f t="shared" si="39"/>
        <v>23791.200000021661</v>
      </c>
      <c r="CT137">
        <f t="shared" si="40"/>
        <v>5219.0232156448601</v>
      </c>
      <c r="CU137">
        <f t="shared" si="41"/>
        <v>110686.16656413401</v>
      </c>
      <c r="CV137">
        <f t="shared" si="42"/>
        <v>390.9824663133578</v>
      </c>
      <c r="CX137">
        <f t="shared" si="23"/>
        <v>0.6085536196924084</v>
      </c>
      <c r="CZ137">
        <f t="shared" si="34"/>
        <v>12.773794897781645</v>
      </c>
      <c r="DB137">
        <f t="shared" si="35"/>
        <v>1.1157502100798404</v>
      </c>
      <c r="DC137">
        <f t="shared" si="36"/>
        <v>0.70558041152263362</v>
      </c>
      <c r="DD137">
        <f t="shared" si="37"/>
        <v>0.12498821353625783</v>
      </c>
      <c r="DE137">
        <f t="shared" si="38"/>
        <v>1.8325328217391305E-2</v>
      </c>
      <c r="DF137">
        <f t="shared" si="29"/>
        <v>14.738439061137768</v>
      </c>
    </row>
    <row r="138" spans="1:110" x14ac:dyDescent="0.25">
      <c r="A138" s="110" t="s">
        <v>317</v>
      </c>
      <c r="B138" s="111">
        <v>42985</v>
      </c>
      <c r="C138" s="111">
        <v>43039</v>
      </c>
      <c r="D138" s="111">
        <v>43039</v>
      </c>
      <c r="E138" s="112">
        <v>32</v>
      </c>
      <c r="F138" s="110" t="s">
        <v>322</v>
      </c>
      <c r="G138" s="110" t="s">
        <v>52</v>
      </c>
      <c r="H138" s="113">
        <v>42984.833333333336</v>
      </c>
      <c r="I138" s="51">
        <f t="shared" si="33"/>
        <v>24024.000000028438</v>
      </c>
      <c r="J138" s="10">
        <v>42990</v>
      </c>
      <c r="K138" s="22">
        <v>0</v>
      </c>
      <c r="L138" s="22"/>
      <c r="M138" s="22">
        <v>0</v>
      </c>
      <c r="N138" s="22"/>
      <c r="O138" s="22">
        <v>3.5209014359999999E-2</v>
      </c>
      <c r="P138" s="22">
        <v>1.666675276E-3</v>
      </c>
      <c r="Q138" s="22">
        <v>25.305164560000001</v>
      </c>
      <c r="R138" s="22">
        <v>0.1019899328</v>
      </c>
      <c r="S138" s="22">
        <v>4.5027150149999997</v>
      </c>
      <c r="T138" s="22">
        <v>1.303994202E-2</v>
      </c>
      <c r="U138" s="22">
        <v>0.82840270859999998</v>
      </c>
      <c r="V138" s="22">
        <v>5.6490432220000003E-3</v>
      </c>
      <c r="W138" s="22">
        <v>3.8939301769999997E-2</v>
      </c>
      <c r="X138" s="22">
        <v>3.3564099079999999E-4</v>
      </c>
      <c r="Y138" s="22">
        <v>9.6104887740000002</v>
      </c>
      <c r="Z138" s="22">
        <v>3.602127359E-3</v>
      </c>
      <c r="AA138" s="22">
        <v>3.183062455</v>
      </c>
      <c r="AB138" s="22">
        <v>1.987800982E-2</v>
      </c>
      <c r="AC138" s="22">
        <v>315.57197170000001</v>
      </c>
      <c r="AD138" s="22">
        <v>0.78133105849999995</v>
      </c>
      <c r="AE138" s="22">
        <v>31.78719808</v>
      </c>
      <c r="AF138" s="22">
        <v>0.15783125649999999</v>
      </c>
      <c r="AG138" s="22">
        <v>68.024603891200002</v>
      </c>
      <c r="AH138" s="22">
        <v>0.33775888891</v>
      </c>
      <c r="AI138" s="22">
        <v>8.1133447119999993E-2</v>
      </c>
      <c r="AJ138" s="22">
        <v>5.9325351660000001E-5</v>
      </c>
      <c r="AK138" s="22">
        <v>2.6044017390000002E-3</v>
      </c>
      <c r="AL138" s="22">
        <v>8.5351351299999998E-4</v>
      </c>
      <c r="AM138" s="22">
        <v>6.7671815139999994E-2</v>
      </c>
      <c r="AN138" s="22">
        <v>2.8026319769999999E-3</v>
      </c>
      <c r="AO138" s="22">
        <v>9.0758994179999993E-3</v>
      </c>
      <c r="AP138" s="22">
        <v>4.814433543E-4</v>
      </c>
      <c r="AR138" s="30"/>
      <c r="AS138" s="30"/>
      <c r="AT138" s="30"/>
      <c r="AU138" s="30"/>
      <c r="AV138" s="30"/>
      <c r="AW138" s="30"/>
      <c r="AX138" s="30"/>
      <c r="AY138" s="30"/>
      <c r="AZ138" s="30"/>
      <c r="BA138" s="10">
        <v>42997</v>
      </c>
      <c r="BB138" s="22">
        <v>0</v>
      </c>
      <c r="BC138" s="22"/>
      <c r="BD138" s="22">
        <v>0</v>
      </c>
      <c r="BE138" s="22"/>
      <c r="BF138" s="22">
        <v>5.6206630461585645E-3</v>
      </c>
      <c r="BG138" s="22">
        <v>2.4034328831824511E-4</v>
      </c>
      <c r="BH138" s="22">
        <v>1.4447682998869674E-2</v>
      </c>
      <c r="BI138" s="22">
        <v>2.055853347529942E-4</v>
      </c>
      <c r="BJ138" s="22">
        <v>0</v>
      </c>
      <c r="BK138" s="22"/>
      <c r="BL138" s="22">
        <v>0</v>
      </c>
      <c r="BM138" s="22"/>
      <c r="BN138" s="22">
        <v>1.3697829294178175E-2</v>
      </c>
      <c r="BO138" s="22">
        <v>3.8930236480057468E-4</v>
      </c>
      <c r="BP138" s="22">
        <v>0</v>
      </c>
      <c r="BQ138" s="22"/>
      <c r="BR138" s="22">
        <v>0</v>
      </c>
      <c r="BS138" s="22"/>
      <c r="BT138" s="22">
        <v>2.7843492027709631E-2</v>
      </c>
      <c r="BU138" s="22">
        <v>9.1367501164377521E-4</v>
      </c>
      <c r="BV138" s="22">
        <v>4.4930091451429177E-2</v>
      </c>
      <c r="BW138" s="22">
        <v>7.4348199680952288E-4</v>
      </c>
      <c r="BX138" s="37">
        <v>2.9268026616595137</v>
      </c>
      <c r="BY138" s="37">
        <v>1.215735821407897E-2</v>
      </c>
      <c r="BZ138" s="22">
        <v>2.802747230765085E-2</v>
      </c>
      <c r="CA138" s="22">
        <v>1.1156231748163067E-3</v>
      </c>
      <c r="CB138" s="22">
        <v>6.7315150938310208E-4</v>
      </c>
      <c r="CC138" s="22">
        <v>2.8591986257799853E-5</v>
      </c>
      <c r="CD138" s="22"/>
      <c r="CE138" s="22"/>
      <c r="CF138" s="22">
        <v>3.6129212586925377E-3</v>
      </c>
      <c r="CG138" s="22">
        <v>4.7096796123797628E-3</v>
      </c>
      <c r="CH138" s="22">
        <v>9.6021993303498338E-2</v>
      </c>
      <c r="CI138" s="22">
        <v>1.0400547007523393E-3</v>
      </c>
      <c r="CJ138" s="22">
        <v>0</v>
      </c>
      <c r="CK138" s="22"/>
      <c r="CL138" s="22">
        <v>0</v>
      </c>
      <c r="CM138" s="22"/>
      <c r="CN138" s="22">
        <v>6.8785054444028436E-4</v>
      </c>
      <c r="CO138" s="22">
        <v>4.3747273550409524E-5</v>
      </c>
      <c r="CP138" s="22">
        <v>3.8499707456273319E-2</v>
      </c>
      <c r="CQ138" s="22">
        <v>1.022940563631575E-3</v>
      </c>
      <c r="CR138" s="22"/>
      <c r="CS138">
        <f t="shared" si="39"/>
        <v>24024.000000028438</v>
      </c>
      <c r="CT138">
        <f t="shared" si="40"/>
        <v>5222.9907739750124</v>
      </c>
      <c r="CU138">
        <f t="shared" si="41"/>
        <v>110911.36329586008</v>
      </c>
      <c r="CV138">
        <f t="shared" si="42"/>
        <v>393.78721542953781</v>
      </c>
      <c r="CX138">
        <f t="shared" si="23"/>
        <v>0.60979175351245896</v>
      </c>
      <c r="CZ138">
        <f t="shared" si="34"/>
        <v>13.726488547194434</v>
      </c>
      <c r="DB138">
        <f t="shared" si="35"/>
        <v>1.26273276247505</v>
      </c>
      <c r="DC138">
        <f t="shared" si="36"/>
        <v>0.79098673037037037</v>
      </c>
      <c r="DD138">
        <f t="shared" si="37"/>
        <v>0.16124315183527305</v>
      </c>
      <c r="DE138">
        <f t="shared" si="38"/>
        <v>2.1186770040920715E-2</v>
      </c>
      <c r="DF138">
        <f t="shared" si="29"/>
        <v>15.962637961916048</v>
      </c>
    </row>
    <row r="139" spans="1:110" x14ac:dyDescent="0.25">
      <c r="A139" s="110" t="s">
        <v>317</v>
      </c>
      <c r="B139" s="111">
        <v>42985</v>
      </c>
      <c r="C139" s="111">
        <v>43039</v>
      </c>
      <c r="D139" s="111">
        <v>43039</v>
      </c>
      <c r="E139" s="112">
        <v>32</v>
      </c>
      <c r="F139" s="110" t="s">
        <v>323</v>
      </c>
      <c r="G139" s="110" t="s">
        <v>52</v>
      </c>
      <c r="H139" s="113">
        <v>42984.916666666664</v>
      </c>
      <c r="I139" s="51">
        <f t="shared" si="33"/>
        <v>24256.800000014886</v>
      </c>
      <c r="J139" s="10">
        <v>42990</v>
      </c>
      <c r="K139" s="22">
        <v>0</v>
      </c>
      <c r="L139" s="22"/>
      <c r="M139" s="22">
        <v>0</v>
      </c>
      <c r="N139" s="22"/>
      <c r="O139" s="22">
        <v>2.258587443E-2</v>
      </c>
      <c r="P139" s="22">
        <v>6.6888439320000003E-4</v>
      </c>
      <c r="Q139" s="22">
        <v>25.058287109999998</v>
      </c>
      <c r="R139" s="22">
        <v>2.071709087E-2</v>
      </c>
      <c r="S139" s="22">
        <v>5.9731810660000004</v>
      </c>
      <c r="T139" s="22">
        <v>4.5141856280000003E-2</v>
      </c>
      <c r="U139" s="22">
        <v>0.81054831419999995</v>
      </c>
      <c r="V139" s="22">
        <v>4.3940681880000001E-4</v>
      </c>
      <c r="W139" s="22">
        <v>3.6957774800000003E-2</v>
      </c>
      <c r="X139" s="22">
        <v>6.80404465E-4</v>
      </c>
      <c r="Y139" s="22">
        <v>9.4390347870000006</v>
      </c>
      <c r="Z139" s="22">
        <v>4.1334968069999999E-2</v>
      </c>
      <c r="AA139" s="22">
        <v>3.1315422160000002</v>
      </c>
      <c r="AB139" s="22">
        <v>1.3892878250000001E-2</v>
      </c>
      <c r="AC139" s="22">
        <v>307.48559929999999</v>
      </c>
      <c r="AD139" s="22">
        <v>2.099524143</v>
      </c>
      <c r="AE139" s="22">
        <v>31.628148970000002</v>
      </c>
      <c r="AF139" s="22">
        <v>4.2911940410000002E-2</v>
      </c>
      <c r="AG139" s="22">
        <v>67.684238795800013</v>
      </c>
      <c r="AH139" s="22">
        <v>9.1831552477400005E-2</v>
      </c>
      <c r="AI139" s="22">
        <v>8.0995830539999994E-2</v>
      </c>
      <c r="AJ139" s="22">
        <v>1.7713427429999999E-4</v>
      </c>
      <c r="AK139" s="22">
        <v>0</v>
      </c>
      <c r="AL139" s="22"/>
      <c r="AM139" s="22">
        <v>0.1048977532</v>
      </c>
      <c r="AN139" s="22">
        <v>1.539920323E-3</v>
      </c>
      <c r="AO139" s="22">
        <v>8.3873037979999999E-3</v>
      </c>
      <c r="AP139" s="22">
        <v>1.304019545E-3</v>
      </c>
      <c r="AR139" s="30"/>
      <c r="AS139" s="30"/>
      <c r="AT139" s="30"/>
      <c r="AU139" s="30"/>
      <c r="AV139" s="30"/>
      <c r="AW139" s="30"/>
      <c r="AX139" s="30"/>
      <c r="AY139" s="30"/>
      <c r="AZ139" s="30"/>
      <c r="BA139" s="10">
        <v>42997</v>
      </c>
      <c r="BB139" s="22">
        <v>0</v>
      </c>
      <c r="BC139" s="22"/>
      <c r="BD139" s="22">
        <v>0</v>
      </c>
      <c r="BE139" s="22"/>
      <c r="BF139" s="22">
        <v>5.9592548165441567E-3</v>
      </c>
      <c r="BG139" s="22">
        <v>3.0940045243763969E-4</v>
      </c>
      <c r="BH139" s="22">
        <v>1.4448739618642932E-2</v>
      </c>
      <c r="BI139" s="22">
        <v>1.5464078423688539E-4</v>
      </c>
      <c r="BJ139" s="22">
        <v>0</v>
      </c>
      <c r="BK139" s="22"/>
      <c r="BL139" s="22">
        <v>0</v>
      </c>
      <c r="BM139" s="22"/>
      <c r="BN139" s="22">
        <v>1.3537405392063859E-2</v>
      </c>
      <c r="BO139" s="22">
        <v>2.8534055209935883E-4</v>
      </c>
      <c r="BP139" s="22">
        <v>0</v>
      </c>
      <c r="BQ139" s="22"/>
      <c r="BR139" s="22">
        <v>0</v>
      </c>
      <c r="BS139" s="22"/>
      <c r="BT139" s="22">
        <v>2.661200745534293E-2</v>
      </c>
      <c r="BU139" s="22">
        <v>1.1828622307676851E-3</v>
      </c>
      <c r="BV139" s="22">
        <v>4.2518304782134302E-2</v>
      </c>
      <c r="BW139" s="22">
        <v>5.474928615258549E-4</v>
      </c>
      <c r="BX139" s="37">
        <v>2.8222650851487776</v>
      </c>
      <c r="BY139" s="37">
        <v>6.886335585189915E-2</v>
      </c>
      <c r="BZ139" s="22">
        <v>2.842016479411727E-2</v>
      </c>
      <c r="CA139" s="22">
        <v>6.4795998036537746E-4</v>
      </c>
      <c r="CB139" s="22">
        <v>7.3272750512406082E-4</v>
      </c>
      <c r="CC139" s="22">
        <v>3.4138122316085135E-5</v>
      </c>
      <c r="CD139" s="22"/>
      <c r="CE139" s="22"/>
      <c r="CF139" s="22">
        <v>2.694261518900619E-3</v>
      </c>
      <c r="CG139" s="22">
        <v>3.4443181723320697E-3</v>
      </c>
      <c r="CH139" s="22">
        <v>9.4166154373104285E-2</v>
      </c>
      <c r="CI139" s="22">
        <v>5.776164478175995E-4</v>
      </c>
      <c r="CJ139" s="22">
        <v>0</v>
      </c>
      <c r="CK139" s="22"/>
      <c r="CL139" s="22">
        <v>0</v>
      </c>
      <c r="CM139" s="22"/>
      <c r="CN139" s="22">
        <v>6.4537145253069981E-4</v>
      </c>
      <c r="CO139" s="22">
        <v>2.0364873248061437E-5</v>
      </c>
      <c r="CP139" s="22">
        <v>3.9262715133003716E-2</v>
      </c>
      <c r="CQ139" s="22">
        <v>1.3981004033901991E-3</v>
      </c>
      <c r="CR139" s="22"/>
      <c r="CS139">
        <f t="shared" si="39"/>
        <v>24256.800000014886</v>
      </c>
      <c r="CT139">
        <f t="shared" si="40"/>
        <v>5228.2540305246494</v>
      </c>
      <c r="CU139">
        <f t="shared" si="41"/>
        <v>111129.43473669938</v>
      </c>
      <c r="CV139">
        <f t="shared" si="42"/>
        <v>396.54656758992115</v>
      </c>
      <c r="CX139">
        <f t="shared" si="23"/>
        <v>0.61099071241395275</v>
      </c>
      <c r="CZ139">
        <f t="shared" si="34"/>
        <v>13.374754210526316</v>
      </c>
      <c r="DB139">
        <f t="shared" si="35"/>
        <v>1.2504135284431137</v>
      </c>
      <c r="DC139">
        <f t="shared" si="36"/>
        <v>0.77687529111111109</v>
      </c>
      <c r="DD139">
        <f t="shared" si="37"/>
        <v>0.21390084390331246</v>
      </c>
      <c r="DE139">
        <f t="shared" si="38"/>
        <v>2.0730135913043478E-2</v>
      </c>
      <c r="DF139">
        <f t="shared" si="29"/>
        <v>15.636674009896895</v>
      </c>
    </row>
    <row r="140" spans="1:110" x14ac:dyDescent="0.25">
      <c r="A140" s="110" t="s">
        <v>317</v>
      </c>
      <c r="B140" s="111">
        <v>42985</v>
      </c>
      <c r="C140" s="111">
        <v>43039</v>
      </c>
      <c r="D140" s="111">
        <v>43039</v>
      </c>
      <c r="E140" s="112">
        <v>32</v>
      </c>
      <c r="F140" s="110" t="s">
        <v>324</v>
      </c>
      <c r="G140" s="110" t="s">
        <v>52</v>
      </c>
      <c r="H140" s="113">
        <v>42985</v>
      </c>
      <c r="I140" s="51">
        <f t="shared" si="33"/>
        <v>24489.600000021663</v>
      </c>
      <c r="J140" s="10">
        <v>42990</v>
      </c>
      <c r="K140" s="22">
        <v>0</v>
      </c>
      <c r="L140" s="22"/>
      <c r="M140" s="22">
        <v>0</v>
      </c>
      <c r="N140" s="22"/>
      <c r="O140" s="22">
        <v>2.4209148610000002E-2</v>
      </c>
      <c r="P140" s="22">
        <v>2.2270085000000001E-4</v>
      </c>
      <c r="Q140" s="22">
        <v>25.972684080000001</v>
      </c>
      <c r="R140" s="22">
        <v>0.28695498120000001</v>
      </c>
      <c r="S140" s="22">
        <v>8.2879338499999999</v>
      </c>
      <c r="T140" s="22">
        <v>9.0729331070000002E-2</v>
      </c>
      <c r="U140" s="22">
        <v>0.77503903350000003</v>
      </c>
      <c r="V140" s="22">
        <v>1.4657662740000001E-2</v>
      </c>
      <c r="W140" s="22">
        <v>3.7882741679999998E-2</v>
      </c>
      <c r="X140" s="22">
        <v>2.007170978E-3</v>
      </c>
      <c r="Y140" s="22">
        <v>9.6888592280000001</v>
      </c>
      <c r="Z140" s="22">
        <v>9.1896271309999999E-2</v>
      </c>
      <c r="AA140" s="22">
        <v>3.2216527639999999</v>
      </c>
      <c r="AB140" s="22">
        <v>5.43060348E-2</v>
      </c>
      <c r="AC140" s="22">
        <v>310.24601530000001</v>
      </c>
      <c r="AD140" s="22">
        <v>2.0986437260000002</v>
      </c>
      <c r="AE140" s="22">
        <v>31.607399260000001</v>
      </c>
      <c r="AF140" s="22">
        <v>0.32422792189999999</v>
      </c>
      <c r="AG140" s="22">
        <v>67.639834416400006</v>
      </c>
      <c r="AH140" s="22">
        <v>0.69384775286599998</v>
      </c>
      <c r="AI140" s="22">
        <v>8.4847881259999994E-2</v>
      </c>
      <c r="AJ140" s="22">
        <v>6.1842962090000002E-4</v>
      </c>
      <c r="AK140" s="22">
        <v>0</v>
      </c>
      <c r="AL140" s="22"/>
      <c r="AM140" s="22">
        <v>0</v>
      </c>
      <c r="AN140" s="22"/>
      <c r="AO140" s="22">
        <v>6.6073008549999996E-3</v>
      </c>
      <c r="AP140" s="22">
        <v>6.574699821E-4</v>
      </c>
      <c r="AR140" s="30"/>
      <c r="AS140" s="30"/>
      <c r="AT140" s="30"/>
      <c r="AU140" s="30"/>
      <c r="AV140" s="30"/>
      <c r="AW140" s="30"/>
      <c r="AX140" s="30"/>
      <c r="AY140" s="30"/>
      <c r="AZ140" s="30"/>
      <c r="BA140" s="10">
        <v>42997</v>
      </c>
      <c r="BB140" s="22">
        <v>0</v>
      </c>
      <c r="BC140" s="22"/>
      <c r="BD140" s="22">
        <v>0</v>
      </c>
      <c r="BE140" s="22"/>
      <c r="BF140" s="22">
        <v>5.6864413384456261E-3</v>
      </c>
      <c r="BG140" s="22">
        <v>2.0591825438246212E-4</v>
      </c>
      <c r="BH140" s="22">
        <v>1.5192009056850643E-2</v>
      </c>
      <c r="BI140" s="22">
        <v>1.2713207758834963E-4</v>
      </c>
      <c r="BJ140" s="22">
        <v>0</v>
      </c>
      <c r="BK140" s="22"/>
      <c r="BL140" s="22">
        <v>0</v>
      </c>
      <c r="BM140" s="22"/>
      <c r="BN140" s="22">
        <v>1.3898174312914988E-2</v>
      </c>
      <c r="BO140" s="22">
        <v>5.6382129181986118E-4</v>
      </c>
      <c r="BP140" s="22">
        <v>0</v>
      </c>
      <c r="BQ140" s="22"/>
      <c r="BR140" s="22">
        <v>0</v>
      </c>
      <c r="BS140" s="22"/>
      <c r="BT140" s="22">
        <v>3.5455583099808063E-2</v>
      </c>
      <c r="BU140" s="22">
        <v>1.6712777741985101E-3</v>
      </c>
      <c r="BV140" s="22">
        <v>4.2906759355296628E-2</v>
      </c>
      <c r="BW140" s="22">
        <v>1.490281462186557E-3</v>
      </c>
      <c r="BX140" s="37">
        <v>2.9064212493793145</v>
      </c>
      <c r="BY140" s="37">
        <v>0.10922725009621638</v>
      </c>
      <c r="BZ140" s="22">
        <v>2.8297319366842433E-2</v>
      </c>
      <c r="CA140" s="22">
        <v>2.8818292371176685E-4</v>
      </c>
      <c r="CB140" s="22">
        <v>1.4023562841250564E-3</v>
      </c>
      <c r="CC140" s="22">
        <v>4.5965112751474801E-5</v>
      </c>
      <c r="CD140" s="22"/>
      <c r="CE140" s="22"/>
      <c r="CF140" s="22">
        <v>5.3812324661407472E-3</v>
      </c>
      <c r="CG140" s="22">
        <v>2.7339696909212808E-3</v>
      </c>
      <c r="CH140" s="22">
        <v>9.765812947665882E-2</v>
      </c>
      <c r="CI140" s="22">
        <v>1.6651841409853279E-3</v>
      </c>
      <c r="CJ140" s="22">
        <v>0</v>
      </c>
      <c r="CK140" s="22"/>
      <c r="CL140" s="22">
        <v>0</v>
      </c>
      <c r="CM140" s="22"/>
      <c r="CN140" s="22">
        <v>6.7429940727215193E-4</v>
      </c>
      <c r="CO140" s="22">
        <v>1.684186548512223E-5</v>
      </c>
      <c r="CP140" s="22">
        <v>4.3130402163570628E-2</v>
      </c>
      <c r="CQ140" s="22">
        <v>1.877811857716403E-3</v>
      </c>
      <c r="CR140" s="22"/>
      <c r="CS140">
        <f t="shared" si="39"/>
        <v>24489.600000021663</v>
      </c>
      <c r="CT140">
        <f t="shared" si="40"/>
        <v>5235.5569268609215</v>
      </c>
      <c r="CU140">
        <f t="shared" si="41"/>
        <v>111349.93851259536</v>
      </c>
      <c r="CV140">
        <f t="shared" si="42"/>
        <v>399.38532047969687</v>
      </c>
      <c r="CX140">
        <f t="shared" si="23"/>
        <v>0.6122030443172316</v>
      </c>
      <c r="CZ140">
        <f t="shared" si="34"/>
        <v>13.494824501957375</v>
      </c>
      <c r="DB140">
        <f t="shared" si="35"/>
        <v>1.2960421197604792</v>
      </c>
      <c r="DC140">
        <f t="shared" si="36"/>
        <v>0.7974369734979424</v>
      </c>
      <c r="DD140">
        <f t="shared" si="37"/>
        <v>0.29679261772605192</v>
      </c>
      <c r="DE140">
        <f t="shared" si="38"/>
        <v>1.9821970166240408E-2</v>
      </c>
      <c r="DF140">
        <f t="shared" si="29"/>
        <v>15.904918183108089</v>
      </c>
    </row>
    <row r="141" spans="1:110" x14ac:dyDescent="0.25">
      <c r="A141" s="110" t="s">
        <v>317</v>
      </c>
      <c r="B141" s="111">
        <v>42985</v>
      </c>
      <c r="C141" s="111">
        <v>43039</v>
      </c>
      <c r="D141" s="111">
        <v>43039</v>
      </c>
      <c r="E141" s="112">
        <v>32</v>
      </c>
      <c r="F141" s="110" t="s">
        <v>325</v>
      </c>
      <c r="G141" s="110" t="s">
        <v>52</v>
      </c>
      <c r="H141" s="113">
        <v>42985.083333333336</v>
      </c>
      <c r="I141" s="51">
        <f t="shared" si="33"/>
        <v>24722.40000002844</v>
      </c>
      <c r="J141" s="10">
        <v>42990</v>
      </c>
      <c r="K141" s="22">
        <v>0</v>
      </c>
      <c r="L141" s="22"/>
      <c r="M141" s="22">
        <v>0</v>
      </c>
      <c r="N141" s="22"/>
      <c r="O141" s="22">
        <v>2.2478776030000001E-2</v>
      </c>
      <c r="P141" s="22">
        <v>3.0445172989999999E-4</v>
      </c>
      <c r="Q141" s="22">
        <v>25.68278419</v>
      </c>
      <c r="R141" s="22">
        <v>5.3426191310000003E-2</v>
      </c>
      <c r="S141" s="22">
        <v>9.7309256590000004</v>
      </c>
      <c r="T141" s="22">
        <v>1.5798665390000001E-2</v>
      </c>
      <c r="U141" s="22">
        <v>0.79444529760000004</v>
      </c>
      <c r="V141" s="22">
        <v>3.8203114479999998E-3</v>
      </c>
      <c r="W141" s="22">
        <v>3.527144703E-2</v>
      </c>
      <c r="X141" s="22">
        <v>1.480482648E-4</v>
      </c>
      <c r="Y141" s="22">
        <v>9.5832945039999995</v>
      </c>
      <c r="Z141" s="22">
        <v>9.6804999030000005E-2</v>
      </c>
      <c r="AA141" s="22">
        <v>3.2061096139999998</v>
      </c>
      <c r="AB141" s="22">
        <v>3.2135863530000003E-2</v>
      </c>
      <c r="AC141" s="22">
        <v>299.11892769999997</v>
      </c>
      <c r="AD141" s="22">
        <v>3.158305811</v>
      </c>
      <c r="AE141" s="22">
        <v>31.251738799999998</v>
      </c>
      <c r="AF141" s="22">
        <v>0.2280704778</v>
      </c>
      <c r="AG141" s="22">
        <v>66.878721032000001</v>
      </c>
      <c r="AH141" s="22">
        <v>0.48807082249200001</v>
      </c>
      <c r="AI141" s="22">
        <v>8.4717125860000006E-2</v>
      </c>
      <c r="AJ141" s="22">
        <v>3.119224932E-4</v>
      </c>
      <c r="AK141" s="22">
        <v>2.6796704359999999E-3</v>
      </c>
      <c r="AL141" s="22">
        <v>5.6299993410000005E-4</v>
      </c>
      <c r="AM141" s="22">
        <v>0</v>
      </c>
      <c r="AN141" s="22"/>
      <c r="AO141" s="22">
        <v>8.9495912179999998E-3</v>
      </c>
      <c r="AP141" s="22">
        <v>1.4854359620000001E-3</v>
      </c>
      <c r="AR141" s="30"/>
      <c r="AS141" s="30"/>
      <c r="AT141" s="30"/>
      <c r="AU141" s="30"/>
      <c r="AV141" s="30"/>
      <c r="AW141" s="30"/>
      <c r="AX141" s="30"/>
      <c r="AY141" s="30"/>
      <c r="AZ141" s="30"/>
      <c r="BA141" s="10">
        <v>43035</v>
      </c>
      <c r="BB141" s="47">
        <v>0</v>
      </c>
      <c r="BC141" s="47"/>
      <c r="BD141" s="156">
        <v>0</v>
      </c>
      <c r="BE141" s="156"/>
      <c r="BF141" s="47">
        <v>5.4807202459403234E-3</v>
      </c>
      <c r="BG141" s="47">
        <v>3.7938059640474879E-4</v>
      </c>
      <c r="BH141" s="47">
        <v>1.4704738669898122E-2</v>
      </c>
      <c r="BI141" s="47">
        <v>3.2683431714063414E-4</v>
      </c>
      <c r="BJ141" s="47">
        <v>0</v>
      </c>
      <c r="BK141" s="47"/>
      <c r="BL141" s="47">
        <v>0</v>
      </c>
      <c r="BM141" s="47"/>
      <c r="BN141" s="47">
        <v>1.3713485511259128E-2</v>
      </c>
      <c r="BO141" s="47">
        <v>5.2105091421930812E-4</v>
      </c>
      <c r="BP141" s="47">
        <v>1.0448496972035851E-3</v>
      </c>
      <c r="BQ141" s="47">
        <v>7.8837737778869662E-6</v>
      </c>
      <c r="BR141" s="47">
        <v>0</v>
      </c>
      <c r="BS141" s="47"/>
      <c r="BT141" s="47">
        <v>1.2868118565498094E-2</v>
      </c>
      <c r="BU141" s="47">
        <v>3.5961835054049065E-4</v>
      </c>
      <c r="BV141" s="47">
        <v>4.4302581962778878E-2</v>
      </c>
      <c r="BW141" s="47">
        <v>8.0389741024717209E-4</v>
      </c>
      <c r="BX141" s="47">
        <v>2.7977747974030831</v>
      </c>
      <c r="BY141" s="47">
        <v>5.9485681635442801E-2</v>
      </c>
      <c r="BZ141" s="47">
        <v>1.8907543844217219E-2</v>
      </c>
      <c r="CA141" s="47">
        <v>3.5868074343611101E-4</v>
      </c>
      <c r="CB141" s="47">
        <v>0</v>
      </c>
      <c r="CC141" s="47"/>
      <c r="CD141" s="47"/>
      <c r="CE141" s="47"/>
      <c r="CF141" s="47">
        <v>0</v>
      </c>
      <c r="CG141" s="47"/>
      <c r="CH141" s="47">
        <v>9.3223088211780075E-2</v>
      </c>
      <c r="CI141" s="47">
        <v>2.3097613276506883E-3</v>
      </c>
      <c r="CJ141" s="47">
        <v>0</v>
      </c>
      <c r="CK141" s="47"/>
      <c r="CL141" s="47">
        <v>0</v>
      </c>
      <c r="CM141" s="47"/>
      <c r="CN141" s="47">
        <v>6.5324821317710459E-4</v>
      </c>
      <c r="CO141" s="47">
        <v>5.8216980860349644E-6</v>
      </c>
      <c r="CP141" s="47">
        <v>0</v>
      </c>
      <c r="CQ141" s="47"/>
      <c r="CR141" s="22"/>
      <c r="CS141">
        <f t="shared" si="39"/>
        <v>24722.40000002844</v>
      </c>
      <c r="CT141">
        <f t="shared" si="40"/>
        <v>5244.1313125437473</v>
      </c>
      <c r="CU141">
        <f t="shared" si="41"/>
        <v>111560.63767750649</v>
      </c>
      <c r="CV141">
        <f t="shared" si="42"/>
        <v>402.21037755393598</v>
      </c>
      <c r="CX141">
        <f t="shared" si="23"/>
        <v>0.61336147037401023</v>
      </c>
      <c r="CZ141">
        <f t="shared" si="34"/>
        <v>13.010827651152674</v>
      </c>
      <c r="DB141">
        <f t="shared" si="35"/>
        <v>1.2815760573852295</v>
      </c>
      <c r="DC141">
        <f t="shared" si="36"/>
        <v>0.78874851884773656</v>
      </c>
      <c r="DD141">
        <f t="shared" si="37"/>
        <v>0.34846645153088629</v>
      </c>
      <c r="DE141">
        <f t="shared" si="38"/>
        <v>2.0318294056265986E-2</v>
      </c>
      <c r="DF141">
        <f t="shared" si="29"/>
        <v>15.449936972972791</v>
      </c>
    </row>
    <row r="142" spans="1:110" x14ac:dyDescent="0.25">
      <c r="A142" s="110" t="s">
        <v>317</v>
      </c>
      <c r="B142" s="111">
        <v>42985</v>
      </c>
      <c r="C142" s="111">
        <v>43039</v>
      </c>
      <c r="D142" s="111">
        <v>43039</v>
      </c>
      <c r="E142" s="112">
        <v>32</v>
      </c>
      <c r="F142" s="110" t="s">
        <v>326</v>
      </c>
      <c r="G142" s="110" t="s">
        <v>52</v>
      </c>
      <c r="H142" s="113">
        <v>42985.166666666664</v>
      </c>
      <c r="I142" s="51">
        <f t="shared" si="33"/>
        <v>24955.200000014887</v>
      </c>
      <c r="J142" s="10">
        <v>42990</v>
      </c>
      <c r="K142" s="22">
        <v>0</v>
      </c>
      <c r="L142" s="22"/>
      <c r="M142" s="22">
        <v>0</v>
      </c>
      <c r="N142" s="22"/>
      <c r="O142" s="22">
        <v>1.961065759E-2</v>
      </c>
      <c r="P142" s="22">
        <v>1.0705214840000001E-3</v>
      </c>
      <c r="Q142" s="22">
        <v>25.764525280000001</v>
      </c>
      <c r="R142" s="22">
        <v>0.1152547568</v>
      </c>
      <c r="S142" s="22">
        <v>11.693985659999999</v>
      </c>
      <c r="T142" s="22">
        <v>4.6590252929999999E-2</v>
      </c>
      <c r="U142" s="22">
        <v>0.71496505040000002</v>
      </c>
      <c r="V142" s="22">
        <v>2.5571166350000001E-2</v>
      </c>
      <c r="W142" s="22">
        <v>3.5952011290000002E-2</v>
      </c>
      <c r="X142" s="22">
        <v>5.5344137540000004E-4</v>
      </c>
      <c r="Y142" s="22">
        <v>9.5287950440000007</v>
      </c>
      <c r="Z142" s="22">
        <v>1.116604255E-2</v>
      </c>
      <c r="AA142" s="22">
        <v>3.183877533</v>
      </c>
      <c r="AB142" s="22">
        <v>1.4722485990000001E-2</v>
      </c>
      <c r="AC142" s="22">
        <v>290.32578260000003</v>
      </c>
      <c r="AD142" s="22">
        <v>1.8963160480000001</v>
      </c>
      <c r="AE142" s="22">
        <v>31.896559719999999</v>
      </c>
      <c r="AF142" s="22">
        <v>0.15063495809999999</v>
      </c>
      <c r="AG142" s="22">
        <v>68.258637800800003</v>
      </c>
      <c r="AH142" s="22">
        <v>0.32235881033399999</v>
      </c>
      <c r="AI142" s="22">
        <v>8.4937568180000006E-2</v>
      </c>
      <c r="AJ142" s="22">
        <v>9.6970542850000006E-5</v>
      </c>
      <c r="AK142" s="22">
        <v>0</v>
      </c>
      <c r="AL142" s="22"/>
      <c r="AM142" s="22">
        <v>0</v>
      </c>
      <c r="AN142" s="22"/>
      <c r="AO142" s="22">
        <v>9.6709280779999993E-3</v>
      </c>
      <c r="AP142" s="22">
        <v>2.1599049950000002E-3</v>
      </c>
      <c r="AR142" s="30"/>
      <c r="AS142" s="30"/>
      <c r="AT142" s="30"/>
      <c r="AU142" s="30"/>
      <c r="AV142" s="30"/>
      <c r="AW142" s="30"/>
      <c r="AX142" s="30"/>
      <c r="AY142" s="30"/>
      <c r="AZ142" s="30"/>
      <c r="BA142" s="10">
        <v>42997</v>
      </c>
      <c r="BB142" s="22">
        <v>0</v>
      </c>
      <c r="BC142" s="22"/>
      <c r="BD142" s="22">
        <v>0</v>
      </c>
      <c r="BE142" s="22"/>
      <c r="BF142" s="22">
        <v>6.4590636898235942E-3</v>
      </c>
      <c r="BG142" s="22">
        <v>6.598870383646313E-4</v>
      </c>
      <c r="BH142" s="22">
        <v>1.6236179330940743E-2</v>
      </c>
      <c r="BI142" s="22">
        <v>1.0327363971531509E-4</v>
      </c>
      <c r="BJ142" s="22">
        <v>0</v>
      </c>
      <c r="BK142" s="22"/>
      <c r="BL142" s="22">
        <v>0</v>
      </c>
      <c r="BM142" s="22"/>
      <c r="BN142" s="22">
        <v>1.3991603661023942E-2</v>
      </c>
      <c r="BO142" s="22">
        <v>7.7104343421345806E-4</v>
      </c>
      <c r="BP142" s="22">
        <v>0</v>
      </c>
      <c r="BQ142" s="22"/>
      <c r="BR142" s="22">
        <v>0</v>
      </c>
      <c r="BS142" s="22"/>
      <c r="BT142" s="22">
        <v>2.5374479531250826E-2</v>
      </c>
      <c r="BU142" s="22">
        <v>3.8907074705093309E-4</v>
      </c>
      <c r="BV142" s="22">
        <v>4.2910627668234412E-2</v>
      </c>
      <c r="BW142" s="22">
        <v>1.0038309195971888E-3</v>
      </c>
      <c r="BX142" s="37">
        <v>2.8515027608835846</v>
      </c>
      <c r="BY142" s="37">
        <v>5.54182695561675E-2</v>
      </c>
      <c r="BZ142" s="22">
        <v>2.864475882549641E-2</v>
      </c>
      <c r="CA142" s="22">
        <v>1.3428357787533404E-3</v>
      </c>
      <c r="CB142" s="22">
        <v>6.7425622826598102E-4</v>
      </c>
      <c r="CC142" s="22">
        <v>2.1361535059489768E-5</v>
      </c>
      <c r="CD142" s="22"/>
      <c r="CE142" s="22"/>
      <c r="CF142" s="22">
        <v>0</v>
      </c>
      <c r="CG142" s="22"/>
      <c r="CH142" s="22">
        <v>0.10052622928153369</v>
      </c>
      <c r="CI142" s="22">
        <v>7.0764004751067264E-4</v>
      </c>
      <c r="CJ142" s="22">
        <v>0</v>
      </c>
      <c r="CK142" s="22"/>
      <c r="CL142" s="22">
        <v>0</v>
      </c>
      <c r="CM142" s="22"/>
      <c r="CN142" s="22">
        <v>5.6813743605117273E-4</v>
      </c>
      <c r="CO142" s="22">
        <v>2.6894382033275068E-5</v>
      </c>
      <c r="CP142" s="22">
        <v>3.6811120597814419E-2</v>
      </c>
      <c r="CQ142" s="22">
        <v>9.5659648112496169E-4</v>
      </c>
      <c r="CR142" s="22"/>
      <c r="CS142">
        <f t="shared" si="39"/>
        <v>24955.200000014887</v>
      </c>
      <c r="CT142">
        <f t="shared" si="40"/>
        <v>5254.4354446194848</v>
      </c>
      <c r="CU142">
        <f t="shared" si="41"/>
        <v>111763.58878018109</v>
      </c>
      <c r="CV142">
        <f t="shared" si="42"/>
        <v>405.01584487422053</v>
      </c>
      <c r="CX142">
        <f t="shared" si="23"/>
        <v>0.61447729750929758</v>
      </c>
      <c r="CZ142">
        <f t="shared" si="34"/>
        <v>12.628350700304482</v>
      </c>
      <c r="DB142">
        <f t="shared" si="35"/>
        <v>1.2856549540918165</v>
      </c>
      <c r="DC142">
        <f t="shared" si="36"/>
        <v>0.78426296658436212</v>
      </c>
      <c r="DD142">
        <f t="shared" si="37"/>
        <v>0.41876403437779763</v>
      </c>
      <c r="DE142">
        <f t="shared" si="38"/>
        <v>1.8285551161125319E-2</v>
      </c>
      <c r="DF142">
        <f t="shared" si="29"/>
        <v>15.135318206519585</v>
      </c>
    </row>
    <row r="143" spans="1:110" x14ac:dyDescent="0.25">
      <c r="A143" s="110" t="s">
        <v>317</v>
      </c>
      <c r="B143" s="111">
        <v>42985</v>
      </c>
      <c r="C143" s="111">
        <v>43039</v>
      </c>
      <c r="D143" s="111">
        <v>43039</v>
      </c>
      <c r="E143" s="112">
        <v>32</v>
      </c>
      <c r="F143" s="110" t="s">
        <v>327</v>
      </c>
      <c r="G143" s="110" t="s">
        <v>52</v>
      </c>
      <c r="H143" s="113">
        <v>42985.25</v>
      </c>
      <c r="I143" s="51">
        <f t="shared" si="33"/>
        <v>25188.000000021664</v>
      </c>
      <c r="J143" s="10">
        <v>42990</v>
      </c>
      <c r="K143" s="22">
        <v>0</v>
      </c>
      <c r="L143" s="22"/>
      <c r="M143" s="22">
        <v>0</v>
      </c>
      <c r="N143" s="22"/>
      <c r="O143" s="22">
        <v>1.5809600619999999E-2</v>
      </c>
      <c r="P143" s="22">
        <v>1.41122818E-3</v>
      </c>
      <c r="Q143" s="22">
        <v>25.622816709999999</v>
      </c>
      <c r="R143" s="22">
        <v>3.5616818629999998E-2</v>
      </c>
      <c r="S143" s="22">
        <v>13.08544245</v>
      </c>
      <c r="T143" s="22">
        <v>2.9562844830000001E-2</v>
      </c>
      <c r="U143" s="22">
        <v>1.143597983</v>
      </c>
      <c r="V143" s="22">
        <v>3.5146679120000003E-2</v>
      </c>
      <c r="W143" s="22">
        <v>3.6058795189999999E-2</v>
      </c>
      <c r="X143" s="22">
        <v>1.4123265609999999E-3</v>
      </c>
      <c r="Y143" s="22">
        <v>9.7469789349999996</v>
      </c>
      <c r="Z143" s="22">
        <v>2.3225625989999998E-2</v>
      </c>
      <c r="AA143" s="22">
        <v>3.2323704709999999</v>
      </c>
      <c r="AB143" s="22">
        <v>6.5745190239999999E-3</v>
      </c>
      <c r="AC143" s="22">
        <v>290.295975</v>
      </c>
      <c r="AD143" s="22">
        <v>0.58050986270000005</v>
      </c>
      <c r="AE143" s="22">
        <v>32.16150107</v>
      </c>
      <c r="AF143" s="22">
        <v>0.16413877900000001</v>
      </c>
      <c r="AG143" s="22">
        <v>68.825612289800006</v>
      </c>
      <c r="AH143" s="22">
        <v>0.35125698706000003</v>
      </c>
      <c r="AI143" s="22">
        <v>8.6623130310000004E-2</v>
      </c>
      <c r="AJ143" s="22">
        <v>3.3682289750000001E-4</v>
      </c>
      <c r="AK143" s="22">
        <v>0</v>
      </c>
      <c r="AL143" s="22"/>
      <c r="AM143" s="22">
        <v>0</v>
      </c>
      <c r="AN143" s="22"/>
      <c r="AO143" s="22">
        <v>8.3854102980000008E-3</v>
      </c>
      <c r="AP143" s="22">
        <v>2.2992307609999999E-4</v>
      </c>
      <c r="AR143" s="30"/>
      <c r="AS143" s="30"/>
      <c r="AT143" s="30"/>
      <c r="AU143" s="30"/>
      <c r="AV143" s="30"/>
      <c r="AW143" s="30"/>
      <c r="AX143" s="30"/>
      <c r="AY143" s="30"/>
      <c r="AZ143" s="30"/>
      <c r="BA143" s="10">
        <v>42997</v>
      </c>
      <c r="BB143" s="22">
        <v>0</v>
      </c>
      <c r="BC143" s="22"/>
      <c r="BD143" s="22">
        <v>0</v>
      </c>
      <c r="BE143" s="22"/>
      <c r="BF143" s="22">
        <v>5.5383298333493277E-3</v>
      </c>
      <c r="BG143" s="22">
        <v>5.9470853970292027E-4</v>
      </c>
      <c r="BH143" s="22">
        <v>1.693268964710129E-2</v>
      </c>
      <c r="BI143" s="22">
        <v>2.0820097919146079E-4</v>
      </c>
      <c r="BJ143" s="22">
        <v>0</v>
      </c>
      <c r="BK143" s="22"/>
      <c r="BL143" s="22">
        <v>0</v>
      </c>
      <c r="BM143" s="22"/>
      <c r="BN143" s="22">
        <v>1.3867999139726146E-2</v>
      </c>
      <c r="BO143" s="22">
        <v>2.9484581673602968E-4</v>
      </c>
      <c r="BP143" s="22">
        <v>0</v>
      </c>
      <c r="BQ143" s="22"/>
      <c r="BR143" s="22">
        <v>0</v>
      </c>
      <c r="BS143" s="22"/>
      <c r="BT143" s="22">
        <v>2.4909126095784301E-2</v>
      </c>
      <c r="BU143" s="22">
        <v>9.5797004740116496E-4</v>
      </c>
      <c r="BV143" s="22">
        <v>4.2514062485654786E-2</v>
      </c>
      <c r="BW143" s="22">
        <v>3.2326987142432598E-4</v>
      </c>
      <c r="BX143" s="37">
        <v>2.9106533541208046</v>
      </c>
      <c r="BY143" s="37">
        <v>3.1312193796370638E-2</v>
      </c>
      <c r="BZ143" s="22">
        <v>2.8024214142398536E-2</v>
      </c>
      <c r="CA143" s="22">
        <v>1.1620650437259114E-3</v>
      </c>
      <c r="CB143" s="22">
        <v>5.7878798613525309E-4</v>
      </c>
      <c r="CC143" s="22">
        <v>2.5050871678497309E-5</v>
      </c>
      <c r="CD143" s="22"/>
      <c r="CE143" s="22"/>
      <c r="CF143" s="22">
        <v>4.2188925198285996E-3</v>
      </c>
      <c r="CG143" s="22">
        <v>6.6174091687815177E-3</v>
      </c>
      <c r="CH143" s="22">
        <v>9.9531750763977203E-2</v>
      </c>
      <c r="CI143" s="22">
        <v>7.0143746990112101E-4</v>
      </c>
      <c r="CJ143" s="22">
        <v>0</v>
      </c>
      <c r="CK143" s="22"/>
      <c r="CL143" s="22">
        <v>0</v>
      </c>
      <c r="CM143" s="22"/>
      <c r="CN143" s="22">
        <v>5.5614126209547305E-4</v>
      </c>
      <c r="CO143" s="22">
        <v>9.1318205332780837E-6</v>
      </c>
      <c r="CP143" s="22">
        <v>3.5235025131292057E-2</v>
      </c>
      <c r="CQ143" s="22">
        <v>1.7613314334107826E-3</v>
      </c>
      <c r="CR143" s="22"/>
      <c r="CS143">
        <f t="shared" si="39"/>
        <v>25188.000000021664</v>
      </c>
      <c r="CT143">
        <f t="shared" si="40"/>
        <v>5265.9656560637532</v>
      </c>
      <c r="CU143">
        <f t="shared" si="41"/>
        <v>111966.51361796629</v>
      </c>
      <c r="CV143">
        <f t="shared" si="42"/>
        <v>407.86404165008418</v>
      </c>
      <c r="CX143">
        <f t="shared" si="23"/>
        <v>0.61559298023996778</v>
      </c>
      <c r="CZ143">
        <f t="shared" si="34"/>
        <v>12.627054153979993</v>
      </c>
      <c r="DB143">
        <f t="shared" si="35"/>
        <v>1.2785836681636726</v>
      </c>
      <c r="DC143">
        <f t="shared" si="36"/>
        <v>0.80222048847736616</v>
      </c>
      <c r="DD143">
        <f t="shared" si="37"/>
        <v>0.46859238854073409</v>
      </c>
      <c r="DE143">
        <f t="shared" si="38"/>
        <v>2.9248030255754474E-2</v>
      </c>
      <c r="DF143">
        <f t="shared" si="29"/>
        <v>15.20569872941752</v>
      </c>
    </row>
    <row r="144" spans="1:110" x14ac:dyDescent="0.25">
      <c r="A144" s="110" t="s">
        <v>317</v>
      </c>
      <c r="B144" s="111">
        <v>42985</v>
      </c>
      <c r="C144" s="111">
        <v>43039</v>
      </c>
      <c r="D144" s="111">
        <v>43039</v>
      </c>
      <c r="E144" s="112">
        <v>32</v>
      </c>
      <c r="F144" s="110" t="s">
        <v>328</v>
      </c>
      <c r="G144" s="110" t="s">
        <v>52</v>
      </c>
      <c r="H144" s="113">
        <v>42985.333333333336</v>
      </c>
      <c r="I144" s="51">
        <f t="shared" si="33"/>
        <v>25420.800000028441</v>
      </c>
      <c r="J144" s="10">
        <v>42990</v>
      </c>
      <c r="K144" s="22">
        <v>0</v>
      </c>
      <c r="L144" s="22"/>
      <c r="M144" s="22">
        <v>0</v>
      </c>
      <c r="N144" s="22"/>
      <c r="O144" s="22">
        <v>1.499741737E-2</v>
      </c>
      <c r="P144" s="22">
        <v>1.018842668E-3</v>
      </c>
      <c r="Q144" s="22">
        <v>27.792250880000001</v>
      </c>
      <c r="R144" s="22">
        <v>0.21296004900000001</v>
      </c>
      <c r="S144" s="22">
        <v>15.53361136</v>
      </c>
      <c r="T144" s="22">
        <v>0.2186653828</v>
      </c>
      <c r="U144" s="22">
        <v>0.94324456990000005</v>
      </c>
      <c r="V144" s="22">
        <v>2.7787829829999999E-2</v>
      </c>
      <c r="W144" s="22">
        <v>3.6513129130000002E-2</v>
      </c>
      <c r="X144" s="22">
        <v>2.2743378069999998E-3</v>
      </c>
      <c r="Y144" s="22">
        <v>10.32907262</v>
      </c>
      <c r="Z144" s="22">
        <v>2.9270818470000001E-2</v>
      </c>
      <c r="AA144" s="22">
        <v>3.4210215979999998</v>
      </c>
      <c r="AB144" s="22">
        <v>7.1824161100000006E-2</v>
      </c>
      <c r="AC144" s="22">
        <v>302.21356520000001</v>
      </c>
      <c r="AD144" s="22">
        <v>1.296813856</v>
      </c>
      <c r="AE144" s="22">
        <v>31.309335910000001</v>
      </c>
      <c r="AF144" s="22">
        <v>0.26277082950000002</v>
      </c>
      <c r="AG144" s="22">
        <v>67.001978847400011</v>
      </c>
      <c r="AH144" s="22">
        <v>0.56232957513000004</v>
      </c>
      <c r="AI144" s="22">
        <v>8.9806908029999993E-2</v>
      </c>
      <c r="AJ144" s="22">
        <v>1.3978185419999999E-3</v>
      </c>
      <c r="AK144" s="22">
        <v>2.3783146990000001E-3</v>
      </c>
      <c r="AL144" s="22">
        <v>7.5781003400000001E-4</v>
      </c>
      <c r="AM144" s="22">
        <v>0</v>
      </c>
      <c r="AN144" s="22"/>
      <c r="AO144" s="22">
        <v>8.6834708890000008E-3</v>
      </c>
      <c r="AP144" s="22">
        <v>6.0961498779999997E-4</v>
      </c>
      <c r="AR144" s="30"/>
      <c r="AS144" s="30"/>
      <c r="AT144" s="30"/>
      <c r="AU144" s="30"/>
      <c r="AV144" s="30"/>
      <c r="AW144" s="30"/>
      <c r="AX144" s="30"/>
      <c r="AY144" s="30"/>
      <c r="AZ144" s="30"/>
      <c r="BA144" s="115">
        <v>42985</v>
      </c>
      <c r="BB144" s="22">
        <v>0</v>
      </c>
      <c r="BC144" s="22"/>
      <c r="BD144" s="22">
        <v>0</v>
      </c>
      <c r="BE144" s="22"/>
      <c r="BF144" s="22">
        <v>6.0232362835718591E-3</v>
      </c>
      <c r="BG144" s="22">
        <v>4.2336936176917797E-4</v>
      </c>
      <c r="BH144" s="22">
        <v>1.7794453496170159E-2</v>
      </c>
      <c r="BI144" s="22">
        <v>2.3670070177286799E-4</v>
      </c>
      <c r="BJ144" s="22">
        <v>0</v>
      </c>
      <c r="BK144" s="22"/>
      <c r="BL144" s="22">
        <v>0</v>
      </c>
      <c r="BM144" s="22"/>
      <c r="BN144" s="22">
        <v>1.4052128019106986E-2</v>
      </c>
      <c r="BO144" s="22">
        <v>5.0264359390148864E-4</v>
      </c>
      <c r="BP144" s="22">
        <v>1.273276684165017E-3</v>
      </c>
      <c r="BQ144" s="22">
        <v>7.6773277765283625E-5</v>
      </c>
      <c r="BR144" s="22">
        <v>0</v>
      </c>
      <c r="BS144" s="22"/>
      <c r="BT144" s="22">
        <v>1.1954549032719114E-2</v>
      </c>
      <c r="BU144" s="22">
        <v>2.2500394675553108E-4</v>
      </c>
      <c r="BV144" s="22">
        <v>4.6201353997143965E-2</v>
      </c>
      <c r="BW144" s="22">
        <v>2.0268655074238556E-3</v>
      </c>
      <c r="BX144" s="22">
        <v>2.9290472858362775</v>
      </c>
      <c r="BY144" s="22">
        <v>3.7786844179483081E-2</v>
      </c>
      <c r="BZ144" s="22">
        <v>2.0149711732197081E-2</v>
      </c>
      <c r="CA144" s="22">
        <v>3.0985802095801596E-4</v>
      </c>
      <c r="CB144" s="22">
        <v>0</v>
      </c>
      <c r="CC144" s="22"/>
      <c r="CD144" s="22"/>
      <c r="CE144" s="22"/>
      <c r="CF144" s="22">
        <v>0</v>
      </c>
      <c r="CG144" s="22"/>
      <c r="CH144" s="22">
        <v>0.10381373274222191</v>
      </c>
      <c r="CI144" s="22">
        <v>9.6464005714067653E-4</v>
      </c>
      <c r="CJ144" s="22">
        <v>0</v>
      </c>
      <c r="CK144" s="22"/>
      <c r="CL144" s="22">
        <v>0</v>
      </c>
      <c r="CM144" s="22"/>
      <c r="CN144" s="22">
        <v>0</v>
      </c>
      <c r="CO144" s="22"/>
      <c r="CP144" s="22">
        <v>0</v>
      </c>
      <c r="CQ144" s="22"/>
      <c r="CR144" s="22"/>
      <c r="CS144">
        <f t="shared" si="39"/>
        <v>25420.800000028441</v>
      </c>
      <c r="CT144">
        <f t="shared" si="40"/>
        <v>5279.6530666467925</v>
      </c>
      <c r="CU144">
        <f t="shared" si="41"/>
        <v>112179.93961652135</v>
      </c>
      <c r="CV144">
        <f t="shared" si="42"/>
        <v>410.87846798920646</v>
      </c>
      <c r="CX144">
        <f t="shared" si="23"/>
        <v>0.61676639845462689</v>
      </c>
      <c r="CZ144">
        <f t="shared" si="34"/>
        <v>13.145435632883864</v>
      </c>
      <c r="DB144">
        <f t="shared" si="35"/>
        <v>1.3868388662674651</v>
      </c>
      <c r="DC144">
        <f t="shared" si="36"/>
        <v>0.85012943374485594</v>
      </c>
      <c r="DD144">
        <f t="shared" si="37"/>
        <v>0.55626182130707247</v>
      </c>
      <c r="DE144">
        <f t="shared" si="38"/>
        <v>2.4123902043478262E-2</v>
      </c>
      <c r="DF144">
        <f t="shared" si="29"/>
        <v>15.962789656246736</v>
      </c>
    </row>
    <row r="145" spans="1:110" x14ac:dyDescent="0.25">
      <c r="A145" s="110" t="s">
        <v>377</v>
      </c>
      <c r="B145" s="111">
        <v>42986</v>
      </c>
      <c r="C145" s="111">
        <v>43033</v>
      </c>
      <c r="D145" s="111">
        <v>43033</v>
      </c>
      <c r="E145" s="112">
        <v>32</v>
      </c>
      <c r="F145" s="110" t="s">
        <v>378</v>
      </c>
      <c r="G145" s="110" t="s">
        <v>52</v>
      </c>
      <c r="H145" s="113">
        <v>42985.416666666664</v>
      </c>
      <c r="I145" s="51">
        <f t="shared" si="33"/>
        <v>25653.600000014889</v>
      </c>
      <c r="J145" s="10">
        <v>42990</v>
      </c>
      <c r="K145" s="22">
        <v>0</v>
      </c>
      <c r="L145" s="22"/>
      <c r="M145" s="22">
        <v>0</v>
      </c>
      <c r="N145" s="22"/>
      <c r="O145" s="22">
        <v>2.5308823849999999E-2</v>
      </c>
      <c r="P145" s="22">
        <v>7.7768147339999998E-4</v>
      </c>
      <c r="Q145" s="22">
        <v>27.19400971</v>
      </c>
      <c r="R145" s="22">
        <v>2.7602533950000001E-2</v>
      </c>
      <c r="S145" s="22">
        <v>12.95399628</v>
      </c>
      <c r="T145" s="22">
        <v>0.16427426710000001</v>
      </c>
      <c r="U145" s="22">
        <v>0.91393136230000005</v>
      </c>
      <c r="V145" s="22">
        <v>3.4962990610000001E-2</v>
      </c>
      <c r="W145" s="22">
        <v>4.104412289E-2</v>
      </c>
      <c r="X145" s="22">
        <v>9.2411049959999995E-4</v>
      </c>
      <c r="Y145" s="22">
        <v>10.59565746</v>
      </c>
      <c r="Z145" s="22">
        <v>5.0557922700000001E-2</v>
      </c>
      <c r="AA145" s="22">
        <v>3.2944100110000001</v>
      </c>
      <c r="AB145" s="22">
        <v>6.2939866079999999E-3</v>
      </c>
      <c r="AC145" s="22">
        <v>318.46972529999999</v>
      </c>
      <c r="AD145" s="22">
        <v>3.1349842460000001</v>
      </c>
      <c r="AE145" s="22">
        <v>31.319749600000002</v>
      </c>
      <c r="AF145" s="22">
        <v>6.0049547000000002E-2</v>
      </c>
      <c r="AG145" s="22">
        <v>67.024264144000014</v>
      </c>
      <c r="AH145" s="22">
        <v>0.12850603058000001</v>
      </c>
      <c r="AI145" s="22">
        <v>9.5061712879999996E-2</v>
      </c>
      <c r="AJ145" s="22">
        <v>2.0769685429999999E-4</v>
      </c>
      <c r="AK145" s="22">
        <v>0</v>
      </c>
      <c r="AL145" s="22"/>
      <c r="AM145" s="22">
        <v>0</v>
      </c>
      <c r="AN145" s="22"/>
      <c r="AO145" s="22">
        <v>7.5275678870000001E-3</v>
      </c>
      <c r="AP145" s="22">
        <v>2.61780922E-3</v>
      </c>
      <c r="AR145" s="30"/>
      <c r="AS145" s="30"/>
      <c r="AT145" s="30"/>
      <c r="AU145" s="30"/>
      <c r="AV145" s="30"/>
      <c r="AW145" s="30"/>
      <c r="AX145" s="30"/>
      <c r="AY145" s="30"/>
      <c r="AZ145" s="30"/>
      <c r="BA145" s="44">
        <v>42997</v>
      </c>
      <c r="BB145" s="22">
        <v>0</v>
      </c>
      <c r="BC145" s="22"/>
      <c r="BD145" s="22">
        <v>0</v>
      </c>
      <c r="BE145" s="22"/>
      <c r="BF145" s="22">
        <v>4.8484190492493204E-3</v>
      </c>
      <c r="BG145" s="22">
        <v>8.1151553879740465E-4</v>
      </c>
      <c r="BH145" s="22">
        <v>1.7928929426451145E-2</v>
      </c>
      <c r="BI145" s="22">
        <v>2.6468701960006798E-4</v>
      </c>
      <c r="BJ145" s="22">
        <v>0</v>
      </c>
      <c r="BK145" s="22"/>
      <c r="BL145" s="22">
        <v>0</v>
      </c>
      <c r="BM145" s="22"/>
      <c r="BN145" s="22">
        <v>1.3873164094455851E-2</v>
      </c>
      <c r="BO145" s="22">
        <v>2.3448174817031228E-4</v>
      </c>
      <c r="BP145" s="22">
        <v>2.2238769199290341E-4</v>
      </c>
      <c r="BQ145" s="22">
        <v>2.6163549255751775E-4</v>
      </c>
      <c r="BR145" s="22">
        <v>0</v>
      </c>
      <c r="BS145" s="22"/>
      <c r="BT145" s="22">
        <v>1.1988932889942801E-2</v>
      </c>
      <c r="BU145" s="22">
        <v>5.4326118145587709E-5</v>
      </c>
      <c r="BV145" s="22">
        <v>4.575504779009066E-2</v>
      </c>
      <c r="BW145" s="22">
        <v>2.7709080102787378E-3</v>
      </c>
      <c r="BX145" s="37">
        <v>2.8563978327113251</v>
      </c>
      <c r="BY145" s="37">
        <v>2.8115112726737418E-2</v>
      </c>
      <c r="BZ145" s="22">
        <v>1.9605499433096016E-2</v>
      </c>
      <c r="CA145" s="22">
        <v>7.7701077516328227E-4</v>
      </c>
      <c r="CB145" s="22">
        <v>0</v>
      </c>
      <c r="CC145" s="22"/>
      <c r="CD145" s="22"/>
      <c r="CE145" s="22"/>
      <c r="CF145" s="22">
        <v>0</v>
      </c>
      <c r="CG145" s="22"/>
      <c r="CH145" s="22">
        <v>0.10338092065909081</v>
      </c>
      <c r="CI145" s="22">
        <v>1.1078925165238479E-3</v>
      </c>
      <c r="CJ145" s="22">
        <v>0</v>
      </c>
      <c r="CK145" s="22"/>
      <c r="CL145" s="22">
        <v>0</v>
      </c>
      <c r="CM145" s="22"/>
      <c r="CN145" s="22">
        <v>6.8834495886694214E-4</v>
      </c>
      <c r="CO145" s="22">
        <v>5.2033406176983298E-5</v>
      </c>
      <c r="CP145" s="22">
        <v>0</v>
      </c>
      <c r="CQ145" s="22"/>
      <c r="CR145" s="22"/>
      <c r="CS145">
        <f t="shared" si="39"/>
        <v>25653.600000014889</v>
      </c>
      <c r="CT145">
        <f t="shared" si="40"/>
        <v>5291.0674545602578</v>
      </c>
      <c r="CU145">
        <f t="shared" si="41"/>
        <v>112407.68969801674</v>
      </c>
      <c r="CV145">
        <f t="shared" si="42"/>
        <v>413.78133078141008</v>
      </c>
      <c r="CX145">
        <f t="shared" si="23"/>
        <v>0.61801857061652887</v>
      </c>
      <c r="CZ145">
        <f t="shared" si="34"/>
        <v>13.852532635928664</v>
      </c>
      <c r="DB145">
        <f t="shared" si="35"/>
        <v>1.35698651247505</v>
      </c>
      <c r="DC145">
        <f t="shared" si="36"/>
        <v>0.87207057283950618</v>
      </c>
      <c r="DD145">
        <f t="shared" si="37"/>
        <v>0.46388527412712621</v>
      </c>
      <c r="DE145">
        <f t="shared" si="38"/>
        <v>2.3374203639386189E-2</v>
      </c>
      <c r="DF145">
        <f t="shared" si="29"/>
        <v>16.56884919900973</v>
      </c>
    </row>
    <row r="146" spans="1:110" x14ac:dyDescent="0.25">
      <c r="A146" s="110" t="s">
        <v>377</v>
      </c>
      <c r="B146" s="111">
        <v>42986</v>
      </c>
      <c r="C146" s="111">
        <v>43033</v>
      </c>
      <c r="D146" s="111">
        <v>43033</v>
      </c>
      <c r="E146" s="112">
        <v>32</v>
      </c>
      <c r="F146" s="110" t="s">
        <v>379</v>
      </c>
      <c r="G146" s="110" t="s">
        <v>52</v>
      </c>
      <c r="H146" s="113">
        <v>42985.5</v>
      </c>
      <c r="I146" s="51">
        <f t="shared" si="33"/>
        <v>25886.400000021666</v>
      </c>
      <c r="J146" s="10">
        <v>42990</v>
      </c>
      <c r="K146" s="22">
        <v>0</v>
      </c>
      <c r="L146" s="22"/>
      <c r="M146" s="22">
        <v>0</v>
      </c>
      <c r="N146" s="22"/>
      <c r="O146" s="22">
        <v>2.6743546829999999E-2</v>
      </c>
      <c r="P146" s="22">
        <v>1.128583267E-4</v>
      </c>
      <c r="Q146" s="22">
        <v>27.651723789999998</v>
      </c>
      <c r="R146" s="22">
        <v>5.6491301639999998E-2</v>
      </c>
      <c r="S146" s="22">
        <v>6.9852816369999999</v>
      </c>
      <c r="T146" s="22">
        <v>8.7611779930000001E-3</v>
      </c>
      <c r="U146" s="22">
        <v>1.2692442820000001</v>
      </c>
      <c r="V146" s="22">
        <v>1.7090411980000001E-2</v>
      </c>
      <c r="W146" s="22">
        <v>4.1487895189999999E-2</v>
      </c>
      <c r="X146" s="22">
        <v>1.169473502E-4</v>
      </c>
      <c r="Y146" s="22">
        <v>10.664232930000001</v>
      </c>
      <c r="Z146" s="22">
        <v>8.3788648199999999E-3</v>
      </c>
      <c r="AA146" s="22">
        <v>3.2028263109999999</v>
      </c>
      <c r="AB146" s="22">
        <v>1.563084249E-3</v>
      </c>
      <c r="AC146" s="22">
        <v>319.78490090000003</v>
      </c>
      <c r="AD146" s="22">
        <v>5.5653301470000001</v>
      </c>
      <c r="AE146" s="22">
        <v>31.12866167</v>
      </c>
      <c r="AF146" s="22">
        <v>7.5909581749999996E-2</v>
      </c>
      <c r="AG146" s="22">
        <v>66.615335973800001</v>
      </c>
      <c r="AH146" s="22">
        <v>0.16244650494500001</v>
      </c>
      <c r="AI146" s="22">
        <v>9.6109673339999993E-2</v>
      </c>
      <c r="AJ146" s="22">
        <v>5.6577769050000001E-4</v>
      </c>
      <c r="AK146" s="22">
        <v>0</v>
      </c>
      <c r="AL146" s="22"/>
      <c r="AM146" s="22">
        <v>0</v>
      </c>
      <c r="AN146" s="22"/>
      <c r="AO146" s="22">
        <v>7.7057467759999998E-3</v>
      </c>
      <c r="AP146" s="22">
        <v>1.427502756E-3</v>
      </c>
      <c r="AR146" s="30"/>
      <c r="AS146" s="30"/>
      <c r="AT146" s="30"/>
      <c r="AU146" s="30"/>
      <c r="AV146" s="30"/>
      <c r="AW146" s="30"/>
      <c r="AX146" s="30"/>
      <c r="AY146" s="30"/>
      <c r="AZ146" s="30"/>
      <c r="BA146" s="10">
        <v>42997</v>
      </c>
      <c r="BB146" s="22">
        <v>0</v>
      </c>
      <c r="BC146" s="22"/>
      <c r="BD146" s="22">
        <v>0</v>
      </c>
      <c r="BE146" s="22"/>
      <c r="BF146" s="22">
        <v>5.0508446312965086E-3</v>
      </c>
      <c r="BG146" s="22">
        <v>2.0270769045687491E-4</v>
      </c>
      <c r="BH146" s="22">
        <v>1.7615964737591465E-2</v>
      </c>
      <c r="BI146" s="22">
        <v>1.3820634362613277E-4</v>
      </c>
      <c r="BJ146" s="22">
        <v>0</v>
      </c>
      <c r="BK146" s="22"/>
      <c r="BL146" s="22">
        <v>0</v>
      </c>
      <c r="BM146" s="22"/>
      <c r="BN146" s="22">
        <v>1.2500627141451552E-2</v>
      </c>
      <c r="BO146" s="22">
        <v>1.9235613487601617E-4</v>
      </c>
      <c r="BP146" s="22">
        <v>0</v>
      </c>
      <c r="BQ146" s="22"/>
      <c r="BR146" s="22">
        <v>0</v>
      </c>
      <c r="BS146" s="22"/>
      <c r="BT146" s="22">
        <v>1.2156843966020233E-2</v>
      </c>
      <c r="BU146" s="22">
        <v>6.5847675273328658E-4</v>
      </c>
      <c r="BV146" s="22">
        <v>4.6315301836769324E-2</v>
      </c>
      <c r="BW146" s="22">
        <v>1.6815258278165201E-3</v>
      </c>
      <c r="BX146" s="37">
        <v>2.8406606781318495</v>
      </c>
      <c r="BY146" s="37">
        <v>0.11485790768822457</v>
      </c>
      <c r="BZ146" s="22">
        <v>2.1440578903498552E-2</v>
      </c>
      <c r="CA146" s="22">
        <v>5.8916452367674529E-4</v>
      </c>
      <c r="CB146" s="22">
        <v>0</v>
      </c>
      <c r="CC146" s="22"/>
      <c r="CD146" s="22"/>
      <c r="CE146" s="22"/>
      <c r="CF146" s="22">
        <v>0</v>
      </c>
      <c r="CG146" s="22"/>
      <c r="CH146" s="22">
        <v>0.10302144034841107</v>
      </c>
      <c r="CI146" s="22">
        <v>5.2487508709619999E-4</v>
      </c>
      <c r="CJ146" s="22">
        <v>0</v>
      </c>
      <c r="CK146" s="22"/>
      <c r="CL146" s="22">
        <v>0</v>
      </c>
      <c r="CM146" s="22"/>
      <c r="CN146" s="22">
        <v>7.1957925184205462E-4</v>
      </c>
      <c r="CO146" s="22">
        <v>4.0383656391685284E-5</v>
      </c>
      <c r="CP146" s="22">
        <v>0</v>
      </c>
      <c r="CQ146" s="22"/>
      <c r="CR146" s="22"/>
      <c r="CS146">
        <f t="shared" si="39"/>
        <v>25886.400000021666</v>
      </c>
      <c r="CT146">
        <f t="shared" si="40"/>
        <v>5297.2225215043163</v>
      </c>
      <c r="CU146">
        <f t="shared" si="41"/>
        <v>112636.59864388163</v>
      </c>
      <c r="CV146">
        <f t="shared" si="42"/>
        <v>416.60349477977724</v>
      </c>
      <c r="CX146">
        <f t="shared" si="23"/>
        <v>0.61927711422599918</v>
      </c>
      <c r="CZ146">
        <f t="shared" si="34"/>
        <v>13.909739056111356</v>
      </c>
      <c r="DB146">
        <f t="shared" si="35"/>
        <v>1.3798265364271456</v>
      </c>
      <c r="DC146">
        <f t="shared" si="36"/>
        <v>0.87771464444444447</v>
      </c>
      <c r="DD146">
        <f t="shared" si="37"/>
        <v>0.25014437375111909</v>
      </c>
      <c r="DE146">
        <f t="shared" si="38"/>
        <v>3.2461490588235296E-2</v>
      </c>
      <c r="DF146">
        <f t="shared" si="29"/>
        <v>16.449886101322303</v>
      </c>
    </row>
    <row r="147" spans="1:110" x14ac:dyDescent="0.25">
      <c r="A147" s="110" t="s">
        <v>377</v>
      </c>
      <c r="B147" s="111">
        <v>42986</v>
      </c>
      <c r="C147" s="111">
        <v>43033</v>
      </c>
      <c r="D147" s="111">
        <v>43033</v>
      </c>
      <c r="E147" s="112">
        <v>32</v>
      </c>
      <c r="F147" s="110" t="s">
        <v>380</v>
      </c>
      <c r="G147" s="110" t="s">
        <v>52</v>
      </c>
      <c r="H147" s="113">
        <v>42985.583333333336</v>
      </c>
      <c r="I147" s="51">
        <f t="shared" si="33"/>
        <v>26119.200000028442</v>
      </c>
      <c r="J147" s="10">
        <v>42990</v>
      </c>
      <c r="K147" s="22">
        <v>0</v>
      </c>
      <c r="L147" s="22"/>
      <c r="M147" s="22">
        <v>0</v>
      </c>
      <c r="N147" s="22"/>
      <c r="O147" s="22">
        <v>1.9575213550000001E-2</v>
      </c>
      <c r="P147" s="22">
        <v>9.9006307710000001E-4</v>
      </c>
      <c r="Q147" s="22">
        <v>27.835411910000001</v>
      </c>
      <c r="R147" s="22">
        <v>1.084158814E-2</v>
      </c>
      <c r="S147" s="22">
        <v>4.1568288259999999</v>
      </c>
      <c r="T147" s="22">
        <v>1.0047342000000001E-2</v>
      </c>
      <c r="U147" s="22">
        <v>0.99069192800000005</v>
      </c>
      <c r="V147" s="22">
        <v>1.2611595720000001E-3</v>
      </c>
      <c r="W147" s="22">
        <v>4.065953194E-2</v>
      </c>
      <c r="X147" s="22">
        <v>3.0304724909999999E-4</v>
      </c>
      <c r="Y147" s="22">
        <v>10.82792843</v>
      </c>
      <c r="Z147" s="22">
        <v>9.3854976079999999E-2</v>
      </c>
      <c r="AA147" s="22">
        <v>3.2267495620000002</v>
      </c>
      <c r="AB147" s="22">
        <v>1.6315023509999999E-2</v>
      </c>
      <c r="AC147" s="22">
        <v>312.40528940000002</v>
      </c>
      <c r="AD147" s="22">
        <v>2.1895748589999999</v>
      </c>
      <c r="AE147" s="22">
        <v>30.633273419999998</v>
      </c>
      <c r="AF147" s="22">
        <v>6.3341251720000005E-2</v>
      </c>
      <c r="AG147" s="22">
        <v>65.555205118800004</v>
      </c>
      <c r="AH147" s="22">
        <v>0.13555027868080002</v>
      </c>
      <c r="AI147" s="22">
        <v>9.5152774960000006E-2</v>
      </c>
      <c r="AJ147" s="22">
        <v>1.904444895E-4</v>
      </c>
      <c r="AK147" s="22">
        <v>0</v>
      </c>
      <c r="AL147" s="22"/>
      <c r="AM147" s="22">
        <v>0</v>
      </c>
      <c r="AN147" s="22"/>
      <c r="AO147" s="22">
        <v>4.6326119199999998E-3</v>
      </c>
      <c r="AP147" s="22">
        <v>3.0274548970000001E-3</v>
      </c>
      <c r="AR147" s="30"/>
      <c r="AS147" s="30"/>
      <c r="AT147" s="30"/>
      <c r="AU147" s="30"/>
      <c r="AV147" s="30"/>
      <c r="AW147" s="30"/>
      <c r="AX147" s="30"/>
      <c r="AY147" s="30"/>
      <c r="AZ147" s="30"/>
      <c r="BA147" s="10">
        <v>42997</v>
      </c>
      <c r="BB147" s="22">
        <v>0</v>
      </c>
      <c r="BC147" s="22"/>
      <c r="BD147" s="22">
        <v>0</v>
      </c>
      <c r="BE147" s="22"/>
      <c r="BF147" s="22">
        <v>4.6057921425399374E-3</v>
      </c>
      <c r="BG147" s="22">
        <v>5.7122829388678103E-4</v>
      </c>
      <c r="BH147" s="22">
        <v>1.6335312755129762E-2</v>
      </c>
      <c r="BI147" s="22">
        <v>1.9287679348578364E-4</v>
      </c>
      <c r="BJ147" s="22">
        <v>0</v>
      </c>
      <c r="BK147" s="22"/>
      <c r="BL147" s="22">
        <v>0</v>
      </c>
      <c r="BM147" s="22"/>
      <c r="BN147" s="22">
        <v>1.2192874667456124E-2</v>
      </c>
      <c r="BO147" s="22">
        <v>2.3271899601220154E-4</v>
      </c>
      <c r="BP147" s="22">
        <v>6.3732045003852265E-4</v>
      </c>
      <c r="BQ147" s="22">
        <v>9.6604801481104221E-5</v>
      </c>
      <c r="BR147" s="22">
        <v>0</v>
      </c>
      <c r="BS147" s="22"/>
      <c r="BT147" s="22">
        <v>1.1904455295806009E-2</v>
      </c>
      <c r="BU147" s="22">
        <v>3.897055124247971E-4</v>
      </c>
      <c r="BV147" s="22">
        <v>4.614247598365747E-2</v>
      </c>
      <c r="BW147" s="22">
        <v>9.8474976116963322E-4</v>
      </c>
      <c r="BX147" s="37">
        <v>2.7564886307454803</v>
      </c>
      <c r="BY147" s="37">
        <v>6.6443899579874011E-2</v>
      </c>
      <c r="BZ147" s="22">
        <v>2.0929123007325676E-2</v>
      </c>
      <c r="CA147" s="22">
        <v>4.6237139408582175E-4</v>
      </c>
      <c r="CB147" s="22">
        <v>0</v>
      </c>
      <c r="CC147" s="22"/>
      <c r="CD147" s="22"/>
      <c r="CE147" s="22"/>
      <c r="CF147" s="22">
        <v>0</v>
      </c>
      <c r="CG147" s="22"/>
      <c r="CH147" s="22">
        <v>0.10298195015571658</v>
      </c>
      <c r="CI147" s="22">
        <v>3.7045044593362778E-4</v>
      </c>
      <c r="CJ147" s="22">
        <v>0</v>
      </c>
      <c r="CK147" s="22"/>
      <c r="CL147" s="22">
        <v>0</v>
      </c>
      <c r="CM147" s="22"/>
      <c r="CN147" s="22">
        <v>7.2286633367821848E-4</v>
      </c>
      <c r="CO147" s="22">
        <v>3.2117968763322665E-5</v>
      </c>
      <c r="CP147" s="22">
        <v>0</v>
      </c>
      <c r="CQ147" s="22"/>
      <c r="CR147" s="22"/>
      <c r="CS147">
        <f t="shared" si="39"/>
        <v>26119.200000028442</v>
      </c>
      <c r="CT147">
        <f t="shared" si="40"/>
        <v>5300.885302910795</v>
      </c>
      <c r="CU147">
        <f t="shared" si="41"/>
        <v>112859.00505983234</v>
      </c>
      <c r="CV147">
        <f t="shared" si="42"/>
        <v>419.44673870291717</v>
      </c>
      <c r="CX147">
        <f t="shared" si="23"/>
        <v>0.62049990686279355</v>
      </c>
      <c r="CZ147">
        <f t="shared" si="34"/>
        <v>13.588746820356679</v>
      </c>
      <c r="DB147">
        <f t="shared" si="35"/>
        <v>1.3889926102794412</v>
      </c>
      <c r="DC147">
        <f t="shared" si="36"/>
        <v>0.89118752510288068</v>
      </c>
      <c r="DD147">
        <f t="shared" si="37"/>
        <v>0.14885689618621306</v>
      </c>
      <c r="DE147">
        <f t="shared" si="38"/>
        <v>2.53373894629156E-2</v>
      </c>
      <c r="DF147">
        <f t="shared" si="29"/>
        <v>16.043121241388128</v>
      </c>
    </row>
    <row r="148" spans="1:110" x14ac:dyDescent="0.25">
      <c r="A148" s="110" t="s">
        <v>377</v>
      </c>
      <c r="B148" s="111">
        <v>42986</v>
      </c>
      <c r="C148" s="111">
        <v>43033</v>
      </c>
      <c r="D148" s="111">
        <v>43033</v>
      </c>
      <c r="E148" s="112">
        <v>32</v>
      </c>
      <c r="F148" s="110" t="s">
        <v>381</v>
      </c>
      <c r="G148" s="110" t="s">
        <v>52</v>
      </c>
      <c r="H148" s="113">
        <v>42985.666666666664</v>
      </c>
      <c r="I148" s="51">
        <f t="shared" si="33"/>
        <v>26352.00000001489</v>
      </c>
      <c r="J148" s="10">
        <v>42990</v>
      </c>
      <c r="K148" s="22">
        <v>0</v>
      </c>
      <c r="L148" s="22"/>
      <c r="M148" s="22">
        <v>0</v>
      </c>
      <c r="N148" s="22"/>
      <c r="O148" s="22">
        <v>2.0844920119999999E-2</v>
      </c>
      <c r="P148" s="22">
        <v>5.4147812490000003E-4</v>
      </c>
      <c r="Q148" s="22">
        <v>28.81861116</v>
      </c>
      <c r="R148" s="22">
        <v>0.23669736</v>
      </c>
      <c r="S148" s="22">
        <v>5.6312499220000003</v>
      </c>
      <c r="T148" s="22">
        <v>3.4028934160000003E-2</v>
      </c>
      <c r="U148" s="22">
        <v>0.98648287130000001</v>
      </c>
      <c r="V148" s="22">
        <v>4.5378845389999999E-2</v>
      </c>
      <c r="W148" s="22">
        <v>4.1973775130000002E-2</v>
      </c>
      <c r="X148" s="22">
        <v>8.8707306340000004E-4</v>
      </c>
      <c r="Y148" s="22">
        <v>11.12704757</v>
      </c>
      <c r="Z148" s="22">
        <v>0.1059516979</v>
      </c>
      <c r="AA148" s="22">
        <v>3.5901089599999998</v>
      </c>
      <c r="AB148" s="22">
        <v>2.888805627E-2</v>
      </c>
      <c r="AC148" s="22">
        <v>309.54091670000003</v>
      </c>
      <c r="AD148" s="22">
        <v>2.4680717780000001</v>
      </c>
      <c r="AE148" s="22">
        <v>31.391034680000001</v>
      </c>
      <c r="AF148" s="22">
        <v>0.40013599799999999</v>
      </c>
      <c r="AG148" s="22">
        <v>67.176814215200011</v>
      </c>
      <c r="AH148" s="22">
        <v>0.85629103571999998</v>
      </c>
      <c r="AI148" s="22">
        <v>9.7682253969999994E-2</v>
      </c>
      <c r="AJ148" s="22">
        <v>6.8128956420000005E-4</v>
      </c>
      <c r="AK148" s="22">
        <v>0</v>
      </c>
      <c r="AL148" s="22"/>
      <c r="AM148" s="22">
        <v>0</v>
      </c>
      <c r="AN148" s="22"/>
      <c r="AO148" s="22">
        <v>7.4906208140000001E-3</v>
      </c>
      <c r="AP148" s="22">
        <v>1.2419452199999999E-3</v>
      </c>
      <c r="AR148" s="30"/>
      <c r="AS148" s="30"/>
      <c r="AT148" s="30"/>
      <c r="AU148" s="30"/>
      <c r="AV148" s="30"/>
      <c r="AW148" s="30"/>
      <c r="AX148" s="30"/>
      <c r="AY148" s="30"/>
      <c r="AZ148" s="30"/>
      <c r="BA148" s="10">
        <v>42997</v>
      </c>
      <c r="BB148" s="22">
        <v>0</v>
      </c>
      <c r="BC148" s="22"/>
      <c r="BD148" s="22">
        <v>0</v>
      </c>
      <c r="BE148" s="22"/>
      <c r="BF148" s="22">
        <v>3.7906451519616928E-3</v>
      </c>
      <c r="BG148" s="22">
        <v>1.9746502116920763E-4</v>
      </c>
      <c r="BH148" s="22">
        <v>1.5751168567146645E-2</v>
      </c>
      <c r="BI148" s="22">
        <v>1.0883684505771608E-4</v>
      </c>
      <c r="BJ148" s="22">
        <v>0</v>
      </c>
      <c r="BK148" s="22"/>
      <c r="BL148" s="22">
        <v>0</v>
      </c>
      <c r="BM148" s="22"/>
      <c r="BN148" s="22">
        <v>1.4585268350461483E-2</v>
      </c>
      <c r="BO148" s="22">
        <v>2.7097406598068343E-4</v>
      </c>
      <c r="BP148" s="22">
        <v>0</v>
      </c>
      <c r="BQ148" s="22"/>
      <c r="BR148" s="22">
        <v>0</v>
      </c>
      <c r="BS148" s="22"/>
      <c r="BT148" s="22">
        <v>1.1921847369324454E-2</v>
      </c>
      <c r="BU148" s="22">
        <v>1.7919384355161215E-4</v>
      </c>
      <c r="BV148" s="22">
        <v>4.6516118109677852E-2</v>
      </c>
      <c r="BW148" s="22">
        <v>1.0493592237611517E-3</v>
      </c>
      <c r="BX148" s="37">
        <v>3.0626459445353782</v>
      </c>
      <c r="BY148" s="37">
        <v>0.10247537405813983</v>
      </c>
      <c r="BZ148" s="22">
        <v>2.1053052056836958E-2</v>
      </c>
      <c r="CA148" s="22">
        <v>9.2457817464295798E-4</v>
      </c>
      <c r="CB148" s="22">
        <v>0</v>
      </c>
      <c r="CC148" s="22"/>
      <c r="CD148" s="22"/>
      <c r="CE148" s="22"/>
      <c r="CF148" s="22">
        <v>2.8693972214885489E-3</v>
      </c>
      <c r="CG148" s="22">
        <v>2.9958051677146818E-3</v>
      </c>
      <c r="CH148" s="22">
        <v>0.10638372217148388</v>
      </c>
      <c r="CI148" s="22">
        <v>1.0223326589992789E-3</v>
      </c>
      <c r="CJ148" s="22">
        <v>0</v>
      </c>
      <c r="CK148" s="22"/>
      <c r="CL148" s="22">
        <v>0</v>
      </c>
      <c r="CM148" s="22"/>
      <c r="CN148" s="22">
        <v>6.9604815033207535E-4</v>
      </c>
      <c r="CO148" s="22">
        <v>3.0147895692584085E-5</v>
      </c>
      <c r="CP148" s="22">
        <v>0</v>
      </c>
      <c r="CQ148" s="22"/>
      <c r="CR148" s="22"/>
      <c r="CS148">
        <f t="shared" si="39"/>
        <v>26352.00000001489</v>
      </c>
      <c r="CT148">
        <f t="shared" si="40"/>
        <v>5305.8472675167768</v>
      </c>
      <c r="CU148">
        <f t="shared" si="41"/>
        <v>113078.88753948791</v>
      </c>
      <c r="CV148">
        <f t="shared" si="42"/>
        <v>422.6101560326191</v>
      </c>
      <c r="CX148">
        <f t="shared" si="23"/>
        <v>0.62170882287330342</v>
      </c>
      <c r="CZ148">
        <f t="shared" si="34"/>
        <v>13.464154706394087</v>
      </c>
      <c r="DB148">
        <f t="shared" si="35"/>
        <v>1.4380544491017964</v>
      </c>
      <c r="DC148">
        <f t="shared" si="36"/>
        <v>0.9158063843621399</v>
      </c>
      <c r="DD148">
        <f t="shared" si="37"/>
        <v>0.20165621923008059</v>
      </c>
      <c r="DE148">
        <f t="shared" si="38"/>
        <v>2.5229740953964193E-2</v>
      </c>
      <c r="DF148">
        <f t="shared" si="29"/>
        <v>16.044901500042069</v>
      </c>
    </row>
    <row r="149" spans="1:110" x14ac:dyDescent="0.25">
      <c r="A149" s="110" t="s">
        <v>377</v>
      </c>
      <c r="B149" s="111">
        <v>42986</v>
      </c>
      <c r="C149" s="111">
        <v>43033</v>
      </c>
      <c r="D149" s="111">
        <v>43033</v>
      </c>
      <c r="E149" s="112">
        <v>32</v>
      </c>
      <c r="F149" s="110" t="s">
        <v>382</v>
      </c>
      <c r="G149" s="110" t="s">
        <v>52</v>
      </c>
      <c r="H149" s="113">
        <v>42985.75</v>
      </c>
      <c r="I149" s="51">
        <f t="shared" si="33"/>
        <v>26584.800000021667</v>
      </c>
      <c r="J149" s="10">
        <v>42990</v>
      </c>
      <c r="K149" s="22">
        <v>0</v>
      </c>
      <c r="L149" s="22"/>
      <c r="M149" s="22">
        <v>0</v>
      </c>
      <c r="N149" s="22"/>
      <c r="O149" s="22">
        <v>2.4305489069999998E-2</v>
      </c>
      <c r="P149" s="22">
        <v>5.7970596900000005E-4</v>
      </c>
      <c r="Q149" s="22">
        <v>29.094951989999998</v>
      </c>
      <c r="R149" s="22">
        <v>0.20916476489999999</v>
      </c>
      <c r="S149" s="22">
        <v>7.9490978710000002</v>
      </c>
      <c r="T149" s="22">
        <v>3.929039568E-2</v>
      </c>
      <c r="U149" s="22">
        <v>0.97680983340000005</v>
      </c>
      <c r="V149" s="22">
        <v>2.7045986290000001E-2</v>
      </c>
      <c r="W149" s="22">
        <v>4.0240963880000001E-2</v>
      </c>
      <c r="X149" s="22">
        <v>1.376469363E-3</v>
      </c>
      <c r="Y149" s="22">
        <v>11.138758960000001</v>
      </c>
      <c r="Z149" s="22">
        <v>1.370549142E-2</v>
      </c>
      <c r="AA149" s="22">
        <v>3.539353835</v>
      </c>
      <c r="AB149" s="22">
        <v>1.7136108779999999E-2</v>
      </c>
      <c r="AC149" s="22">
        <v>302.41905489999999</v>
      </c>
      <c r="AD149" s="22">
        <v>3.5747372309999998</v>
      </c>
      <c r="AE149" s="22">
        <v>30.991447359999999</v>
      </c>
      <c r="AF149" s="22">
        <v>8.7029879310000002E-2</v>
      </c>
      <c r="AG149" s="22">
        <v>66.321697350400001</v>
      </c>
      <c r="AH149" s="22">
        <v>0.1862439417234</v>
      </c>
      <c r="AI149" s="22">
        <v>9.9165797040000003E-2</v>
      </c>
      <c r="AJ149" s="22">
        <v>1.036182233E-4</v>
      </c>
      <c r="AK149" s="22">
        <v>0</v>
      </c>
      <c r="AL149" s="22"/>
      <c r="AM149" s="22">
        <v>0</v>
      </c>
      <c r="AN149" s="22"/>
      <c r="AO149" s="22">
        <v>8.1764993299999998E-3</v>
      </c>
      <c r="AP149" s="22">
        <v>4.5278930330000002E-4</v>
      </c>
      <c r="AR149" s="30"/>
      <c r="AS149" s="30"/>
      <c r="AT149" s="30"/>
      <c r="AU149" s="30"/>
      <c r="AV149" s="30"/>
      <c r="AW149" s="30"/>
      <c r="AX149" s="30"/>
      <c r="AY149" s="30"/>
      <c r="AZ149" s="30"/>
      <c r="BA149" s="10">
        <v>42997</v>
      </c>
      <c r="BB149" s="22">
        <v>0</v>
      </c>
      <c r="BC149" s="22"/>
      <c r="BD149" s="22">
        <v>0</v>
      </c>
      <c r="BE149" s="22"/>
      <c r="BF149" s="22">
        <v>3.698424485495544E-3</v>
      </c>
      <c r="BG149" s="22">
        <v>2.4991732519255686E-4</v>
      </c>
      <c r="BH149" s="22">
        <v>1.5689086022782368E-2</v>
      </c>
      <c r="BI149" s="22">
        <v>4.1838727541583477E-4</v>
      </c>
      <c r="BJ149" s="22">
        <v>0</v>
      </c>
      <c r="BK149" s="22"/>
      <c r="BL149" s="22">
        <v>0</v>
      </c>
      <c r="BM149" s="22"/>
      <c r="BN149" s="22">
        <v>1.4146234852411666E-2</v>
      </c>
      <c r="BO149" s="22">
        <v>4.692514582997256E-4</v>
      </c>
      <c r="BP149" s="22">
        <v>0</v>
      </c>
      <c r="BQ149" s="22"/>
      <c r="BR149" s="22">
        <v>0</v>
      </c>
      <c r="BS149" s="22"/>
      <c r="BT149" s="22">
        <v>1.4236330175386853E-2</v>
      </c>
      <c r="BU149" s="22">
        <v>3.2608319018607507E-4</v>
      </c>
      <c r="BV149" s="22">
        <v>4.348428762547147E-2</v>
      </c>
      <c r="BW149" s="22">
        <v>7.0373192073608219E-4</v>
      </c>
      <c r="BX149" s="37">
        <v>2.8234462498437956</v>
      </c>
      <c r="BY149" s="37">
        <v>6.1383825408822618E-2</v>
      </c>
      <c r="BZ149" s="22">
        <v>1.9346728100845614E-2</v>
      </c>
      <c r="CA149" s="22">
        <v>6.7842921317018813E-4</v>
      </c>
      <c r="CB149" s="22">
        <v>5.5513173634337131E-4</v>
      </c>
      <c r="CC149" s="22">
        <v>2.608081149890642E-5</v>
      </c>
      <c r="CD149" s="22"/>
      <c r="CE149" s="22"/>
      <c r="CF149" s="22">
        <v>0</v>
      </c>
      <c r="CG149" s="22"/>
      <c r="CH149" s="22">
        <v>0.10586848945629454</v>
      </c>
      <c r="CI149" s="22">
        <v>1.8292110674472044E-3</v>
      </c>
      <c r="CJ149" s="22">
        <v>0</v>
      </c>
      <c r="CK149" s="22"/>
      <c r="CL149" s="22">
        <v>0</v>
      </c>
      <c r="CM149" s="22"/>
      <c r="CN149" s="22">
        <v>6.4053761201356043E-4</v>
      </c>
      <c r="CO149" s="22">
        <v>5.0711015160067283E-5</v>
      </c>
      <c r="CP149" s="22">
        <v>0</v>
      </c>
      <c r="CQ149" s="22"/>
      <c r="CR149" s="22"/>
      <c r="CS149">
        <f t="shared" si="39"/>
        <v>26584.800000021667</v>
      </c>
      <c r="CT149">
        <f t="shared" si="40"/>
        <v>5312.8515992078164</v>
      </c>
      <c r="CU149">
        <f t="shared" si="41"/>
        <v>113292.49460488115</v>
      </c>
      <c r="CV149">
        <f t="shared" si="42"/>
        <v>425.72885058571245</v>
      </c>
      <c r="CX149">
        <f t="shared" si="23"/>
        <v>0.62288323659519884</v>
      </c>
      <c r="CZ149">
        <f t="shared" si="34"/>
        <v>13.154373853849501</v>
      </c>
      <c r="DB149">
        <f t="shared" si="35"/>
        <v>1.4518439116766466</v>
      </c>
      <c r="DC149">
        <f t="shared" si="36"/>
        <v>0.91677028477366251</v>
      </c>
      <c r="DD149">
        <f t="shared" si="37"/>
        <v>0.2846588315487914</v>
      </c>
      <c r="DE149">
        <f t="shared" si="38"/>
        <v>2.4982348680306906E-2</v>
      </c>
      <c r="DF149">
        <f t="shared" si="29"/>
        <v>15.832629230528909</v>
      </c>
    </row>
    <row r="150" spans="1:110" x14ac:dyDescent="0.25">
      <c r="A150" s="110" t="s">
        <v>377</v>
      </c>
      <c r="B150" s="111">
        <v>42986</v>
      </c>
      <c r="C150" s="111">
        <v>43033</v>
      </c>
      <c r="D150" s="111">
        <v>43033</v>
      </c>
      <c r="E150" s="112">
        <v>32</v>
      </c>
      <c r="F150" s="110" t="s">
        <v>383</v>
      </c>
      <c r="G150" s="110" t="s">
        <v>52</v>
      </c>
      <c r="H150" s="113">
        <v>42985.833333333336</v>
      </c>
      <c r="I150" s="51">
        <f t="shared" si="33"/>
        <v>26817.600000028444</v>
      </c>
      <c r="J150" s="10">
        <v>42990</v>
      </c>
      <c r="K150" s="22">
        <v>0</v>
      </c>
      <c r="L150" s="22"/>
      <c r="M150" s="22">
        <v>0</v>
      </c>
      <c r="N150" s="22"/>
      <c r="O150" s="22">
        <v>3.1572030819999999E-2</v>
      </c>
      <c r="P150" s="22">
        <v>5.6318555869999998E-5</v>
      </c>
      <c r="Q150" s="22">
        <v>28.793861450000001</v>
      </c>
      <c r="R150" s="22">
        <v>0.2370691341</v>
      </c>
      <c r="S150" s="22">
        <v>9.7179071209999996</v>
      </c>
      <c r="T150" s="22">
        <v>8.9542741630000006E-2</v>
      </c>
      <c r="U150" s="22">
        <v>0.92176592769999999</v>
      </c>
      <c r="V150" s="22">
        <v>4.063047174E-2</v>
      </c>
      <c r="W150" s="22">
        <v>3.9236163550000001E-2</v>
      </c>
      <c r="X150" s="22">
        <v>1.4322735549999999E-3</v>
      </c>
      <c r="Y150" s="22">
        <v>11.126156979999999</v>
      </c>
      <c r="Z150" s="22">
        <v>0.1585020385</v>
      </c>
      <c r="AA150" s="22">
        <v>3.569939545</v>
      </c>
      <c r="AB150" s="22">
        <v>1.5253779929999999E-2</v>
      </c>
      <c r="AC150" s="22">
        <v>304.18862860000002</v>
      </c>
      <c r="AD150" s="22">
        <v>5.5969724410000001</v>
      </c>
      <c r="AE150" s="22">
        <v>31.400123279999999</v>
      </c>
      <c r="AF150" s="22">
        <v>0.24005135189999999</v>
      </c>
      <c r="AG150" s="22">
        <v>67.196263819199999</v>
      </c>
      <c r="AH150" s="22">
        <v>0.51370989306600001</v>
      </c>
      <c r="AI150" s="22">
        <v>0.100078352</v>
      </c>
      <c r="AJ150" s="22">
        <v>2.9882192379999999E-4</v>
      </c>
      <c r="AK150" s="22">
        <v>0</v>
      </c>
      <c r="AL150" s="22"/>
      <c r="AM150" s="22">
        <v>5.510470923E-2</v>
      </c>
      <c r="AN150" s="22">
        <v>8.9651083079999997E-4</v>
      </c>
      <c r="AO150" s="22">
        <v>7.5021366620000004E-3</v>
      </c>
      <c r="AP150" s="22">
        <v>3.3067177569999999E-4</v>
      </c>
      <c r="AR150" s="30"/>
      <c r="AS150" s="30"/>
      <c r="AT150" s="30"/>
      <c r="AU150" s="30"/>
      <c r="AV150" s="30"/>
      <c r="AW150" s="30"/>
      <c r="AX150" s="30"/>
      <c r="AY150" s="30"/>
      <c r="AZ150" s="30"/>
      <c r="BA150" s="10">
        <v>42997</v>
      </c>
      <c r="BB150" s="22">
        <v>0</v>
      </c>
      <c r="BC150" s="22"/>
      <c r="BD150" s="22">
        <v>0</v>
      </c>
      <c r="BE150" s="22"/>
      <c r="BF150" s="22">
        <v>4.1217939284793727E-3</v>
      </c>
      <c r="BG150" s="22">
        <v>3.0019134388209977E-4</v>
      </c>
      <c r="BH150" s="22">
        <v>1.6427343133664098E-2</v>
      </c>
      <c r="BI150" s="22">
        <v>1.3085600457415211E-4</v>
      </c>
      <c r="BJ150" s="22">
        <v>0</v>
      </c>
      <c r="BK150" s="22"/>
      <c r="BL150" s="22">
        <v>0</v>
      </c>
      <c r="BM150" s="22"/>
      <c r="BN150" s="22">
        <v>1.4733831732255589E-2</v>
      </c>
      <c r="BO150" s="22">
        <v>5.2455486019987768E-4</v>
      </c>
      <c r="BP150" s="22">
        <v>2.4253260912164858E-4</v>
      </c>
      <c r="BQ150" s="22">
        <v>1.2016179777031433E-4</v>
      </c>
      <c r="BR150" s="22">
        <v>0</v>
      </c>
      <c r="BS150" s="22"/>
      <c r="BT150" s="22">
        <v>1.1911690239100766E-2</v>
      </c>
      <c r="BU150" s="22">
        <v>1.7542834042951248E-4</v>
      </c>
      <c r="BV150" s="22">
        <v>4.4311146621134875E-2</v>
      </c>
      <c r="BW150" s="22">
        <v>1.1992774865544733E-3</v>
      </c>
      <c r="BX150" s="37">
        <v>3.0287287824660201</v>
      </c>
      <c r="BY150" s="37">
        <v>9.6092275909451061E-2</v>
      </c>
      <c r="BZ150" s="22">
        <v>2.0485032823058448E-2</v>
      </c>
      <c r="CA150" s="22">
        <v>2.561005381443953E-4</v>
      </c>
      <c r="CB150" s="22">
        <v>0</v>
      </c>
      <c r="CC150" s="22"/>
      <c r="CD150" s="22"/>
      <c r="CE150" s="22"/>
      <c r="CF150" s="22">
        <v>2.7335906400670447E-3</v>
      </c>
      <c r="CG150" s="22">
        <v>1.7656981522441682E-3</v>
      </c>
      <c r="CH150" s="22">
        <v>0.10547972946122343</v>
      </c>
      <c r="CI150" s="22">
        <v>1.6649605159602693E-4</v>
      </c>
      <c r="CJ150" s="22">
        <v>0</v>
      </c>
      <c r="CK150" s="22"/>
      <c r="CL150" s="22">
        <v>0</v>
      </c>
      <c r="CM150" s="22"/>
      <c r="CN150" s="22">
        <v>6.7055275571042147E-4</v>
      </c>
      <c r="CO150" s="22">
        <v>6.6830388709012795E-5</v>
      </c>
      <c r="CP150" s="22">
        <v>0</v>
      </c>
      <c r="CQ150" s="22"/>
      <c r="CR150" s="22"/>
      <c r="CS150">
        <f t="shared" si="39"/>
        <v>26817.600000028444</v>
      </c>
      <c r="CT150">
        <f t="shared" si="40"/>
        <v>5321.4145136319203</v>
      </c>
      <c r="CU150">
        <f t="shared" si="41"/>
        <v>113507.66092660105</v>
      </c>
      <c r="CV150">
        <f t="shared" si="42"/>
        <v>428.87449567600169</v>
      </c>
      <c r="CX150">
        <f t="shared" si="23"/>
        <v>0.6240662231235351</v>
      </c>
      <c r="CZ150">
        <f t="shared" si="34"/>
        <v>13.231345306655069</v>
      </c>
      <c r="DB150">
        <f t="shared" si="35"/>
        <v>1.4368194336327347</v>
      </c>
      <c r="DC150">
        <f t="shared" si="36"/>
        <v>0.91573308477366244</v>
      </c>
      <c r="DD150">
        <f t="shared" si="37"/>
        <v>0.34800025500447623</v>
      </c>
      <c r="DE150">
        <f t="shared" si="38"/>
        <v>2.3574576156010229E-2</v>
      </c>
      <c r="DF150">
        <f t="shared" si="29"/>
        <v>15.955472656221954</v>
      </c>
    </row>
    <row r="151" spans="1:110" x14ac:dyDescent="0.25">
      <c r="A151" s="110" t="s">
        <v>377</v>
      </c>
      <c r="B151" s="111">
        <v>42986</v>
      </c>
      <c r="C151" s="111">
        <v>43033</v>
      </c>
      <c r="D151" s="111">
        <v>43033</v>
      </c>
      <c r="E151" s="112">
        <v>32</v>
      </c>
      <c r="F151" s="110" t="s">
        <v>384</v>
      </c>
      <c r="G151" s="110" t="s">
        <v>52</v>
      </c>
      <c r="H151" s="113">
        <v>42985.916666666664</v>
      </c>
      <c r="I151" s="51">
        <f t="shared" si="33"/>
        <v>27050.400000014892</v>
      </c>
      <c r="J151" s="10">
        <v>42990</v>
      </c>
      <c r="K151" s="22">
        <v>0</v>
      </c>
      <c r="L151" s="22"/>
      <c r="M151" s="22">
        <v>0</v>
      </c>
      <c r="N151" s="22"/>
      <c r="O151" s="22">
        <v>4.4396460159999998E-2</v>
      </c>
      <c r="P151" s="22">
        <v>4.9208630700000005E-4</v>
      </c>
      <c r="Q151" s="22">
        <v>30.216179060000002</v>
      </c>
      <c r="R151" s="22">
        <v>0.2468976581</v>
      </c>
      <c r="S151" s="22">
        <v>11.512830559999999</v>
      </c>
      <c r="T151" s="22">
        <v>0.10787638099999999</v>
      </c>
      <c r="U151" s="22">
        <v>0.88402997569999997</v>
      </c>
      <c r="V151" s="22">
        <v>2.919060008E-2</v>
      </c>
      <c r="W151" s="22">
        <v>3.9679816120000003E-2</v>
      </c>
      <c r="X151" s="22">
        <v>2.0579443279999999E-3</v>
      </c>
      <c r="Y151" s="22">
        <v>11.18251313</v>
      </c>
      <c r="Z151" s="22">
        <v>2.8752510299999999E-2</v>
      </c>
      <c r="AA151" s="22">
        <v>3.568027265</v>
      </c>
      <c r="AB151" s="22">
        <v>1.5469713669999999E-2</v>
      </c>
      <c r="AC151" s="22">
        <v>292.04328450000003</v>
      </c>
      <c r="AD151" s="22">
        <v>6.1131815669999999E-2</v>
      </c>
      <c r="AE151" s="22">
        <v>31.438220090000002</v>
      </c>
      <c r="AF151" s="22">
        <v>0.33852595410000003</v>
      </c>
      <c r="AG151" s="22">
        <v>67.277790992600004</v>
      </c>
      <c r="AH151" s="22">
        <v>0.72444554177400011</v>
      </c>
      <c r="AI151" s="22">
        <v>0.1011609577</v>
      </c>
      <c r="AJ151" s="22">
        <v>1.2483868470000001E-3</v>
      </c>
      <c r="AK151" s="22">
        <v>0</v>
      </c>
      <c r="AL151" s="22"/>
      <c r="AM151" s="22">
        <v>0</v>
      </c>
      <c r="AN151" s="22"/>
      <c r="AO151" s="22">
        <v>8.3776486809999991E-3</v>
      </c>
      <c r="AP151" s="22">
        <v>2.4307666200000001E-3</v>
      </c>
      <c r="AR151" s="30"/>
      <c r="AS151" s="30"/>
      <c r="AT151" s="30"/>
      <c r="AU151" s="30"/>
      <c r="AV151" s="30"/>
      <c r="AW151" s="30"/>
      <c r="AX151" s="30"/>
      <c r="AY151" s="30"/>
      <c r="AZ151" s="30"/>
      <c r="BA151" s="10">
        <v>42997</v>
      </c>
      <c r="BB151" s="22">
        <v>0</v>
      </c>
      <c r="BC151" s="22"/>
      <c r="BD151" s="22">
        <v>0</v>
      </c>
      <c r="BE151" s="22"/>
      <c r="BF151" s="22">
        <v>4.4485932532782688E-3</v>
      </c>
      <c r="BG151" s="22">
        <v>2.7815465699481057E-4</v>
      </c>
      <c r="BH151" s="22">
        <v>1.6748052015698109E-2</v>
      </c>
      <c r="BI151" s="22">
        <v>4.0989492432682282E-4</v>
      </c>
      <c r="BJ151" s="22">
        <v>0</v>
      </c>
      <c r="BK151" s="22"/>
      <c r="BL151" s="22">
        <v>0</v>
      </c>
      <c r="BM151" s="22"/>
      <c r="BN151" s="22">
        <v>1.4913032501518231E-2</v>
      </c>
      <c r="BO151" s="22">
        <v>1.6050278586187875E-4</v>
      </c>
      <c r="BP151" s="22">
        <v>0</v>
      </c>
      <c r="BQ151" s="22"/>
      <c r="BR151" s="22">
        <v>0</v>
      </c>
      <c r="BS151" s="22"/>
      <c r="BT151" s="22">
        <v>1.112319675347466E-2</v>
      </c>
      <c r="BU151" s="22">
        <v>2.0093581040377012E-4</v>
      </c>
      <c r="BV151" s="22">
        <v>4.4471771983178296E-2</v>
      </c>
      <c r="BW151" s="22">
        <v>1.1624211652970261E-3</v>
      </c>
      <c r="BX151" s="37">
        <v>2.9506122203061462</v>
      </c>
      <c r="BY151" s="37">
        <v>8.4610674843452499E-2</v>
      </c>
      <c r="BZ151" s="22">
        <v>2.0975632428293381E-2</v>
      </c>
      <c r="CA151" s="22">
        <v>1.1695353199581077E-3</v>
      </c>
      <c r="CB151" s="22">
        <v>0</v>
      </c>
      <c r="CC151" s="22"/>
      <c r="CD151" s="22"/>
      <c r="CE151" s="22"/>
      <c r="CF151" s="22">
        <v>0</v>
      </c>
      <c r="CG151" s="22"/>
      <c r="CH151" s="22">
        <v>0.10835736592103375</v>
      </c>
      <c r="CI151" s="22">
        <v>1.5818440638855117E-3</v>
      </c>
      <c r="CJ151" s="22">
        <v>0</v>
      </c>
      <c r="CK151" s="22"/>
      <c r="CL151" s="22">
        <v>0</v>
      </c>
      <c r="CM151" s="22"/>
      <c r="CN151" s="22">
        <v>6.1956765464823104E-4</v>
      </c>
      <c r="CO151" s="22">
        <v>3.075207711650038E-5</v>
      </c>
      <c r="CP151" s="22">
        <v>0</v>
      </c>
      <c r="CQ151" s="22"/>
      <c r="CR151" s="22"/>
      <c r="CS151">
        <f t="shared" si="39"/>
        <v>27050.400000014892</v>
      </c>
      <c r="CT151">
        <f t="shared" si="40"/>
        <v>5331.5590212536126</v>
      </c>
      <c r="CU151">
        <f t="shared" si="41"/>
        <v>113712.12540263975</v>
      </c>
      <c r="CV151">
        <f t="shared" si="42"/>
        <v>432.0184557643189</v>
      </c>
      <c r="CX151">
        <f t="shared" si="23"/>
        <v>0.62519037080028894</v>
      </c>
      <c r="CZ151">
        <f t="shared" si="34"/>
        <v>12.703057177033495</v>
      </c>
      <c r="DB151">
        <f t="shared" si="35"/>
        <v>1.5077933662674652</v>
      </c>
      <c r="DC151">
        <f t="shared" si="36"/>
        <v>0.92037145102880658</v>
      </c>
      <c r="DD151">
        <f t="shared" si="37"/>
        <v>0.41227683294538942</v>
      </c>
      <c r="DE151">
        <f t="shared" si="38"/>
        <v>2.2609462294117644E-2</v>
      </c>
      <c r="DF151">
        <f t="shared" si="29"/>
        <v>15.566108289569273</v>
      </c>
    </row>
    <row r="152" spans="1:110" x14ac:dyDescent="0.25">
      <c r="A152" s="110" t="s">
        <v>377</v>
      </c>
      <c r="B152" s="111">
        <v>42986</v>
      </c>
      <c r="C152" s="111">
        <v>43033</v>
      </c>
      <c r="D152" s="111">
        <v>43033</v>
      </c>
      <c r="E152" s="112">
        <v>32</v>
      </c>
      <c r="F152" s="110" t="s">
        <v>385</v>
      </c>
      <c r="G152" s="110" t="s">
        <v>52</v>
      </c>
      <c r="H152" s="113">
        <v>42986</v>
      </c>
      <c r="I152" s="51">
        <f t="shared" si="33"/>
        <v>27283.200000021669</v>
      </c>
      <c r="J152" s="10">
        <v>42990</v>
      </c>
      <c r="K152" s="59">
        <v>0</v>
      </c>
      <c r="L152" s="59"/>
      <c r="M152" s="59">
        <v>0</v>
      </c>
      <c r="N152" s="59"/>
      <c r="O152" s="59">
        <v>5.1622625060000003E-2</v>
      </c>
      <c r="P152" s="59">
        <v>4.3878236499999998E-4</v>
      </c>
      <c r="Q152" s="59">
        <v>30.731779509999999</v>
      </c>
      <c r="R152" s="59">
        <v>0.1139588455</v>
      </c>
      <c r="S152" s="59">
        <v>13.742302410000001</v>
      </c>
      <c r="T152" s="59">
        <v>8.7403073250000005E-2</v>
      </c>
      <c r="U152" s="59">
        <v>0.89340874179999996</v>
      </c>
      <c r="V152" s="59">
        <v>2.8227923160000001E-2</v>
      </c>
      <c r="W152" s="59">
        <v>4.0471157870000003E-2</v>
      </c>
      <c r="X152" s="59">
        <v>1.536548757E-3</v>
      </c>
      <c r="Y152" s="59">
        <v>11.400502250000001</v>
      </c>
      <c r="Z152" s="59">
        <v>0.1268038809</v>
      </c>
      <c r="AA152" s="59">
        <v>3.6732163799999999</v>
      </c>
      <c r="AB152" s="59">
        <v>1.35694267E-2</v>
      </c>
      <c r="AC152" s="59">
        <v>294.22542229999999</v>
      </c>
      <c r="AD152" s="59">
        <v>3.5067382949999999</v>
      </c>
      <c r="AE152" s="59">
        <v>32.024601580000002</v>
      </c>
      <c r="AF152" s="59">
        <v>0.30001863039999999</v>
      </c>
      <c r="AG152" s="59">
        <v>68.532647381200007</v>
      </c>
      <c r="AH152" s="59">
        <v>0.64203986905599997</v>
      </c>
      <c r="AI152" s="59">
        <v>0.10323300220000001</v>
      </c>
      <c r="AJ152" s="59">
        <v>1.077608543E-4</v>
      </c>
      <c r="AK152" s="59">
        <v>0</v>
      </c>
      <c r="AL152" s="59"/>
      <c r="AM152" s="59">
        <v>6.6866371590000001E-2</v>
      </c>
      <c r="AN152" s="59">
        <v>1.3048519880000001E-3</v>
      </c>
      <c r="AO152" s="59">
        <v>9.1721281740000001E-3</v>
      </c>
      <c r="AP152" s="59">
        <v>7.2069492740000002E-4</v>
      </c>
      <c r="AR152" s="30"/>
      <c r="AS152" s="30"/>
      <c r="AT152" s="30"/>
      <c r="AU152" s="30"/>
      <c r="AV152" s="30"/>
      <c r="AW152" s="30"/>
      <c r="AX152" s="30"/>
      <c r="AY152" s="30"/>
      <c r="AZ152" s="30"/>
      <c r="BA152" s="10">
        <v>42997</v>
      </c>
      <c r="BB152" s="22">
        <v>0</v>
      </c>
      <c r="BC152" s="22"/>
      <c r="BD152" s="22">
        <v>0</v>
      </c>
      <c r="BE152" s="22"/>
      <c r="BF152" s="22">
        <v>4.1282037321680393E-3</v>
      </c>
      <c r="BG152" s="22">
        <v>3.009246887477099E-4</v>
      </c>
      <c r="BH152" s="22">
        <v>1.7844186748001936E-2</v>
      </c>
      <c r="BI152" s="22">
        <v>2.8092820410639997E-4</v>
      </c>
      <c r="BJ152" s="22">
        <v>0</v>
      </c>
      <c r="BK152" s="22"/>
      <c r="BL152" s="22">
        <v>0</v>
      </c>
      <c r="BM152" s="22"/>
      <c r="BN152" s="22">
        <v>1.518888673678471E-2</v>
      </c>
      <c r="BO152" s="22">
        <v>3.7579832227290302E-4</v>
      </c>
      <c r="BP152" s="22">
        <v>0</v>
      </c>
      <c r="BQ152" s="22"/>
      <c r="BR152" s="22">
        <v>0</v>
      </c>
      <c r="BS152" s="22"/>
      <c r="BT152" s="22">
        <v>1.1416442009583055E-2</v>
      </c>
      <c r="BU152" s="22">
        <v>2.0997427818156283E-4</v>
      </c>
      <c r="BV152" s="22">
        <v>4.2774626776693914E-2</v>
      </c>
      <c r="BW152" s="22">
        <v>5.5515781644721119E-4</v>
      </c>
      <c r="BX152" s="37">
        <v>3.0354341028171761</v>
      </c>
      <c r="BY152" s="37">
        <v>2.7523239497936489E-2</v>
      </c>
      <c r="BZ152" s="22">
        <v>2.076525542916597E-2</v>
      </c>
      <c r="CA152" s="22">
        <v>1.0226917395101823E-3</v>
      </c>
      <c r="CB152" s="22">
        <v>0</v>
      </c>
      <c r="CC152" s="22"/>
      <c r="CD152" s="22"/>
      <c r="CE152" s="22"/>
      <c r="CF152" s="22">
        <v>4.2629753942490687E-3</v>
      </c>
      <c r="CG152" s="22">
        <v>1.6826866404651417E-3</v>
      </c>
      <c r="CH152" s="22">
        <v>0.1092200432580971</v>
      </c>
      <c r="CI152" s="22">
        <v>1.5798864912429597E-3</v>
      </c>
      <c r="CJ152" s="22">
        <v>0</v>
      </c>
      <c r="CK152" s="22"/>
      <c r="CL152" s="22">
        <v>0</v>
      </c>
      <c r="CM152" s="22"/>
      <c r="CN152" s="22">
        <v>6.3955996166878708E-4</v>
      </c>
      <c r="CO152" s="22">
        <v>1.6417524212182565E-5</v>
      </c>
      <c r="CP152" s="22">
        <v>0</v>
      </c>
      <c r="CQ152" s="22"/>
      <c r="CR152" s="22"/>
      <c r="CS152">
        <f t="shared" si="39"/>
        <v>27283.200000021669</v>
      </c>
      <c r="CT152">
        <f t="shared" si="40"/>
        <v>5343.6680235379317</v>
      </c>
      <c r="CU152">
        <f t="shared" si="41"/>
        <v>113918.51266505456</v>
      </c>
      <c r="CV152">
        <f t="shared" si="42"/>
        <v>435.25510303121735</v>
      </c>
      <c r="CX152">
        <f t="shared" si="23"/>
        <v>0.62632508997522907</v>
      </c>
      <c r="CZ152">
        <f t="shared" si="34"/>
        <v>12.797974001739888</v>
      </c>
      <c r="DB152">
        <f t="shared" si="35"/>
        <v>1.5335219316367266</v>
      </c>
      <c r="DC152">
        <f t="shared" si="36"/>
        <v>0.93831294238683127</v>
      </c>
      <c r="DD152">
        <f t="shared" si="37"/>
        <v>0.49211467896150402</v>
      </c>
      <c r="DE152">
        <f t="shared" si="38"/>
        <v>2.2849328434782608E-2</v>
      </c>
      <c r="DF152">
        <f t="shared" si="29"/>
        <v>15.784772883159734</v>
      </c>
    </row>
    <row r="153" spans="1:110" x14ac:dyDescent="0.25">
      <c r="A153" s="110" t="s">
        <v>377</v>
      </c>
      <c r="B153" s="111">
        <v>42986</v>
      </c>
      <c r="C153" s="111">
        <v>43033</v>
      </c>
      <c r="D153" s="111">
        <v>43033</v>
      </c>
      <c r="E153" s="112">
        <v>32</v>
      </c>
      <c r="F153" s="110" t="s">
        <v>386</v>
      </c>
      <c r="G153" s="110" t="s">
        <v>52</v>
      </c>
      <c r="H153" s="113">
        <v>42986.083333333336</v>
      </c>
      <c r="I153" s="51">
        <f t="shared" si="33"/>
        <v>27516.000000028445</v>
      </c>
      <c r="J153" s="10">
        <v>42990</v>
      </c>
      <c r="K153" s="59">
        <v>0</v>
      </c>
      <c r="L153" s="59"/>
      <c r="M153" s="59">
        <v>0</v>
      </c>
      <c r="N153" s="59"/>
      <c r="O153" s="59">
        <v>4.6862704319999997E-2</v>
      </c>
      <c r="P153" s="59">
        <v>3.53030489E-4</v>
      </c>
      <c r="Q153" s="59">
        <v>31.937467699999999</v>
      </c>
      <c r="R153" s="59">
        <v>0.41614155050000001</v>
      </c>
      <c r="S153" s="59">
        <v>16.184893129999999</v>
      </c>
      <c r="T153" s="59">
        <v>8.2544292180000006E-2</v>
      </c>
      <c r="U153" s="59">
        <v>0.99124822820000003</v>
      </c>
      <c r="V153" s="59">
        <v>1.978819125E-2</v>
      </c>
      <c r="W153" s="59">
        <v>3.9086746009999999E-2</v>
      </c>
      <c r="X153" s="59">
        <v>2.3769916610000001E-3</v>
      </c>
      <c r="Y153" s="59">
        <v>11.28787286</v>
      </c>
      <c r="Z153" s="59">
        <v>8.2981241280000007E-2</v>
      </c>
      <c r="AA153" s="59">
        <v>3.7445516940000001</v>
      </c>
      <c r="AB153" s="59">
        <v>6.200582919E-2</v>
      </c>
      <c r="AC153" s="59">
        <v>274.87379199999998</v>
      </c>
      <c r="AD153" s="59">
        <v>1.9644314899999999</v>
      </c>
      <c r="AE153" s="59">
        <v>31.92047444</v>
      </c>
      <c r="AF153" s="59">
        <v>8.2806147829999996E-2</v>
      </c>
      <c r="AG153" s="59">
        <v>68.309815301599997</v>
      </c>
      <c r="AH153" s="59">
        <v>0.17720515635619999</v>
      </c>
      <c r="AI153" s="59">
        <v>0.10208559540000001</v>
      </c>
      <c r="AJ153" s="59">
        <v>8.3946321639999995E-4</v>
      </c>
      <c r="AK153" s="59">
        <v>0</v>
      </c>
      <c r="AL153" s="59"/>
      <c r="AM153" s="59">
        <v>7.3570163499999994E-2</v>
      </c>
      <c r="AN153" s="59">
        <v>7.6439602819999997E-6</v>
      </c>
      <c r="AO153" s="59">
        <v>9.3458756790000003E-3</v>
      </c>
      <c r="AP153" s="59">
        <v>1.8445110170000001E-4</v>
      </c>
      <c r="AR153" s="30"/>
      <c r="AS153" s="30"/>
      <c r="AT153" s="30"/>
      <c r="AU153" s="30"/>
      <c r="AV153" s="30"/>
      <c r="AW153" s="30"/>
      <c r="AX153" s="30"/>
      <c r="AY153" s="30"/>
      <c r="AZ153" s="30"/>
      <c r="BA153" s="10">
        <v>42997</v>
      </c>
      <c r="BB153" s="22">
        <v>0</v>
      </c>
      <c r="BC153" s="22"/>
      <c r="BD153" s="22">
        <v>0</v>
      </c>
      <c r="BE153" s="22"/>
      <c r="BF153" s="22">
        <v>4.5331804271739598E-3</v>
      </c>
      <c r="BG153" s="22">
        <v>2.983554028445852E-4</v>
      </c>
      <c r="BH153" s="22">
        <v>1.8577700822844375E-2</v>
      </c>
      <c r="BI153" s="22">
        <v>3.6388067833878039E-5</v>
      </c>
      <c r="BJ153" s="22">
        <v>0</v>
      </c>
      <c r="BK153" s="22"/>
      <c r="BL153" s="22">
        <v>0</v>
      </c>
      <c r="BM153" s="22"/>
      <c r="BN153" s="22">
        <v>1.5196938406150053E-2</v>
      </c>
      <c r="BO153" s="22">
        <v>2.6711402855377397E-4</v>
      </c>
      <c r="BP153" s="22">
        <v>0</v>
      </c>
      <c r="BQ153" s="22"/>
      <c r="BR153" s="22">
        <v>0</v>
      </c>
      <c r="BS153" s="22"/>
      <c r="BT153" s="22">
        <v>1.1183465666169427E-2</v>
      </c>
      <c r="BU153" s="22">
        <v>3.6968022945950044E-4</v>
      </c>
      <c r="BV153" s="22">
        <v>4.4908443208143176E-2</v>
      </c>
      <c r="BW153" s="22">
        <v>7.1418644520831207E-4</v>
      </c>
      <c r="BX153" s="37">
        <v>3.0360979066060669</v>
      </c>
      <c r="BY153" s="37">
        <v>0.11763257383005309</v>
      </c>
      <c r="BZ153" s="22">
        <v>2.0299800470516362E-2</v>
      </c>
      <c r="CA153" s="22">
        <v>8.9816660488930633E-4</v>
      </c>
      <c r="CB153" s="22">
        <v>0</v>
      </c>
      <c r="CC153" s="22"/>
      <c r="CD153" s="22"/>
      <c r="CE153" s="22"/>
      <c r="CF153" s="22">
        <v>0</v>
      </c>
      <c r="CG153" s="22"/>
      <c r="CH153" s="22">
        <v>0.10850653991513053</v>
      </c>
      <c r="CI153" s="22">
        <v>7.7531032384345452E-4</v>
      </c>
      <c r="CJ153" s="22">
        <v>0</v>
      </c>
      <c r="CK153" s="22"/>
      <c r="CL153" s="22">
        <v>0</v>
      </c>
      <c r="CM153" s="22"/>
      <c r="CN153" s="22">
        <v>5.9131184785436058E-4</v>
      </c>
      <c r="CO153" s="22">
        <v>1.6476686824342391E-5</v>
      </c>
      <c r="CP153" s="22">
        <v>0</v>
      </c>
      <c r="CQ153" s="22"/>
      <c r="CR153" s="22"/>
      <c r="CS153">
        <f t="shared" si="39"/>
        <v>27516.000000028445</v>
      </c>
      <c r="CT153">
        <f t="shared" si="40"/>
        <v>5357.9293097500604</v>
      </c>
      <c r="CU153">
        <f t="shared" si="41"/>
        <v>114107.84827713328</v>
      </c>
      <c r="CV153">
        <f t="shared" si="42"/>
        <v>438.55460726737812</v>
      </c>
      <c r="CX153">
        <f t="shared" si="23"/>
        <v>0.62736605901087106</v>
      </c>
      <c r="CZ153">
        <f t="shared" si="34"/>
        <v>11.956232796868203</v>
      </c>
      <c r="DB153">
        <f t="shared" si="35"/>
        <v>1.593686012974052</v>
      </c>
      <c r="DC153">
        <f t="shared" si="36"/>
        <v>0.92904303374485597</v>
      </c>
      <c r="DD153">
        <f t="shared" si="37"/>
        <v>0.5795843555953446</v>
      </c>
      <c r="DE153">
        <f t="shared" si="38"/>
        <v>2.5351617089514066E-2</v>
      </c>
      <c r="DF153">
        <f t="shared" si="29"/>
        <v>15.083897816271969</v>
      </c>
    </row>
    <row r="154" spans="1:110" x14ac:dyDescent="0.25">
      <c r="A154" s="110" t="s">
        <v>377</v>
      </c>
      <c r="B154" s="111">
        <v>42986</v>
      </c>
      <c r="C154" s="111">
        <v>43033</v>
      </c>
      <c r="D154" s="111">
        <v>43033</v>
      </c>
      <c r="E154" s="112">
        <v>32</v>
      </c>
      <c r="F154" s="110" t="s">
        <v>387</v>
      </c>
      <c r="G154" s="110" t="s">
        <v>52</v>
      </c>
      <c r="H154" s="113">
        <v>42986.166666666664</v>
      </c>
      <c r="I154" s="51">
        <f t="shared" si="33"/>
        <v>27748.800000014893</v>
      </c>
      <c r="J154" s="10">
        <v>42990</v>
      </c>
      <c r="K154" s="59">
        <v>0</v>
      </c>
      <c r="L154" s="59"/>
      <c r="M154" s="59">
        <v>0</v>
      </c>
      <c r="N154" s="59"/>
      <c r="O154" s="59">
        <v>5.7065289380000002E-2</v>
      </c>
      <c r="P154" s="59">
        <v>4.9783088750000003E-4</v>
      </c>
      <c r="Q154" s="59">
        <v>32.410168259999999</v>
      </c>
      <c r="R154" s="59">
        <v>3.3382435189999997E-2</v>
      </c>
      <c r="S154" s="59">
        <v>18.363421550000002</v>
      </c>
      <c r="T154" s="59">
        <v>2.1936420620000001E-2</v>
      </c>
      <c r="U154" s="59">
        <v>0.89299295249999999</v>
      </c>
      <c r="V154" s="59">
        <v>2.0971390650000001E-2</v>
      </c>
      <c r="W154" s="59">
        <v>3.9797544349999998E-2</v>
      </c>
      <c r="X154" s="59">
        <v>1.6602187719999999E-3</v>
      </c>
      <c r="Y154" s="59">
        <v>11.395163589999999</v>
      </c>
      <c r="Z154" s="59">
        <v>6.7965848270000004E-2</v>
      </c>
      <c r="AA154" s="59">
        <v>3.7755224620000001</v>
      </c>
      <c r="AB154" s="59">
        <v>1.9354716540000001E-2</v>
      </c>
      <c r="AC154" s="59">
        <v>273.02434570000003</v>
      </c>
      <c r="AD154" s="59">
        <v>2.0542392</v>
      </c>
      <c r="AE154" s="59">
        <v>32.22882268</v>
      </c>
      <c r="AF154" s="59">
        <v>1.191962939E-2</v>
      </c>
      <c r="AG154" s="59">
        <v>68.969680535199998</v>
      </c>
      <c r="AH154" s="59">
        <v>2.5508006894600001E-2</v>
      </c>
      <c r="AI154" s="59">
        <v>0.1036226219</v>
      </c>
      <c r="AJ154" s="59">
        <v>7.6948666889999995E-4</v>
      </c>
      <c r="AK154" s="59">
        <v>0</v>
      </c>
      <c r="AL154" s="59"/>
      <c r="AM154" s="59">
        <v>6.2127657439999998E-2</v>
      </c>
      <c r="AN154" s="59">
        <v>1.551923908E-3</v>
      </c>
      <c r="AO154" s="59">
        <v>1.0816986129999999E-2</v>
      </c>
      <c r="AP154" s="59">
        <v>1.7019799380000001E-3</v>
      </c>
      <c r="AR154" s="30"/>
      <c r="AS154" s="30"/>
      <c r="AT154" s="30"/>
      <c r="AU154" s="30"/>
      <c r="AV154" s="30"/>
      <c r="AW154" s="30"/>
      <c r="AX154" s="30"/>
      <c r="AY154" s="30"/>
      <c r="AZ154" s="30"/>
      <c r="BA154" s="10">
        <v>42997</v>
      </c>
      <c r="BB154" s="22">
        <v>0</v>
      </c>
      <c r="BC154" s="22"/>
      <c r="BD154" s="22">
        <v>0</v>
      </c>
      <c r="BE154" s="22"/>
      <c r="BF154" s="22">
        <v>4.677151601765967E-3</v>
      </c>
      <c r="BG154" s="22">
        <v>6.7027454037690858E-4</v>
      </c>
      <c r="BH154" s="22">
        <v>1.9078059195663574E-2</v>
      </c>
      <c r="BI154" s="22">
        <v>1.2742376008008483E-4</v>
      </c>
      <c r="BJ154" s="22">
        <v>0</v>
      </c>
      <c r="BK154" s="22"/>
      <c r="BL154" s="22">
        <v>0</v>
      </c>
      <c r="BM154" s="22"/>
      <c r="BN154" s="22">
        <v>1.5219987218637408E-2</v>
      </c>
      <c r="BO154" s="22">
        <v>4.0205423595668106E-4</v>
      </c>
      <c r="BP154" s="22">
        <v>4.0425352988926271E-4</v>
      </c>
      <c r="BQ154" s="22">
        <v>1.7355785597802687E-4</v>
      </c>
      <c r="BR154" s="22">
        <v>0</v>
      </c>
      <c r="BS154" s="22"/>
      <c r="BT154" s="22">
        <v>1.0875870096575284E-2</v>
      </c>
      <c r="BU154" s="22">
        <v>1.8503175281743792E-4</v>
      </c>
      <c r="BV154" s="22">
        <v>4.3523166308913744E-2</v>
      </c>
      <c r="BW154" s="22">
        <v>1.3680952884463835E-3</v>
      </c>
      <c r="BX154" s="37">
        <v>3.0069196554195963</v>
      </c>
      <c r="BY154" s="37">
        <v>1.9144075557252803E-2</v>
      </c>
      <c r="BZ154" s="22">
        <v>2.0881358391663701E-2</v>
      </c>
      <c r="CA154" s="22">
        <v>1.5167010587545516E-3</v>
      </c>
      <c r="CB154" s="22">
        <v>0</v>
      </c>
      <c r="CC154" s="22"/>
      <c r="CD154" s="22"/>
      <c r="CE154" s="22"/>
      <c r="CF154" s="22">
        <v>0</v>
      </c>
      <c r="CG154" s="22"/>
      <c r="CH154" s="22">
        <v>0.11178262038982799</v>
      </c>
      <c r="CI154" s="22">
        <v>1.8776314853683458E-3</v>
      </c>
      <c r="CJ154" s="22">
        <v>0</v>
      </c>
      <c r="CK154" s="22"/>
      <c r="CL154" s="22">
        <v>0</v>
      </c>
      <c r="CM154" s="22"/>
      <c r="CN154" s="22">
        <v>6.1968865214826016E-4</v>
      </c>
      <c r="CO154" s="22">
        <v>2.939568508340607E-5</v>
      </c>
      <c r="CP154" s="22">
        <v>0</v>
      </c>
      <c r="CQ154" s="22"/>
      <c r="CR154" s="22"/>
      <c r="CS154">
        <f t="shared" si="39"/>
        <v>27748.800000014893</v>
      </c>
      <c r="CT154">
        <f t="shared" si="40"/>
        <v>5374.1102019210575</v>
      </c>
      <c r="CU154">
        <f t="shared" si="41"/>
        <v>114295.55425328722</v>
      </c>
      <c r="CV154">
        <f t="shared" si="42"/>
        <v>441.88140133353085</v>
      </c>
      <c r="CX154">
        <f t="shared" si="23"/>
        <v>0.62839806829235789</v>
      </c>
      <c r="CZ154">
        <f t="shared" si="34"/>
        <v>11.875787111787735</v>
      </c>
      <c r="DB154">
        <f t="shared" si="35"/>
        <v>1.6172738652694612</v>
      </c>
      <c r="DC154">
        <f t="shared" si="36"/>
        <v>0.93787354650205756</v>
      </c>
      <c r="DD154">
        <f t="shared" si="37"/>
        <v>0.65759790689346465</v>
      </c>
      <c r="DE154">
        <f t="shared" si="38"/>
        <v>2.2838694437340153E-2</v>
      </c>
      <c r="DF154">
        <f t="shared" si="29"/>
        <v>15.111371124890058</v>
      </c>
    </row>
    <row r="155" spans="1:110" x14ac:dyDescent="0.25">
      <c r="A155" s="110" t="s">
        <v>377</v>
      </c>
      <c r="B155" s="111">
        <v>42986</v>
      </c>
      <c r="C155" s="111">
        <v>43033</v>
      </c>
      <c r="D155" s="111">
        <v>43033</v>
      </c>
      <c r="E155" s="112">
        <v>32</v>
      </c>
      <c r="F155" s="110" t="s">
        <v>388</v>
      </c>
      <c r="G155" s="110" t="s">
        <v>52</v>
      </c>
      <c r="H155" s="113">
        <v>42986.25</v>
      </c>
      <c r="I155" s="51">
        <f t="shared" si="33"/>
        <v>27981.60000002167</v>
      </c>
      <c r="J155" s="10">
        <v>42990</v>
      </c>
      <c r="K155" s="59">
        <v>0</v>
      </c>
      <c r="L155" s="59"/>
      <c r="M155" s="59">
        <v>0</v>
      </c>
      <c r="N155" s="59"/>
      <c r="O155" s="59">
        <v>5.9623046200000002E-2</v>
      </c>
      <c r="P155" s="59">
        <v>4.7866801999999999E-5</v>
      </c>
      <c r="Q155" s="59">
        <v>32.91586839</v>
      </c>
      <c r="R155" s="59">
        <v>0.36707292740000003</v>
      </c>
      <c r="S155" s="59">
        <v>18.999144099999999</v>
      </c>
      <c r="T155" s="59">
        <v>6.3281430089999993E-2</v>
      </c>
      <c r="U155" s="59">
        <v>0.85645817229999999</v>
      </c>
      <c r="V155" s="59">
        <v>2.4768774340000001E-2</v>
      </c>
      <c r="W155" s="59">
        <v>4.0661991449999997E-2</v>
      </c>
      <c r="X155" s="59">
        <v>2.0516837809999998E-3</v>
      </c>
      <c r="Y155" s="59">
        <v>11.54222895</v>
      </c>
      <c r="Z155" s="59">
        <v>1.6192963960000001E-2</v>
      </c>
      <c r="AA155" s="59">
        <v>3.8203536090000001</v>
      </c>
      <c r="AB155" s="59">
        <v>1.501182602E-3</v>
      </c>
      <c r="AC155" s="59">
        <v>271.29943159999999</v>
      </c>
      <c r="AD155" s="59">
        <v>2.677504002</v>
      </c>
      <c r="AE155" s="59">
        <v>32.363049539999999</v>
      </c>
      <c r="AF155" s="59">
        <v>4.3100228099999999E-2</v>
      </c>
      <c r="AG155" s="59">
        <v>69.256926015600001</v>
      </c>
      <c r="AH155" s="59">
        <v>9.2234488134000009E-2</v>
      </c>
      <c r="AI155" s="59">
        <v>0.10489005580000001</v>
      </c>
      <c r="AJ155" s="59">
        <v>5.7322999640000002E-4</v>
      </c>
      <c r="AK155" s="59">
        <v>0</v>
      </c>
      <c r="AL155" s="59"/>
      <c r="AM155" s="59">
        <v>8.9885841920000001E-2</v>
      </c>
      <c r="AN155" s="59">
        <v>1.877269438E-4</v>
      </c>
      <c r="AO155" s="59">
        <v>1.0801305170000001E-2</v>
      </c>
      <c r="AP155" s="59">
        <v>1.2114291729999999E-3</v>
      </c>
      <c r="AR155" s="30"/>
      <c r="AS155" s="30"/>
      <c r="AT155" s="30"/>
      <c r="AU155" s="30"/>
      <c r="AV155" s="30"/>
      <c r="AW155" s="30"/>
      <c r="AX155" s="30"/>
      <c r="AY155" s="30"/>
      <c r="AZ155" s="30"/>
      <c r="BA155" s="10">
        <v>42997</v>
      </c>
      <c r="BB155" s="22">
        <v>0</v>
      </c>
      <c r="BC155" s="22"/>
      <c r="BD155" s="22">
        <v>0</v>
      </c>
      <c r="BE155" s="22"/>
      <c r="BF155" s="22">
        <v>5.6795946828915546E-3</v>
      </c>
      <c r="BG155" s="22">
        <v>6.2421476130592683E-4</v>
      </c>
      <c r="BH155" s="22">
        <v>2.0600454135540517E-2</v>
      </c>
      <c r="BI155" s="22">
        <v>5.7357709224468197E-4</v>
      </c>
      <c r="BJ155" s="22">
        <v>0</v>
      </c>
      <c r="BK155" s="22"/>
      <c r="BL155" s="22">
        <v>0</v>
      </c>
      <c r="BM155" s="22"/>
      <c r="BN155" s="22">
        <v>1.5403542475708092E-2</v>
      </c>
      <c r="BO155" s="22">
        <v>2.2523910767661758E-4</v>
      </c>
      <c r="BP155" s="22">
        <v>6.6299235264081135E-4</v>
      </c>
      <c r="BQ155" s="22">
        <v>2.0110228174815309E-4</v>
      </c>
      <c r="BR155" s="22">
        <v>0</v>
      </c>
      <c r="BS155" s="22"/>
      <c r="BT155" s="22">
        <v>1.1405313925382302E-2</v>
      </c>
      <c r="BU155" s="22">
        <v>2.9749931964422581E-4</v>
      </c>
      <c r="BV155" s="22">
        <v>4.3693897977241672E-2</v>
      </c>
      <c r="BW155" s="22">
        <v>1.0552866854484761E-3</v>
      </c>
      <c r="BX155" s="37">
        <v>3.1404047865265223</v>
      </c>
      <c r="BY155" s="37">
        <v>0.10746464253878259</v>
      </c>
      <c r="BZ155" s="22">
        <v>2.244683789162704E-2</v>
      </c>
      <c r="CA155" s="22">
        <v>4.7610025577347382E-4</v>
      </c>
      <c r="CB155" s="22">
        <v>0</v>
      </c>
      <c r="CC155" s="22"/>
      <c r="CD155" s="22"/>
      <c r="CE155" s="22"/>
      <c r="CF155" s="22">
        <v>0</v>
      </c>
      <c r="CG155" s="22"/>
      <c r="CH155" s="22">
        <v>0.11348271480048792</v>
      </c>
      <c r="CI155" s="22">
        <v>2.0357015513623017E-3</v>
      </c>
      <c r="CJ155" s="22">
        <v>0</v>
      </c>
      <c r="CK155" s="22"/>
      <c r="CL155" s="22">
        <v>0</v>
      </c>
      <c r="CM155" s="22"/>
      <c r="CN155" s="22">
        <v>6.560002764147186E-4</v>
      </c>
      <c r="CO155" s="22">
        <v>7.1699749824852729E-6</v>
      </c>
      <c r="CP155" s="22">
        <v>0</v>
      </c>
      <c r="CQ155" s="22"/>
      <c r="CR155" s="22"/>
      <c r="CS155">
        <f t="shared" si="39"/>
        <v>27981.60000002167</v>
      </c>
      <c r="CT155">
        <f t="shared" si="40"/>
        <v>5390.8512597469717</v>
      </c>
      <c r="CU155">
        <f t="shared" si="41"/>
        <v>114481.74032484811</v>
      </c>
      <c r="CV155">
        <f t="shared" si="42"/>
        <v>445.24769827549198</v>
      </c>
      <c r="CX155">
        <f t="shared" si="23"/>
        <v>0.62942172112361783</v>
      </c>
      <c r="CZ155">
        <f t="shared" si="34"/>
        <v>11.800758225315356</v>
      </c>
      <c r="DB155">
        <f t="shared" si="35"/>
        <v>1.6425084026946108</v>
      </c>
      <c r="DC155">
        <f t="shared" si="36"/>
        <v>0.94997769135802468</v>
      </c>
      <c r="DD155">
        <f t="shared" si="37"/>
        <v>0.68036326230975819</v>
      </c>
      <c r="DE155">
        <f t="shared" si="38"/>
        <v>2.190430108184143E-2</v>
      </c>
      <c r="DF155">
        <f t="shared" si="29"/>
        <v>15.09551188275959</v>
      </c>
    </row>
    <row r="156" spans="1:110" x14ac:dyDescent="0.25">
      <c r="A156" s="110" t="s">
        <v>377</v>
      </c>
      <c r="B156" s="111">
        <v>42986</v>
      </c>
      <c r="C156" s="111">
        <v>43033</v>
      </c>
      <c r="D156" s="111">
        <v>43033</v>
      </c>
      <c r="E156" s="112">
        <v>32</v>
      </c>
      <c r="F156" s="110" t="s">
        <v>389</v>
      </c>
      <c r="G156" s="110" t="s">
        <v>52</v>
      </c>
      <c r="H156" s="113">
        <v>42986.333333333336</v>
      </c>
      <c r="I156" s="51">
        <f t="shared" si="33"/>
        <v>28214.400000028447</v>
      </c>
      <c r="J156" s="10">
        <v>43006</v>
      </c>
      <c r="K156" s="67">
        <v>0</v>
      </c>
      <c r="L156" s="67"/>
      <c r="M156" s="67">
        <v>0</v>
      </c>
      <c r="N156" s="67"/>
      <c r="O156" s="67">
        <v>4.2979355669999997E-2</v>
      </c>
      <c r="P156" s="67">
        <v>3.8857294990000003E-4</v>
      </c>
      <c r="Q156" s="67">
        <v>31.94172086</v>
      </c>
      <c r="R156" s="67">
        <v>4.2236714580000001E-2</v>
      </c>
      <c r="S156" s="67">
        <v>18.838532359999999</v>
      </c>
      <c r="T156" s="67">
        <v>9.9863242800000002E-2</v>
      </c>
      <c r="U156" s="67">
        <v>0</v>
      </c>
      <c r="V156" s="67"/>
      <c r="W156" s="67">
        <v>3.3025258850000003E-2</v>
      </c>
      <c r="X156" s="67">
        <v>6.8121188749999996E-4</v>
      </c>
      <c r="Y156" s="67">
        <v>12.96582957</v>
      </c>
      <c r="Z156" s="67">
        <v>2.2864172889999999E-2</v>
      </c>
      <c r="AA156" s="67">
        <v>3.8214703659999998</v>
      </c>
      <c r="AB156" s="67">
        <v>1.0025391809999999E-2</v>
      </c>
      <c r="AC156" s="67">
        <v>304.36026989999999</v>
      </c>
      <c r="AD156" s="67">
        <v>0.3171437124</v>
      </c>
      <c r="AE156" s="13">
        <v>33.074919549999997</v>
      </c>
      <c r="AF156" s="13">
        <v>0.1470591124</v>
      </c>
      <c r="AG156" s="67">
        <v>70.780327837000002</v>
      </c>
      <c r="AH156" s="67">
        <v>0.31470650053600002</v>
      </c>
      <c r="AI156" s="67">
        <v>0.1134722582</v>
      </c>
      <c r="AJ156" s="67">
        <v>3.6622812239999998E-4</v>
      </c>
      <c r="AK156" s="67">
        <v>0</v>
      </c>
      <c r="AL156" s="67"/>
      <c r="AM156" s="67">
        <v>0</v>
      </c>
      <c r="AN156" s="67"/>
      <c r="AO156" s="67">
        <v>8.2718629550000006E-3</v>
      </c>
      <c r="AP156" s="67">
        <v>2.3149375160000001E-3</v>
      </c>
      <c r="AR156" s="30"/>
      <c r="AS156" s="30"/>
      <c r="AT156" s="30"/>
      <c r="AU156" s="30"/>
      <c r="AV156" s="30"/>
      <c r="AW156" s="30"/>
      <c r="AX156" s="30"/>
      <c r="AY156" s="30"/>
      <c r="AZ156" s="30"/>
      <c r="BA156" s="10">
        <v>42997</v>
      </c>
      <c r="BB156" s="22">
        <v>0</v>
      </c>
      <c r="BC156" s="22"/>
      <c r="BD156" s="22">
        <v>0</v>
      </c>
      <c r="BE156" s="22"/>
      <c r="BF156" s="22">
        <v>5.3027912105688621E-3</v>
      </c>
      <c r="BG156" s="22">
        <v>2.390224341725224E-4</v>
      </c>
      <c r="BH156" s="22">
        <v>2.087060198240195E-2</v>
      </c>
      <c r="BI156" s="22">
        <v>2.5972803222597686E-4</v>
      </c>
      <c r="BJ156" s="22">
        <v>0</v>
      </c>
      <c r="BK156" s="22"/>
      <c r="BL156" s="22">
        <v>0</v>
      </c>
      <c r="BM156" s="22"/>
      <c r="BN156" s="22">
        <v>1.5595027284180867E-2</v>
      </c>
      <c r="BO156" s="22">
        <v>1.8388606155334594E-4</v>
      </c>
      <c r="BP156" s="22">
        <v>0</v>
      </c>
      <c r="BQ156" s="22"/>
      <c r="BR156" s="22">
        <v>0</v>
      </c>
      <c r="BS156" s="22"/>
      <c r="BT156" s="22">
        <v>1.1874816995164501E-2</v>
      </c>
      <c r="BU156" s="22">
        <v>3.3732655871269025E-4</v>
      </c>
      <c r="BV156" s="22">
        <v>4.3465978626101791E-2</v>
      </c>
      <c r="BW156" s="22">
        <v>7.9570837023224894E-4</v>
      </c>
      <c r="BX156" s="37">
        <v>3.1211442785057502</v>
      </c>
      <c r="BY156" s="37">
        <v>3.3348303830394832E-2</v>
      </c>
      <c r="BZ156" s="22">
        <v>2.1408168239111562E-2</v>
      </c>
      <c r="CA156" s="22">
        <v>6.4017040205856723E-4</v>
      </c>
      <c r="CB156" s="22">
        <v>0</v>
      </c>
      <c r="CC156" s="22"/>
      <c r="CD156" s="22"/>
      <c r="CE156" s="22"/>
      <c r="CF156" s="22">
        <v>0</v>
      </c>
      <c r="CG156" s="22"/>
      <c r="CH156" s="22">
        <v>0.11392364334429345</v>
      </c>
      <c r="CI156" s="22">
        <v>1.232663596327689E-3</v>
      </c>
      <c r="CJ156" s="22">
        <v>0</v>
      </c>
      <c r="CK156" s="22"/>
      <c r="CL156" s="22">
        <v>0</v>
      </c>
      <c r="CM156" s="22"/>
      <c r="CN156" s="22">
        <v>6.8936045986984812E-4</v>
      </c>
      <c r="CO156" s="22">
        <v>2.2977311726076586E-5</v>
      </c>
      <c r="CP156" s="22">
        <v>0</v>
      </c>
      <c r="CQ156" s="22"/>
      <c r="CR156" s="22"/>
      <c r="CS156">
        <f t="shared" si="39"/>
        <v>28214.400000028447</v>
      </c>
      <c r="CT156">
        <f t="shared" si="40"/>
        <v>5407.4507948594046</v>
      </c>
      <c r="CU156">
        <f t="shared" si="41"/>
        <v>114697.05788795622</v>
      </c>
      <c r="CV156">
        <f t="shared" si="42"/>
        <v>448.61497924565015</v>
      </c>
      <c r="CX156">
        <f t="shared" ref="CX156:CX217" si="43">CU156/((1956*2+1998*2)*23)</f>
        <v>0.63060553917857654</v>
      </c>
      <c r="CZ156">
        <f t="shared" ref="CZ156:CZ187" si="44">AC156/22.99</f>
        <v>13.238811217920835</v>
      </c>
      <c r="DB156">
        <f t="shared" ref="DB156:DB187" si="45">Q156*2/40.08</f>
        <v>1.5938982465069862</v>
      </c>
      <c r="DC156">
        <f t="shared" ref="DC156:DC187" si="46">Y156*2/24.3</f>
        <v>1.0671464666666666</v>
      </c>
      <c r="DD156">
        <f t="shared" ref="DD156:DD187" si="47">S156*2/55.85</f>
        <v>0.67461172282900617</v>
      </c>
      <c r="DE156">
        <f t="shared" ref="DE156:DE187" si="48">U156/39.1</f>
        <v>0</v>
      </c>
      <c r="DF156">
        <f t="shared" ref="DF156:DF217" si="49">SUM(CZ156:DE156)</f>
        <v>16.574467653923495</v>
      </c>
    </row>
    <row r="157" spans="1:110" x14ac:dyDescent="0.25">
      <c r="A157" s="110" t="s">
        <v>377</v>
      </c>
      <c r="B157" s="111">
        <v>42986</v>
      </c>
      <c r="C157" s="111">
        <v>43033</v>
      </c>
      <c r="D157" s="111">
        <v>43033</v>
      </c>
      <c r="E157" s="112">
        <v>32</v>
      </c>
      <c r="F157" s="110" t="s">
        <v>390</v>
      </c>
      <c r="G157" s="110" t="s">
        <v>52</v>
      </c>
      <c r="H157" s="113">
        <v>42986.416666666664</v>
      </c>
      <c r="I157" s="51">
        <f t="shared" si="33"/>
        <v>28447.200000014895</v>
      </c>
      <c r="J157" s="10">
        <v>43006</v>
      </c>
      <c r="K157" s="67">
        <v>0</v>
      </c>
      <c r="L157" s="67"/>
      <c r="M157" s="67">
        <v>0</v>
      </c>
      <c r="N157" s="67"/>
      <c r="O157" s="67">
        <v>3.7945174200000001E-2</v>
      </c>
      <c r="P157" s="67">
        <v>1.2727256100000001E-4</v>
      </c>
      <c r="Q157" s="67">
        <v>31.803174420000001</v>
      </c>
      <c r="R157" s="67">
        <v>0.34008483769999998</v>
      </c>
      <c r="S157" s="67">
        <v>14.799387879999999</v>
      </c>
      <c r="T157" s="67">
        <v>0.12161312220000001</v>
      </c>
      <c r="U157" s="67">
        <v>0.61744240819999996</v>
      </c>
      <c r="V157" s="67">
        <v>4.7781732049999998E-2</v>
      </c>
      <c r="W157" s="67">
        <v>3.3650581169999999E-2</v>
      </c>
      <c r="X157" s="67">
        <v>1.751272035E-3</v>
      </c>
      <c r="Y157" s="67">
        <v>13.12985596</v>
      </c>
      <c r="Z157" s="67">
        <v>0.1045151827</v>
      </c>
      <c r="AA157" s="67">
        <v>3.7110555180000002</v>
      </c>
      <c r="AB157" s="67">
        <v>3.7800397770000001E-2</v>
      </c>
      <c r="AC157" s="67">
        <v>305.24001509999999</v>
      </c>
      <c r="AD157" s="67">
        <v>1.7003084239999999</v>
      </c>
      <c r="AE157" s="13">
        <v>32.905305609999999</v>
      </c>
      <c r="AF157" s="13">
        <v>6.3280498010000005E-2</v>
      </c>
      <c r="AG157" s="67">
        <v>70.4173540054</v>
      </c>
      <c r="AH157" s="67">
        <v>0.13542026574140001</v>
      </c>
      <c r="AI157" s="67">
        <v>0.1159929147</v>
      </c>
      <c r="AJ157" s="67">
        <v>3.4381753569999999E-4</v>
      </c>
      <c r="AK157" s="67">
        <v>2.6073477140000001E-3</v>
      </c>
      <c r="AL157" s="67">
        <v>9.3319664299999999E-4</v>
      </c>
      <c r="AM157" s="67">
        <v>0</v>
      </c>
      <c r="AN157" s="67"/>
      <c r="AO157" s="67">
        <v>7.5397011399999997E-3</v>
      </c>
      <c r="AP157" s="67">
        <v>6.8714079970000005E-4</v>
      </c>
      <c r="AR157" s="30"/>
      <c r="AS157" s="30"/>
      <c r="AT157" s="30"/>
      <c r="AU157" s="30"/>
      <c r="AV157" s="30"/>
      <c r="AW157" s="30"/>
      <c r="AX157" s="30"/>
      <c r="AY157" s="30"/>
      <c r="AZ157" s="30"/>
      <c r="BA157" s="10">
        <v>42997</v>
      </c>
      <c r="BB157" s="22">
        <v>0</v>
      </c>
      <c r="BC157" s="22"/>
      <c r="BD157" s="22">
        <v>0</v>
      </c>
      <c r="BE157" s="22"/>
      <c r="BF157" s="22">
        <v>4.5522280412561098E-3</v>
      </c>
      <c r="BG157" s="22">
        <v>3.3220626476913168E-4</v>
      </c>
      <c r="BH157" s="22">
        <v>2.1511052755362227E-2</v>
      </c>
      <c r="BI157" s="22">
        <v>1.0942694005782355E-4</v>
      </c>
      <c r="BJ157" s="22">
        <v>0</v>
      </c>
      <c r="BK157" s="22"/>
      <c r="BL157" s="22">
        <v>0</v>
      </c>
      <c r="BM157" s="22"/>
      <c r="BN157" s="22">
        <v>1.4211038876766884E-2</v>
      </c>
      <c r="BO157" s="22">
        <v>3.8024075209578556E-4</v>
      </c>
      <c r="BP157" s="22">
        <v>5.3994943992378757E-4</v>
      </c>
      <c r="BQ157" s="22">
        <v>2.8952838992570034E-4</v>
      </c>
      <c r="BR157" s="22">
        <v>0</v>
      </c>
      <c r="BS157" s="22"/>
      <c r="BT157" s="22">
        <v>1.0446104809114655E-2</v>
      </c>
      <c r="BU157" s="22">
        <v>1.9678353317172085E-4</v>
      </c>
      <c r="BV157" s="22">
        <v>4.3322016751767077E-2</v>
      </c>
      <c r="BW157" s="22">
        <v>8.2754584717039509E-4</v>
      </c>
      <c r="BX157" s="37">
        <v>2.959564904492086</v>
      </c>
      <c r="BY157" s="37">
        <v>9.6554646084861889E-2</v>
      </c>
      <c r="BZ157" s="22">
        <v>2.0502916548410428E-2</v>
      </c>
      <c r="CA157" s="22">
        <v>1.1459967851831197E-3</v>
      </c>
      <c r="CB157" s="22">
        <v>0</v>
      </c>
      <c r="CC157" s="22"/>
      <c r="CD157" s="22"/>
      <c r="CE157" s="22"/>
      <c r="CF157" s="22">
        <v>3.0684299572177535E-3</v>
      </c>
      <c r="CG157" s="22">
        <v>2.31630395247907E-3</v>
      </c>
      <c r="CH157" s="22">
        <v>0.11453418317133787</v>
      </c>
      <c r="CI157" s="22">
        <v>1.3590068102944655E-3</v>
      </c>
      <c r="CJ157" s="22">
        <v>0</v>
      </c>
      <c r="CK157" s="22"/>
      <c r="CL157" s="22">
        <v>0</v>
      </c>
      <c r="CM157" s="22"/>
      <c r="CN157" s="22">
        <v>6.1295317704670267E-4</v>
      </c>
      <c r="CO157" s="22">
        <v>9.7815858009284614E-6</v>
      </c>
      <c r="CP157" s="22">
        <v>0</v>
      </c>
      <c r="CQ157" s="22"/>
      <c r="CR157" s="22"/>
      <c r="CS157">
        <f t="shared" si="39"/>
        <v>28447.200000014895</v>
      </c>
      <c r="CT157">
        <f t="shared" si="40"/>
        <v>5420.4912458903318</v>
      </c>
      <c r="CU157">
        <f t="shared" si="41"/>
        <v>114913.15063676897</v>
      </c>
      <c r="CV157">
        <f t="shared" si="42"/>
        <v>451.88496839303446</v>
      </c>
      <c r="CX157">
        <f t="shared" si="43"/>
        <v>0.63179361921207455</v>
      </c>
      <c r="CZ157">
        <f t="shared" si="44"/>
        <v>13.277077646802958</v>
      </c>
      <c r="DB157">
        <f t="shared" si="45"/>
        <v>1.5869847514970061</v>
      </c>
      <c r="DC157">
        <f t="shared" si="46"/>
        <v>1.0806465810699588</v>
      </c>
      <c r="DD157">
        <f t="shared" si="47"/>
        <v>0.52996912730528201</v>
      </c>
      <c r="DE157">
        <f t="shared" si="48"/>
        <v>1.5791365938618924E-2</v>
      </c>
      <c r="DF157">
        <f t="shared" si="49"/>
        <v>16.490469472613821</v>
      </c>
    </row>
    <row r="158" spans="1:110" x14ac:dyDescent="0.25">
      <c r="A158" s="110" t="s">
        <v>404</v>
      </c>
      <c r="B158" s="111">
        <v>42986</v>
      </c>
      <c r="C158" s="111">
        <v>43033</v>
      </c>
      <c r="D158" s="111">
        <v>43033</v>
      </c>
      <c r="E158" s="112">
        <v>32</v>
      </c>
      <c r="F158" s="110" t="s">
        <v>405</v>
      </c>
      <c r="G158" s="110" t="s">
        <v>1009</v>
      </c>
      <c r="H158" s="113">
        <v>42986.680555555555</v>
      </c>
      <c r="I158" s="51">
        <f t="shared" ref="I158:I184" si="50">(H158-H157)*24*60*1.94+I157</f>
        <v>29184.40000001941</v>
      </c>
      <c r="J158" s="10">
        <v>42989</v>
      </c>
      <c r="K158" s="162">
        <v>0</v>
      </c>
      <c r="L158" s="162"/>
      <c r="M158" s="162">
        <v>0</v>
      </c>
      <c r="N158" s="162"/>
      <c r="O158" s="162">
        <v>2.5498011889999998E-2</v>
      </c>
      <c r="P158" s="162">
        <v>9.3020534439999998E-4</v>
      </c>
      <c r="Q158" s="162">
        <v>29.305649710000001</v>
      </c>
      <c r="R158" s="162">
        <v>2.6715058180000001E-2</v>
      </c>
      <c r="S158" s="162">
        <v>14.33471817</v>
      </c>
      <c r="T158" s="162">
        <v>0.10540460610000001</v>
      </c>
      <c r="U158" s="162">
        <v>0.67695823879999995</v>
      </c>
      <c r="V158" s="162">
        <v>1.010951452E-2</v>
      </c>
      <c r="W158" s="162">
        <v>3.7130332350000003E-2</v>
      </c>
      <c r="X158" s="162">
        <v>1.9536744930000001E-4</v>
      </c>
      <c r="Y158" s="162">
        <v>11.77552976</v>
      </c>
      <c r="Z158" s="162">
        <v>1.6742416329999999E-2</v>
      </c>
      <c r="AA158" s="162">
        <v>3.5280686139999999</v>
      </c>
      <c r="AB158" s="162">
        <v>2.0940293129999999E-2</v>
      </c>
      <c r="AC158" s="162">
        <v>270.42086080000001</v>
      </c>
      <c r="AD158" s="162">
        <v>2.6311115869999999</v>
      </c>
      <c r="AE158" s="162">
        <v>30.431474170000001</v>
      </c>
      <c r="AF158" s="162">
        <v>0.2005845571</v>
      </c>
      <c r="AG158" s="162">
        <v>65.123354723800006</v>
      </c>
      <c r="AH158" s="162">
        <v>0.42925095219400006</v>
      </c>
      <c r="AI158" s="162">
        <v>0.1083070121</v>
      </c>
      <c r="AJ158" s="162">
        <v>2.2043728510000001E-4</v>
      </c>
      <c r="AK158" s="162">
        <v>0</v>
      </c>
      <c r="AL158" s="162"/>
      <c r="AM158" s="162">
        <v>0</v>
      </c>
      <c r="AN158" s="162"/>
      <c r="AO158" s="162">
        <v>4.0991061400000002E-3</v>
      </c>
      <c r="AP158" s="162">
        <v>4.688538576E-4</v>
      </c>
      <c r="AR158" s="30"/>
      <c r="AS158" s="30"/>
      <c r="AT158" s="30"/>
      <c r="AU158" s="30"/>
      <c r="AV158" s="30"/>
      <c r="AW158" s="30"/>
      <c r="AX158" s="30"/>
      <c r="AY158" s="30"/>
      <c r="AZ158" s="30"/>
      <c r="BA158" s="10">
        <v>42989</v>
      </c>
      <c r="BB158" s="22">
        <v>0</v>
      </c>
      <c r="BC158" s="22"/>
      <c r="BD158" s="22">
        <v>5.2297258235260935E-2</v>
      </c>
      <c r="BE158" s="22">
        <v>9.9254639407351402E-4</v>
      </c>
      <c r="BF158" s="22">
        <v>6.3709102149240191E-3</v>
      </c>
      <c r="BG158" s="22">
        <v>2.2293596622132553E-4</v>
      </c>
      <c r="BH158" s="22">
        <v>2.2905577949575814E-2</v>
      </c>
      <c r="BI158" s="22">
        <v>3.3059735381800795E-4</v>
      </c>
      <c r="BJ158" s="22">
        <v>0</v>
      </c>
      <c r="BK158" s="22"/>
      <c r="BL158" s="22">
        <v>0</v>
      </c>
      <c r="BM158" s="22"/>
      <c r="BN158" s="22">
        <v>1.4094606675731142E-2</v>
      </c>
      <c r="BO158" s="22">
        <v>2.2910562393181803E-4</v>
      </c>
      <c r="BP158" s="22">
        <v>0</v>
      </c>
      <c r="BQ158" s="22"/>
      <c r="BR158" s="22">
        <v>0</v>
      </c>
      <c r="BS158" s="22"/>
      <c r="BT158" s="22">
        <v>1.0047588360855791E-2</v>
      </c>
      <c r="BU158" s="22">
        <v>2.8519399942608566E-4</v>
      </c>
      <c r="BV158" s="22">
        <v>3.8552984645720052E-2</v>
      </c>
      <c r="BW158" s="22">
        <v>1.4649890853472259E-3</v>
      </c>
      <c r="BX158" s="22">
        <v>2.8689860898023598</v>
      </c>
      <c r="BY158" s="22">
        <v>2.4416334040576991E-2</v>
      </c>
      <c r="BZ158" s="22">
        <v>1.8701819425100484E-2</v>
      </c>
      <c r="CA158" s="22">
        <v>3.4733385042886699E-4</v>
      </c>
      <c r="CB158" s="22">
        <v>0</v>
      </c>
      <c r="CC158" s="22"/>
      <c r="CD158" s="22"/>
      <c r="CE158" s="22"/>
      <c r="CF158" s="22">
        <v>0</v>
      </c>
      <c r="CG158" s="22"/>
      <c r="CH158" s="22">
        <v>0.1119655273726092</v>
      </c>
      <c r="CI158" s="22">
        <v>2.6068441236209751E-3</v>
      </c>
      <c r="CJ158" s="22">
        <v>0</v>
      </c>
      <c r="CK158" s="22"/>
      <c r="CL158" s="22">
        <v>0</v>
      </c>
      <c r="CM158" s="22"/>
      <c r="CN158" s="22">
        <v>5.6683164520151305E-4</v>
      </c>
      <c r="CO158" s="22">
        <v>1.3133878714579752E-5</v>
      </c>
      <c r="CP158" s="22">
        <v>0</v>
      </c>
      <c r="CQ158" s="22"/>
      <c r="CR158" s="22"/>
      <c r="CS158">
        <f t="shared" si="39"/>
        <v>29184.40000001941</v>
      </c>
      <c r="CT158">
        <f t="shared" si="40"/>
        <v>5460.4894386697642</v>
      </c>
      <c r="CU158">
        <f t="shared" si="41"/>
        <v>115500.28838550454</v>
      </c>
      <c r="CV158">
        <f t="shared" si="42"/>
        <v>461.7293453028762</v>
      </c>
      <c r="CX158">
        <f t="shared" si="43"/>
        <v>0.6350217082618842</v>
      </c>
      <c r="CZ158">
        <f t="shared" si="44"/>
        <v>11.762542879512834</v>
      </c>
      <c r="DB158">
        <f t="shared" si="45"/>
        <v>1.46235776996008</v>
      </c>
      <c r="DC158">
        <f t="shared" si="46"/>
        <v>0.9691794041152263</v>
      </c>
      <c r="DD158">
        <f t="shared" si="47"/>
        <v>0.51332920931065351</v>
      </c>
      <c r="DE158">
        <f t="shared" si="48"/>
        <v>1.7313509943734012E-2</v>
      </c>
      <c r="DF158">
        <f t="shared" si="49"/>
        <v>14.724722772842528</v>
      </c>
    </row>
    <row r="159" spans="1:110" x14ac:dyDescent="0.25">
      <c r="A159" s="110" t="s">
        <v>422</v>
      </c>
      <c r="B159" s="111">
        <v>42989</v>
      </c>
      <c r="C159" s="111">
        <v>43034</v>
      </c>
      <c r="D159" s="111">
        <v>43034</v>
      </c>
      <c r="E159" s="112">
        <v>32</v>
      </c>
      <c r="F159" s="110" t="s">
        <v>426</v>
      </c>
      <c r="G159" s="110" t="s">
        <v>52</v>
      </c>
      <c r="H159" s="113">
        <v>42987.28125</v>
      </c>
      <c r="I159" s="51">
        <f t="shared" si="50"/>
        <v>30862.500000021668</v>
      </c>
      <c r="J159" s="10">
        <v>42990</v>
      </c>
      <c r="K159" s="59">
        <v>0</v>
      </c>
      <c r="L159" s="59"/>
      <c r="M159" s="59">
        <v>0</v>
      </c>
      <c r="N159" s="59"/>
      <c r="O159" s="59">
        <v>3.5566349310000002E-2</v>
      </c>
      <c r="P159" s="59">
        <v>7.7642361299999998E-4</v>
      </c>
      <c r="Q159" s="59">
        <v>31.357471489999998</v>
      </c>
      <c r="R159" s="59">
        <v>0.16488773370000001</v>
      </c>
      <c r="S159" s="59">
        <v>26.858102049999999</v>
      </c>
      <c r="T159" s="59">
        <v>7.969522288E-2</v>
      </c>
      <c r="U159" s="59">
        <v>0.89239102670000003</v>
      </c>
      <c r="V159" s="59">
        <v>2.5329754610000001E-2</v>
      </c>
      <c r="W159" s="59">
        <v>3.774655188E-2</v>
      </c>
      <c r="X159" s="59">
        <v>3.3140207499999998E-4</v>
      </c>
      <c r="Y159" s="59">
        <v>12.525096489999999</v>
      </c>
      <c r="Z159" s="59">
        <v>5.8474601250000001E-2</v>
      </c>
      <c r="AA159" s="59">
        <v>3.7103410619999999</v>
      </c>
      <c r="AB159" s="59">
        <v>2.4524167239999999E-3</v>
      </c>
      <c r="AC159" s="59">
        <v>257.85251490000002</v>
      </c>
      <c r="AD159" s="59">
        <v>3.1629604809999998</v>
      </c>
      <c r="AE159" s="59">
        <v>31.489966129999999</v>
      </c>
      <c r="AF159" s="59">
        <v>0.184028569</v>
      </c>
      <c r="AG159" s="59">
        <v>67.388527518200007</v>
      </c>
      <c r="AH159" s="59">
        <v>0.39382113766000004</v>
      </c>
      <c r="AI159" s="59">
        <v>0.117524027</v>
      </c>
      <c r="AJ159" s="59">
        <v>2.8480018590000002E-4</v>
      </c>
      <c r="AK159" s="59">
        <v>0</v>
      </c>
      <c r="AL159" s="59"/>
      <c r="AM159" s="59">
        <v>0</v>
      </c>
      <c r="AN159" s="59"/>
      <c r="AO159" s="59">
        <v>1.029323551E-2</v>
      </c>
      <c r="AP159" s="59">
        <v>2.691246583E-4</v>
      </c>
      <c r="AR159" s="30"/>
      <c r="AS159" s="30"/>
      <c r="AT159" s="30"/>
      <c r="AU159" s="30"/>
      <c r="AV159" s="30"/>
      <c r="AW159" s="30"/>
      <c r="AX159" s="30"/>
      <c r="AY159" s="30"/>
      <c r="AZ159" s="30"/>
      <c r="BA159" s="10">
        <v>42997</v>
      </c>
      <c r="BB159" s="22">
        <v>0</v>
      </c>
      <c r="BC159" s="22"/>
      <c r="BD159" s="22">
        <v>0</v>
      </c>
      <c r="BE159" s="22"/>
      <c r="BF159" s="22">
        <v>1.6418266540396589E-2</v>
      </c>
      <c r="BG159" s="22">
        <v>4.9150952220677066E-4</v>
      </c>
      <c r="BH159" s="22">
        <v>3.4335121679708924E-2</v>
      </c>
      <c r="BI159" s="22">
        <v>4.445580908159212E-4</v>
      </c>
      <c r="BJ159" s="22">
        <v>0</v>
      </c>
      <c r="BK159" s="22"/>
      <c r="BL159" s="22">
        <v>0</v>
      </c>
      <c r="BM159" s="22"/>
      <c r="BN159" s="22">
        <v>1.614435909182723E-2</v>
      </c>
      <c r="BO159" s="22">
        <v>6.4525443178672806E-4</v>
      </c>
      <c r="BP159" s="22">
        <v>6.7054319206080585E-4</v>
      </c>
      <c r="BQ159" s="22">
        <v>2.0023839242971916E-4</v>
      </c>
      <c r="BR159" s="22">
        <v>0</v>
      </c>
      <c r="BS159" s="22"/>
      <c r="BT159" s="22">
        <v>1.3471388164190719E-2</v>
      </c>
      <c r="BU159" s="22">
        <v>2.9408586203247093E-4</v>
      </c>
      <c r="BV159" s="22">
        <v>4.1859918211855682E-2</v>
      </c>
      <c r="BW159" s="22">
        <v>7.4891578794456111E-4</v>
      </c>
      <c r="BX159" s="37">
        <v>3.2154211955648928</v>
      </c>
      <c r="BY159" s="37">
        <v>0.14160997702890415</v>
      </c>
      <c r="BZ159" s="22">
        <v>2.171585413648312E-2</v>
      </c>
      <c r="CA159" s="22">
        <v>4.2935413767363487E-4</v>
      </c>
      <c r="CB159" s="22">
        <v>0</v>
      </c>
      <c r="CC159" s="22"/>
      <c r="CD159" s="22"/>
      <c r="CE159" s="22"/>
      <c r="CF159" s="22">
        <v>0</v>
      </c>
      <c r="CG159" s="22"/>
      <c r="CH159" s="22">
        <v>0.12486973391978082</v>
      </c>
      <c r="CI159" s="22">
        <v>1.8610596609695623E-3</v>
      </c>
      <c r="CJ159" s="22">
        <v>0</v>
      </c>
      <c r="CK159" s="22"/>
      <c r="CL159" s="22">
        <v>0</v>
      </c>
      <c r="CM159" s="22"/>
      <c r="CN159" s="22">
        <v>7.6540882235208354E-4</v>
      </c>
      <c r="CO159" s="22">
        <v>5.0670834331871089E-5</v>
      </c>
      <c r="CP159" s="22">
        <v>0</v>
      </c>
      <c r="CQ159" s="22"/>
      <c r="CR159" s="22"/>
      <c r="CS159">
        <f t="shared" ref="CS159:CS190" si="51">I159</f>
        <v>30862.500000021668</v>
      </c>
      <c r="CT159">
        <f t="shared" si="40"/>
        <v>5631.0815879446409</v>
      </c>
      <c r="CU159">
        <f t="shared" si="41"/>
        <v>116756.97010089144</v>
      </c>
      <c r="CV159">
        <f t="shared" si="42"/>
        <v>485.29597913020615</v>
      </c>
      <c r="CX159">
        <f t="shared" si="43"/>
        <v>0.6419309565486323</v>
      </c>
      <c r="CZ159">
        <f t="shared" si="44"/>
        <v>11.215855367551111</v>
      </c>
      <c r="DB159">
        <f t="shared" si="45"/>
        <v>1.5647440863273452</v>
      </c>
      <c r="DC159">
        <f t="shared" si="46"/>
        <v>1.03087213909465</v>
      </c>
      <c r="DD159">
        <f t="shared" si="47"/>
        <v>0.96179416472694712</v>
      </c>
      <c r="DE159">
        <f t="shared" si="48"/>
        <v>2.2823299915601024E-2</v>
      </c>
      <c r="DF159">
        <f t="shared" si="49"/>
        <v>14.796089057615655</v>
      </c>
    </row>
    <row r="160" spans="1:110" x14ac:dyDescent="0.25">
      <c r="A160" s="110" t="s">
        <v>422</v>
      </c>
      <c r="B160" s="111">
        <v>42989</v>
      </c>
      <c r="C160" s="111">
        <v>43034</v>
      </c>
      <c r="D160" s="111">
        <v>43034</v>
      </c>
      <c r="E160" s="112">
        <v>32</v>
      </c>
      <c r="F160" s="110" t="s">
        <v>427</v>
      </c>
      <c r="G160" s="110" t="s">
        <v>52</v>
      </c>
      <c r="H160" s="113">
        <v>42987.767361111109</v>
      </c>
      <c r="I160" s="51">
        <f t="shared" si="50"/>
        <v>32220.500000017149</v>
      </c>
      <c r="J160" s="10">
        <v>42990</v>
      </c>
      <c r="K160" s="59">
        <v>0</v>
      </c>
      <c r="L160" s="59"/>
      <c r="M160" s="59">
        <v>0</v>
      </c>
      <c r="N160" s="59"/>
      <c r="O160" s="59">
        <v>2.427607507E-2</v>
      </c>
      <c r="P160" s="59">
        <v>2.0299970480000002E-3</v>
      </c>
      <c r="Q160" s="59">
        <v>29.855647439999998</v>
      </c>
      <c r="R160" s="59">
        <v>3.902242151E-3</v>
      </c>
      <c r="S160" s="59">
        <v>1.7295391170000001</v>
      </c>
      <c r="T160" s="59">
        <v>4.4139470239999996E-3</v>
      </c>
      <c r="U160" s="59">
        <v>0.8915753917</v>
      </c>
      <c r="V160" s="59">
        <v>1.430739552E-2</v>
      </c>
      <c r="W160" s="59">
        <v>3.7439509119999999E-2</v>
      </c>
      <c r="X160" s="59">
        <v>8.1112471570000001E-5</v>
      </c>
      <c r="Y160" s="59">
        <v>12.700095920000001</v>
      </c>
      <c r="Z160" s="59">
        <v>4.6951744900000002E-2</v>
      </c>
      <c r="AA160" s="59">
        <v>2.9880785429999999</v>
      </c>
      <c r="AB160" s="59">
        <v>6.1340722459999998E-3</v>
      </c>
      <c r="AC160" s="59">
        <v>249.96335529999999</v>
      </c>
      <c r="AD160" s="59">
        <v>4.5496994170000002</v>
      </c>
      <c r="AE160" s="59">
        <v>30.557519970000001</v>
      </c>
      <c r="AF160" s="59">
        <v>0.12807738960000001</v>
      </c>
      <c r="AG160" s="59">
        <v>65.39309273580001</v>
      </c>
      <c r="AH160" s="59">
        <v>0.27408561374400003</v>
      </c>
      <c r="AI160" s="59">
        <v>0.1002269063</v>
      </c>
      <c r="AJ160" s="59">
        <v>4.8035935800000001E-4</v>
      </c>
      <c r="AK160" s="59">
        <v>0</v>
      </c>
      <c r="AL160" s="59"/>
      <c r="AM160" s="59">
        <v>0</v>
      </c>
      <c r="AN160" s="59"/>
      <c r="AO160" s="59">
        <v>5.1985635200000003E-3</v>
      </c>
      <c r="AP160" s="59">
        <v>1.5684334520000001E-3</v>
      </c>
      <c r="AR160" s="30"/>
      <c r="AS160" s="30"/>
      <c r="AT160" s="30"/>
      <c r="AU160" s="30"/>
      <c r="AV160" s="30"/>
      <c r="AW160" s="30"/>
      <c r="AX160" s="30"/>
      <c r="AY160" s="30"/>
      <c r="AZ160" s="30"/>
      <c r="BA160" s="10">
        <v>42997</v>
      </c>
      <c r="BB160" s="22">
        <v>0</v>
      </c>
      <c r="BC160" s="22"/>
      <c r="BD160" s="22">
        <v>0</v>
      </c>
      <c r="BE160" s="22"/>
      <c r="BF160" s="22">
        <v>8.5773834420160855E-4</v>
      </c>
      <c r="BG160" s="22">
        <v>1.8247965346799517E-4</v>
      </c>
      <c r="BH160" s="22">
        <v>1.7530577589304076E-2</v>
      </c>
      <c r="BI160" s="22">
        <v>3.6779426086633283E-4</v>
      </c>
      <c r="BJ160" s="22">
        <v>0</v>
      </c>
      <c r="BK160" s="22"/>
      <c r="BL160" s="22">
        <v>0</v>
      </c>
      <c r="BM160" s="22"/>
      <c r="BN160" s="22">
        <v>9.6733700643430696E-3</v>
      </c>
      <c r="BO160" s="22">
        <v>5.8410949626911447E-5</v>
      </c>
      <c r="BP160" s="22">
        <v>0</v>
      </c>
      <c r="BQ160" s="22"/>
      <c r="BR160" s="22">
        <v>0</v>
      </c>
      <c r="BS160" s="22"/>
      <c r="BT160" s="22">
        <v>9.5429703885663627E-3</v>
      </c>
      <c r="BU160" s="22">
        <v>1.0158404591237778E-4</v>
      </c>
      <c r="BV160" s="22">
        <v>4.3415562080417906E-2</v>
      </c>
      <c r="BW160" s="22">
        <v>9.0719559333323028E-4</v>
      </c>
      <c r="BX160" s="37">
        <v>2.650934439696444</v>
      </c>
      <c r="BY160" s="37">
        <v>8.4974578670515263E-2</v>
      </c>
      <c r="BZ160" s="22">
        <v>2.0647891501085088E-2</v>
      </c>
      <c r="CA160" s="22">
        <v>3.190745439262064E-4</v>
      </c>
      <c r="CB160" s="22">
        <v>0</v>
      </c>
      <c r="CC160" s="22"/>
      <c r="CD160" s="22"/>
      <c r="CE160" s="22"/>
      <c r="CF160" s="22">
        <v>0</v>
      </c>
      <c r="CG160" s="22"/>
      <c r="CH160" s="22">
        <v>0.10655830023146401</v>
      </c>
      <c r="CI160" s="22">
        <v>2.4013805675069527E-3</v>
      </c>
      <c r="CJ160" s="22">
        <v>0</v>
      </c>
      <c r="CK160" s="22"/>
      <c r="CL160" s="22">
        <v>0</v>
      </c>
      <c r="CM160" s="22"/>
      <c r="CN160" s="22">
        <v>6.8695653123773811E-4</v>
      </c>
      <c r="CO160" s="22">
        <v>1.8136729292908501E-5</v>
      </c>
      <c r="CP160" s="22">
        <v>0</v>
      </c>
      <c r="CQ160" s="22"/>
      <c r="CR160" s="22"/>
      <c r="CS160">
        <f t="shared" si="51"/>
        <v>32220.500000017149</v>
      </c>
      <c r="CT160">
        <f t="shared" ref="CT160:CT191" si="52">(I160-I159)*3.785*S160/1000 + CT159</f>
        <v>5639.9714708921647</v>
      </c>
      <c r="CU160">
        <f t="shared" ref="CU160:CU191" si="53">(I160-I159)*3.785*(AC160-60)/1000 + CU159</f>
        <v>117733.38744603086</v>
      </c>
      <c r="CV160">
        <f t="shared" ref="CV160:CV191" si="54">(I160-I159)*3.785*AA160/1000 + CV159</f>
        <v>500.65479248353131</v>
      </c>
      <c r="CX160">
        <f t="shared" si="43"/>
        <v>0.6472993086034553</v>
      </c>
      <c r="CZ160">
        <f t="shared" si="44"/>
        <v>10.872699230100043</v>
      </c>
      <c r="DB160">
        <f t="shared" si="45"/>
        <v>1.4898027664670659</v>
      </c>
      <c r="DC160">
        <f t="shared" si="46"/>
        <v>1.0452753843621398</v>
      </c>
      <c r="DD160">
        <f t="shared" si="47"/>
        <v>6.1935151906893464E-2</v>
      </c>
      <c r="DE160">
        <f t="shared" si="48"/>
        <v>2.2802439685421994E-2</v>
      </c>
      <c r="DF160">
        <f t="shared" si="49"/>
        <v>13.492514972521565</v>
      </c>
    </row>
    <row r="161" spans="1:110" x14ac:dyDescent="0.25">
      <c r="A161" s="110" t="s">
        <v>404</v>
      </c>
      <c r="B161" s="111">
        <v>42989</v>
      </c>
      <c r="C161" s="111">
        <v>43033</v>
      </c>
      <c r="D161" s="111">
        <v>43033</v>
      </c>
      <c r="E161" s="112">
        <v>32</v>
      </c>
      <c r="F161" s="110" t="s">
        <v>410</v>
      </c>
      <c r="G161" s="110" t="s">
        <v>52</v>
      </c>
      <c r="H161" s="113">
        <v>42988.559027777781</v>
      </c>
      <c r="I161" s="51">
        <f t="shared" si="50"/>
        <v>34432.100000030703</v>
      </c>
      <c r="J161" s="10">
        <v>42989</v>
      </c>
      <c r="K161" s="59">
        <v>0</v>
      </c>
      <c r="L161" s="59"/>
      <c r="M161" s="59">
        <v>0</v>
      </c>
      <c r="N161" s="59"/>
      <c r="O161" s="59">
        <v>3.5856249030000002E-2</v>
      </c>
      <c r="P161" s="59">
        <v>6.1340289009999998E-4</v>
      </c>
      <c r="Q161" s="59">
        <v>32.320892270000002</v>
      </c>
      <c r="R161" s="59">
        <v>3.6281594770000002E-2</v>
      </c>
      <c r="S161" s="59">
        <v>20.275593789999999</v>
      </c>
      <c r="T161" s="59">
        <v>4.1573484690000002E-2</v>
      </c>
      <c r="U161" s="59">
        <v>0.65409857090000001</v>
      </c>
      <c r="V161" s="59">
        <v>5.5547009590000004E-4</v>
      </c>
      <c r="W161" s="59">
        <v>3.5988069679999998E-2</v>
      </c>
      <c r="X161" s="59">
        <v>4.3523203059999999E-4</v>
      </c>
      <c r="Y161" s="59">
        <v>13.450617640000001</v>
      </c>
      <c r="Z161" s="59">
        <v>4.191376569E-2</v>
      </c>
      <c r="AA161" s="59">
        <v>3.7021503880000002</v>
      </c>
      <c r="AB161" s="59">
        <v>8.0705226369999997E-3</v>
      </c>
      <c r="AC161" s="59">
        <v>226.53067390000001</v>
      </c>
      <c r="AD161" s="59">
        <v>0.38798653709999997</v>
      </c>
      <c r="AE161" s="59">
        <v>31.199629600000002</v>
      </c>
      <c r="AF161" s="59">
        <v>8.3512167639999996E-2</v>
      </c>
      <c r="AG161" s="59">
        <v>66.767207344000013</v>
      </c>
      <c r="AH161" s="59">
        <v>0.17871603874960001</v>
      </c>
      <c r="AI161" s="59">
        <v>0.1219761122</v>
      </c>
      <c r="AJ161" s="59">
        <v>1.177594513E-3</v>
      </c>
      <c r="AK161" s="59">
        <v>0</v>
      </c>
      <c r="AL161" s="59"/>
      <c r="AM161" s="59">
        <v>0</v>
      </c>
      <c r="AN161" s="59"/>
      <c r="AO161" s="59">
        <v>5.8465560890000002E-3</v>
      </c>
      <c r="AP161" s="59">
        <v>1.0705217490000001E-3</v>
      </c>
      <c r="AR161" s="30"/>
      <c r="AS161" s="30"/>
      <c r="AT161" s="30"/>
      <c r="AU161" s="30"/>
      <c r="AV161" s="30"/>
      <c r="AW161" s="30"/>
      <c r="AX161" s="30"/>
      <c r="AY161" s="30"/>
      <c r="AZ161" s="30"/>
      <c r="BA161" s="10">
        <v>42989</v>
      </c>
      <c r="BB161" s="22">
        <v>0</v>
      </c>
      <c r="BC161" s="22"/>
      <c r="BD161" s="22">
        <v>0</v>
      </c>
      <c r="BE161" s="22"/>
      <c r="BF161" s="22">
        <v>7.1114605760728795E-3</v>
      </c>
      <c r="BG161" s="22">
        <v>1.7181539205012183E-4</v>
      </c>
      <c r="BH161" s="22">
        <v>2.9759576076767772E-2</v>
      </c>
      <c r="BI161" s="22">
        <v>3.0570577824962238E-4</v>
      </c>
      <c r="BJ161" s="22">
        <v>0</v>
      </c>
      <c r="BK161" s="22"/>
      <c r="BL161" s="22">
        <v>0</v>
      </c>
      <c r="BM161" s="22"/>
      <c r="BN161" s="22">
        <v>1.4738450707435177E-2</v>
      </c>
      <c r="BO161" s="22">
        <v>8.0145812652924911E-4</v>
      </c>
      <c r="BP161" s="22">
        <v>4.9729157308438059E-4</v>
      </c>
      <c r="BQ161" s="22">
        <v>5.4888824945405559E-5</v>
      </c>
      <c r="BR161" s="22">
        <v>0</v>
      </c>
      <c r="BS161" s="22"/>
      <c r="BT161" s="22">
        <v>8.6126827596385534E-3</v>
      </c>
      <c r="BU161" s="22">
        <v>1.4883703887233081E-4</v>
      </c>
      <c r="BV161" s="22">
        <v>3.9306730550278272E-2</v>
      </c>
      <c r="BW161" s="22">
        <v>1.9185703729562001E-3</v>
      </c>
      <c r="BX161" s="22">
        <v>3.027751266342964</v>
      </c>
      <c r="BY161" s="22">
        <v>0.11667700759068866</v>
      </c>
      <c r="BZ161" s="22">
        <v>1.9761565899076246E-2</v>
      </c>
      <c r="CA161" s="22">
        <v>4.8835980767944031E-4</v>
      </c>
      <c r="CB161" s="22">
        <v>0</v>
      </c>
      <c r="CC161" s="22"/>
      <c r="CD161" s="22"/>
      <c r="CE161" s="22"/>
      <c r="CF161" s="22">
        <v>0</v>
      </c>
      <c r="CG161" s="22"/>
      <c r="CH161" s="22">
        <v>0.12510366612573043</v>
      </c>
      <c r="CI161" s="22">
        <v>3.0834208145525442E-3</v>
      </c>
      <c r="CJ161" s="22">
        <v>0</v>
      </c>
      <c r="CK161" s="22"/>
      <c r="CL161" s="22">
        <v>0</v>
      </c>
      <c r="CM161" s="22"/>
      <c r="CN161" s="22">
        <v>4.4869012600205771E-4</v>
      </c>
      <c r="CO161" s="22">
        <v>4.3023334980930579E-5</v>
      </c>
      <c r="CP161" s="22">
        <v>0</v>
      </c>
      <c r="CQ161" s="22"/>
      <c r="CR161" s="22"/>
      <c r="CS161">
        <f t="shared" si="51"/>
        <v>34432.100000030703</v>
      </c>
      <c r="CT161">
        <f t="shared" si="52"/>
        <v>5809.6965606034782</v>
      </c>
      <c r="CU161">
        <f t="shared" si="53"/>
        <v>119127.40006337296</v>
      </c>
      <c r="CV161">
        <f t="shared" si="54"/>
        <v>531.64514537953278</v>
      </c>
      <c r="CX161">
        <f t="shared" si="43"/>
        <v>0.65496360352407557</v>
      </c>
      <c r="CZ161">
        <f t="shared" si="44"/>
        <v>9.8534438408003489</v>
      </c>
      <c r="DB161">
        <f t="shared" si="45"/>
        <v>1.6128189755489024</v>
      </c>
      <c r="DC161">
        <f t="shared" si="46"/>
        <v>1.1070467193415638</v>
      </c>
      <c r="DD161">
        <f t="shared" si="47"/>
        <v>0.72607318854073399</v>
      </c>
      <c r="DE161">
        <f t="shared" si="48"/>
        <v>1.6728863705882353E-2</v>
      </c>
      <c r="DF161">
        <f t="shared" si="49"/>
        <v>13.316111587937433</v>
      </c>
    </row>
    <row r="162" spans="1:110" x14ac:dyDescent="0.25">
      <c r="A162" s="110" t="s">
        <v>415</v>
      </c>
      <c r="B162" s="111">
        <v>42989</v>
      </c>
      <c r="C162" s="111">
        <v>43034</v>
      </c>
      <c r="D162" s="111">
        <v>43034</v>
      </c>
      <c r="E162" s="112">
        <v>32</v>
      </c>
      <c r="F162" s="110" t="s">
        <v>428</v>
      </c>
      <c r="G162" s="110" t="s">
        <v>52</v>
      </c>
      <c r="H162" s="113">
        <v>42989.45208333333</v>
      </c>
      <c r="I162" s="51">
        <f t="shared" si="50"/>
        <v>36926.940000012182</v>
      </c>
      <c r="J162" s="10">
        <v>42990</v>
      </c>
      <c r="K162" s="59">
        <v>0</v>
      </c>
      <c r="L162" s="59"/>
      <c r="M162" s="59">
        <v>0</v>
      </c>
      <c r="N162" s="59"/>
      <c r="O162" s="59">
        <v>2.315504665E-2</v>
      </c>
      <c r="P162" s="59">
        <v>5.2338752409999999E-4</v>
      </c>
      <c r="Q162" s="59">
        <v>32.338834329999997</v>
      </c>
      <c r="R162" s="59">
        <v>0.32766494880000002</v>
      </c>
      <c r="S162" s="59">
        <v>5.8366476230000002</v>
      </c>
      <c r="T162" s="59">
        <v>5.1019793950000003E-2</v>
      </c>
      <c r="U162" s="59">
        <v>0.9623600055</v>
      </c>
      <c r="V162" s="59">
        <v>2.7656777479999999E-2</v>
      </c>
      <c r="W162" s="59">
        <v>3.8917640259999997E-2</v>
      </c>
      <c r="X162" s="59">
        <v>2.311195067E-3</v>
      </c>
      <c r="Y162" s="59">
        <v>14.07528306</v>
      </c>
      <c r="Z162" s="59">
        <v>0.23388554819999999</v>
      </c>
      <c r="AA162" s="59">
        <v>3.570340056</v>
      </c>
      <c r="AB162" s="59">
        <v>3.455295656E-2</v>
      </c>
      <c r="AC162" s="59">
        <v>208.84524669999999</v>
      </c>
      <c r="AD162" s="59">
        <v>3.31615992</v>
      </c>
      <c r="AE162" s="59">
        <v>30.092812290000001</v>
      </c>
      <c r="AF162" s="59">
        <v>0.42058815379999998</v>
      </c>
      <c r="AG162" s="59">
        <v>64.398618300600006</v>
      </c>
      <c r="AH162" s="59">
        <v>0.90005864913199995</v>
      </c>
      <c r="AI162" s="59">
        <v>0.11803409719999999</v>
      </c>
      <c r="AJ162" s="59">
        <v>7.7598893399999998E-4</v>
      </c>
      <c r="AK162" s="59">
        <v>0</v>
      </c>
      <c r="AL162" s="59"/>
      <c r="AM162" s="59">
        <v>0</v>
      </c>
      <c r="AN162" s="59"/>
      <c r="AO162" s="59">
        <v>7.1405174650000002E-3</v>
      </c>
      <c r="AP162" s="59">
        <v>1.4258928530000001E-3</v>
      </c>
      <c r="AR162" s="30"/>
      <c r="AS162" s="30"/>
      <c r="AT162" s="30"/>
      <c r="AU162" s="30"/>
      <c r="AV162" s="30"/>
      <c r="AW162" s="30"/>
      <c r="AX162" s="30"/>
      <c r="AY162" s="30"/>
      <c r="AZ162" s="30"/>
      <c r="BA162" s="10">
        <v>42997</v>
      </c>
      <c r="BB162" s="22">
        <v>0</v>
      </c>
      <c r="BC162" s="22"/>
      <c r="BD162" s="22">
        <v>0</v>
      </c>
      <c r="BE162" s="22"/>
      <c r="BF162" s="22">
        <v>4.2053816936169896E-4</v>
      </c>
      <c r="BG162" s="22">
        <v>1.800831294808439E-4</v>
      </c>
      <c r="BH162" s="22">
        <v>2.011983395862213E-2</v>
      </c>
      <c r="BI162" s="22">
        <v>1.9790378942919151E-4</v>
      </c>
      <c r="BJ162" s="22">
        <v>0</v>
      </c>
      <c r="BK162" s="22"/>
      <c r="BL162" s="22">
        <v>0</v>
      </c>
      <c r="BM162" s="22"/>
      <c r="BN162" s="22">
        <v>1.3114734598882336E-2</v>
      </c>
      <c r="BO162" s="22">
        <v>9.5605032507304363E-4</v>
      </c>
      <c r="BP162" s="22">
        <v>0</v>
      </c>
      <c r="BQ162" s="22"/>
      <c r="BR162" s="22">
        <v>0</v>
      </c>
      <c r="BS162" s="22"/>
      <c r="BT162" s="22">
        <v>8.3266292024564217E-3</v>
      </c>
      <c r="BU162" s="22">
        <v>1.9453760219515523E-4</v>
      </c>
      <c r="BV162" s="22">
        <v>4.3194082775320344E-2</v>
      </c>
      <c r="BW162" s="22">
        <v>1.4546427369769186E-3</v>
      </c>
      <c r="BX162" s="37">
        <v>3.1198101926667929</v>
      </c>
      <c r="BY162" s="37">
        <v>0.12277547107762607</v>
      </c>
      <c r="BZ162" s="22">
        <v>2.1211883254087776E-2</v>
      </c>
      <c r="CA162" s="22">
        <v>1.0551608226482575E-4</v>
      </c>
      <c r="CB162" s="22">
        <v>0</v>
      </c>
      <c r="CC162" s="22"/>
      <c r="CD162" s="22"/>
      <c r="CE162" s="22"/>
      <c r="CF162" s="22">
        <v>0</v>
      </c>
      <c r="CG162" s="22"/>
      <c r="CH162" s="22">
        <v>0.12499414999586558</v>
      </c>
      <c r="CI162" s="22">
        <v>1.7482067523400967E-3</v>
      </c>
      <c r="CJ162" s="22">
        <v>0</v>
      </c>
      <c r="CK162" s="22"/>
      <c r="CL162" s="22">
        <v>0</v>
      </c>
      <c r="CM162" s="22"/>
      <c r="CN162" s="22">
        <v>6.9000791708917052E-4</v>
      </c>
      <c r="CO162" s="22">
        <v>3.6416859847435825E-5</v>
      </c>
      <c r="CP162" s="22">
        <v>0</v>
      </c>
      <c r="CQ162" s="22"/>
      <c r="CR162" s="22"/>
      <c r="CS162">
        <f t="shared" si="51"/>
        <v>36926.940000012182</v>
      </c>
      <c r="CT162">
        <f t="shared" si="52"/>
        <v>5864.811845505641</v>
      </c>
      <c r="CU162">
        <f t="shared" si="53"/>
        <v>120532.94117328608</v>
      </c>
      <c r="CV162">
        <f t="shared" si="54"/>
        <v>565.35975727568484</v>
      </c>
      <c r="CX162">
        <f t="shared" si="43"/>
        <v>0.66269128220891382</v>
      </c>
      <c r="CZ162">
        <f t="shared" si="44"/>
        <v>9.0841777598956064</v>
      </c>
      <c r="DB162">
        <f t="shared" si="45"/>
        <v>1.6137142879241517</v>
      </c>
      <c r="DC162">
        <f t="shared" si="46"/>
        <v>1.1584595111111111</v>
      </c>
      <c r="DD162">
        <f t="shared" si="47"/>
        <v>0.20901155319606088</v>
      </c>
      <c r="DE162">
        <f t="shared" si="48"/>
        <v>2.4612787864450127E-2</v>
      </c>
      <c r="DF162">
        <f t="shared" si="49"/>
        <v>12.089975899991382</v>
      </c>
    </row>
    <row r="163" spans="1:110" x14ac:dyDescent="0.25">
      <c r="A163" s="110" t="s">
        <v>458</v>
      </c>
      <c r="B163" s="111">
        <v>42989</v>
      </c>
      <c r="C163" s="111">
        <v>43034</v>
      </c>
      <c r="D163" s="111">
        <v>43034</v>
      </c>
      <c r="E163" s="112">
        <v>32</v>
      </c>
      <c r="F163" s="110" t="s">
        <v>430</v>
      </c>
      <c r="G163" s="110" t="s">
        <v>52</v>
      </c>
      <c r="H163" s="113">
        <v>42989.666666666664</v>
      </c>
      <c r="I163" s="51">
        <f t="shared" si="50"/>
        <v>37526.400000014895</v>
      </c>
      <c r="J163" s="10">
        <v>42990</v>
      </c>
      <c r="K163" s="22">
        <v>0</v>
      </c>
      <c r="L163" s="22"/>
      <c r="M163" s="22">
        <v>0</v>
      </c>
      <c r="N163" s="22"/>
      <c r="O163" s="22">
        <v>3.2613563060000003E-2</v>
      </c>
      <c r="P163" s="22">
        <v>8.8989944539999996E-4</v>
      </c>
      <c r="Q163" s="22">
        <v>33.938057200000003</v>
      </c>
      <c r="R163" s="22">
        <v>0.42387979580000001</v>
      </c>
      <c r="S163" s="22">
        <v>18.942835089999999</v>
      </c>
      <c r="T163" s="22">
        <v>8.4733225689999997E-2</v>
      </c>
      <c r="U163" s="22">
        <v>0.92261248259999995</v>
      </c>
      <c r="V163" s="22">
        <v>1.26742507E-2</v>
      </c>
      <c r="W163" s="22">
        <v>3.8028413230000002E-2</v>
      </c>
      <c r="X163" s="22">
        <v>1.7831174280000001E-3</v>
      </c>
      <c r="Y163" s="22">
        <v>14.36729746</v>
      </c>
      <c r="Z163" s="22">
        <v>0.206396948</v>
      </c>
      <c r="AA163" s="22">
        <v>3.8135870110000001</v>
      </c>
      <c r="AB163" s="22">
        <v>4.0647348139999998E-2</v>
      </c>
      <c r="AC163" s="22">
        <v>204.9297866</v>
      </c>
      <c r="AD163" s="22">
        <v>0.4740954362</v>
      </c>
      <c r="AE163" s="22">
        <v>31.406236329999999</v>
      </c>
      <c r="AF163" s="22">
        <v>0.1096444161</v>
      </c>
      <c r="AG163" s="22">
        <v>67.2093457462</v>
      </c>
      <c r="AH163" s="22">
        <v>0.23463905045400002</v>
      </c>
      <c r="AI163" s="22">
        <v>0.12542901919999999</v>
      </c>
      <c r="AJ163" s="22">
        <v>3.887818633E-4</v>
      </c>
      <c r="AK163" s="22">
        <v>2.76073171E-3</v>
      </c>
      <c r="AL163" s="22">
        <v>3.3113363610000001E-3</v>
      </c>
      <c r="AM163" s="22">
        <v>0</v>
      </c>
      <c r="AN163" s="22"/>
      <c r="AO163" s="22">
        <v>9.7284258899999997E-3</v>
      </c>
      <c r="AP163" s="22">
        <v>9.6921020160000001E-4</v>
      </c>
      <c r="AR163" s="30"/>
      <c r="AS163" s="30"/>
      <c r="AT163" s="30"/>
      <c r="AU163" s="30"/>
      <c r="AV163" s="30"/>
      <c r="AW163" s="30"/>
      <c r="AX163" s="30"/>
      <c r="AY163" s="30"/>
      <c r="AZ163" s="30"/>
      <c r="BA163" s="10">
        <v>42997</v>
      </c>
      <c r="BB163" s="22">
        <v>0</v>
      </c>
      <c r="BC163" s="22"/>
      <c r="BD163" s="22">
        <v>0</v>
      </c>
      <c r="BE163" s="22"/>
      <c r="BF163" s="22">
        <v>7.5184777520691005E-3</v>
      </c>
      <c r="BG163" s="22">
        <v>1.6514882754149128E-4</v>
      </c>
      <c r="BH163" s="22">
        <v>3.2862748331950006E-2</v>
      </c>
      <c r="BI163" s="22">
        <v>4.0083353521770459E-4</v>
      </c>
      <c r="BJ163" s="22">
        <v>0</v>
      </c>
      <c r="BK163" s="22"/>
      <c r="BL163" s="22">
        <v>0</v>
      </c>
      <c r="BM163" s="22"/>
      <c r="BN163" s="22">
        <v>1.6201642167088373E-2</v>
      </c>
      <c r="BO163" s="22">
        <v>2.000654920915662E-4</v>
      </c>
      <c r="BP163" s="22">
        <v>0</v>
      </c>
      <c r="BQ163" s="22"/>
      <c r="BR163" s="22">
        <v>0</v>
      </c>
      <c r="BS163" s="22"/>
      <c r="BT163" s="22">
        <v>1.3752098968359798E-2</v>
      </c>
      <c r="BU163" s="22">
        <v>1.9171988923817192E-4</v>
      </c>
      <c r="BV163" s="22">
        <v>4.2503598085357468E-2</v>
      </c>
      <c r="BW163" s="22">
        <v>2.9982582817675811E-4</v>
      </c>
      <c r="BX163" s="37">
        <v>3.3314235014257414</v>
      </c>
      <c r="BY163" s="37">
        <v>3.668589370769524E-2</v>
      </c>
      <c r="BZ163" s="22">
        <v>2.1444932279564458E-2</v>
      </c>
      <c r="CA163" s="22">
        <v>6.1736139938275915E-4</v>
      </c>
      <c r="CB163" s="22">
        <v>0</v>
      </c>
      <c r="CC163" s="22"/>
      <c r="CD163" s="22"/>
      <c r="CE163" s="22"/>
      <c r="CF163" s="22">
        <v>3.0261752966299436E-3</v>
      </c>
      <c r="CG163" s="22">
        <v>2.1551163207511183E-3</v>
      </c>
      <c r="CH163" s="22">
        <v>0.13835748841633502</v>
      </c>
      <c r="CI163" s="22">
        <v>1.1632156063227823E-3</v>
      </c>
      <c r="CJ163" s="22">
        <v>0</v>
      </c>
      <c r="CK163" s="22"/>
      <c r="CL163" s="22">
        <v>0</v>
      </c>
      <c r="CM163" s="22"/>
      <c r="CN163" s="22">
        <v>7.1886600255648104E-4</v>
      </c>
      <c r="CO163" s="22">
        <v>3.6930377799154408E-5</v>
      </c>
      <c r="CP163" s="22">
        <v>0</v>
      </c>
      <c r="CQ163" s="22"/>
      <c r="CR163" s="22"/>
      <c r="CS163">
        <f t="shared" si="51"/>
        <v>37526.400000014895</v>
      </c>
      <c r="CT163">
        <f t="shared" si="52"/>
        <v>5907.7923067345855</v>
      </c>
      <c r="CU163">
        <f t="shared" si="53"/>
        <v>120861.78049666533</v>
      </c>
      <c r="CV163">
        <f t="shared" si="54"/>
        <v>574.01261878721323</v>
      </c>
      <c r="CX163">
        <f t="shared" si="43"/>
        <v>0.66449924400532945</v>
      </c>
      <c r="CZ163">
        <f t="shared" si="44"/>
        <v>8.9138663157894751</v>
      </c>
      <c r="DB163">
        <f t="shared" si="45"/>
        <v>1.6935158283433136</v>
      </c>
      <c r="DC163">
        <f t="shared" si="46"/>
        <v>1.1824936181069958</v>
      </c>
      <c r="DD163">
        <f t="shared" si="47"/>
        <v>0.67834682506714405</v>
      </c>
      <c r="DE163">
        <f t="shared" si="48"/>
        <v>2.3596227176470586E-2</v>
      </c>
      <c r="DF163">
        <f t="shared" si="49"/>
        <v>12.4918188144834</v>
      </c>
    </row>
    <row r="164" spans="1:110" x14ac:dyDescent="0.25">
      <c r="A164" s="110" t="s">
        <v>459</v>
      </c>
      <c r="B164" s="111">
        <v>42990</v>
      </c>
      <c r="C164" s="111">
        <v>43034</v>
      </c>
      <c r="D164" s="111">
        <v>43034</v>
      </c>
      <c r="E164" s="112">
        <v>32</v>
      </c>
      <c r="F164" s="110" t="s">
        <v>431</v>
      </c>
      <c r="G164" s="110" t="s">
        <v>52</v>
      </c>
      <c r="H164" s="113">
        <v>42990.458333333336</v>
      </c>
      <c r="I164" s="51">
        <f t="shared" si="50"/>
        <v>39738.000000028449</v>
      </c>
      <c r="J164" s="10">
        <v>42990</v>
      </c>
      <c r="K164" s="22">
        <v>0</v>
      </c>
      <c r="L164" s="22"/>
      <c r="M164" s="22">
        <v>0</v>
      </c>
      <c r="N164" s="22"/>
      <c r="O164" s="22">
        <v>4.4444157060000003E-2</v>
      </c>
      <c r="P164" s="22">
        <v>7.2261775589999998E-4</v>
      </c>
      <c r="Q164" s="22">
        <v>34.102490549999999</v>
      </c>
      <c r="R164" s="22">
        <v>8.7706993730000002E-2</v>
      </c>
      <c r="S164" s="22">
        <v>8.3824221770000005</v>
      </c>
      <c r="T164" s="22">
        <v>1.216259154E-2</v>
      </c>
      <c r="U164" s="22">
        <v>0.89759413899999996</v>
      </c>
      <c r="V164" s="22">
        <v>6.609435841E-3</v>
      </c>
      <c r="W164" s="22">
        <v>3.8841086109999999E-2</v>
      </c>
      <c r="X164" s="22">
        <v>1.4263872750000001E-3</v>
      </c>
      <c r="Y164" s="22">
        <v>14.349562130000001</v>
      </c>
      <c r="Z164" s="22">
        <v>3.6798976060000002E-2</v>
      </c>
      <c r="AA164" s="22">
        <v>3.9280981719999999</v>
      </c>
      <c r="AB164" s="22">
        <v>1.199868105E-2</v>
      </c>
      <c r="AC164" s="22">
        <v>203.53622429999999</v>
      </c>
      <c r="AD164" s="22">
        <v>1.586379422</v>
      </c>
      <c r="AE164" s="22">
        <v>31.417462780000001</v>
      </c>
      <c r="AF164" s="22">
        <v>4.7211188600000002E-2</v>
      </c>
      <c r="AG164" s="22">
        <v>67.233370349200001</v>
      </c>
      <c r="AH164" s="22">
        <v>0.10103194360400002</v>
      </c>
      <c r="AI164" s="22">
        <v>0.13049261810000001</v>
      </c>
      <c r="AJ164" s="22">
        <v>3.152697586E-4</v>
      </c>
      <c r="AK164" s="22">
        <v>0</v>
      </c>
      <c r="AL164" s="22"/>
      <c r="AM164" s="22">
        <v>0</v>
      </c>
      <c r="AN164" s="22"/>
      <c r="AO164" s="22">
        <v>8.3703945100000003E-3</v>
      </c>
      <c r="AP164" s="22">
        <v>2.7005785129999998E-4</v>
      </c>
      <c r="AR164" s="30"/>
      <c r="AS164" s="30"/>
      <c r="AT164" s="30"/>
      <c r="AU164" s="30"/>
      <c r="AV164" s="30"/>
      <c r="AW164" s="30"/>
      <c r="AX164" s="30"/>
      <c r="AY164" s="30"/>
      <c r="AZ164" s="30"/>
      <c r="BA164" s="10">
        <v>42997</v>
      </c>
      <c r="BB164" s="22">
        <v>0</v>
      </c>
      <c r="BC164" s="22"/>
      <c r="BD164" s="22">
        <v>0</v>
      </c>
      <c r="BE164" s="22"/>
      <c r="BF164" s="22">
        <v>1.7245576313572376E-3</v>
      </c>
      <c r="BG164" s="22">
        <v>7.7802891481318424E-5</v>
      </c>
      <c r="BH164" s="22">
        <v>3.971477216412693E-2</v>
      </c>
      <c r="BI164" s="22">
        <v>6.4697555392841241E-4</v>
      </c>
      <c r="BJ164" s="22">
        <v>0</v>
      </c>
      <c r="BK164" s="22"/>
      <c r="BL164" s="22">
        <v>0</v>
      </c>
      <c r="BM164" s="22"/>
      <c r="BN164" s="22">
        <v>1.6996262461180175E-2</v>
      </c>
      <c r="BO164" s="22">
        <v>3.9320451827545941E-4</v>
      </c>
      <c r="BP164" s="22">
        <v>0</v>
      </c>
      <c r="BQ164" s="22"/>
      <c r="BR164" s="22">
        <v>0</v>
      </c>
      <c r="BS164" s="22"/>
      <c r="BT164" s="22">
        <v>1.0330909486051441E-2</v>
      </c>
      <c r="BU164" s="22">
        <v>2.2380014885071896E-4</v>
      </c>
      <c r="BV164" s="22">
        <v>4.0461333180553831E-2</v>
      </c>
      <c r="BW164" s="22">
        <v>2.3465179958829896E-3</v>
      </c>
      <c r="BX164" s="37">
        <v>3.3131847941886519</v>
      </c>
      <c r="BY164" s="37">
        <v>4.6172305186289953E-2</v>
      </c>
      <c r="BZ164" s="22">
        <v>2.1623690288101568E-2</v>
      </c>
      <c r="CA164" s="22">
        <v>7.0337111554132743E-4</v>
      </c>
      <c r="CB164" s="22">
        <v>0</v>
      </c>
      <c r="CC164" s="22"/>
      <c r="CD164" s="22"/>
      <c r="CE164" s="22"/>
      <c r="CF164" s="22">
        <v>2.783034153799822E-3</v>
      </c>
      <c r="CG164" s="22">
        <v>3.9428531321761004E-3</v>
      </c>
      <c r="CH164" s="22">
        <v>0.13821750810460598</v>
      </c>
      <c r="CI164" s="22">
        <v>2.6868473943851673E-3</v>
      </c>
      <c r="CJ164" s="22">
        <v>0</v>
      </c>
      <c r="CK164" s="22"/>
      <c r="CL164" s="22">
        <v>0</v>
      </c>
      <c r="CM164" s="22"/>
      <c r="CN164" s="22">
        <v>7.2602836407210404E-4</v>
      </c>
      <c r="CO164" s="22">
        <v>8.9102829833661552E-6</v>
      </c>
      <c r="CP164" s="22">
        <v>0</v>
      </c>
      <c r="CQ164" s="22"/>
      <c r="CR164" s="22"/>
      <c r="CS164">
        <f t="shared" si="51"/>
        <v>39738.000000028449</v>
      </c>
      <c r="CT164">
        <f t="shared" si="52"/>
        <v>5977.9607748309982</v>
      </c>
      <c r="CU164">
        <f t="shared" si="53"/>
        <v>122063.30873788291</v>
      </c>
      <c r="CV164">
        <f t="shared" si="54"/>
        <v>606.89435934399853</v>
      </c>
      <c r="CX164">
        <f t="shared" si="43"/>
        <v>0.67110525795497633</v>
      </c>
      <c r="CZ164">
        <f t="shared" si="44"/>
        <v>8.853250295780775</v>
      </c>
      <c r="DB164">
        <f t="shared" si="45"/>
        <v>1.7017210853293414</v>
      </c>
      <c r="DC164">
        <f t="shared" si="46"/>
        <v>1.1810339201646092</v>
      </c>
      <c r="DD164">
        <f t="shared" si="47"/>
        <v>0.30017626417188897</v>
      </c>
      <c r="DE164">
        <f t="shared" si="48"/>
        <v>2.2956371841432222E-2</v>
      </c>
      <c r="DF164">
        <f t="shared" si="49"/>
        <v>12.059137937288046</v>
      </c>
    </row>
    <row r="165" spans="1:110" x14ac:dyDescent="0.25">
      <c r="A165" s="110" t="s">
        <v>460</v>
      </c>
      <c r="B165" s="111">
        <v>42991</v>
      </c>
      <c r="C165" s="111">
        <v>43034</v>
      </c>
      <c r="D165" s="111">
        <v>43034</v>
      </c>
      <c r="E165" s="112">
        <v>32</v>
      </c>
      <c r="F165" s="110" t="s">
        <v>432</v>
      </c>
      <c r="G165" s="110" t="s">
        <v>52</v>
      </c>
      <c r="H165" s="113">
        <v>42990.666666666664</v>
      </c>
      <c r="I165" s="51">
        <f t="shared" si="50"/>
        <v>40320.000000014901</v>
      </c>
      <c r="J165" s="10">
        <v>42997</v>
      </c>
      <c r="K165" s="22">
        <v>0</v>
      </c>
      <c r="L165" s="22"/>
      <c r="M165" s="22">
        <v>0</v>
      </c>
      <c r="N165" s="22"/>
      <c r="O165" s="22">
        <v>2.9990614650000001E-2</v>
      </c>
      <c r="P165" s="22">
        <v>1.648801248E-5</v>
      </c>
      <c r="Q165" s="22">
        <v>33.572271139999998</v>
      </c>
      <c r="R165" s="22">
        <v>0.32035410510000001</v>
      </c>
      <c r="S165" s="22">
        <v>12.512027399999999</v>
      </c>
      <c r="T165" s="22">
        <v>0.1282258782</v>
      </c>
      <c r="U165" s="22">
        <v>0</v>
      </c>
      <c r="V165" s="22"/>
      <c r="W165" s="22">
        <v>3.8215708129999998E-2</v>
      </c>
      <c r="X165" s="22">
        <v>3.3340889699999998E-4</v>
      </c>
      <c r="Y165" s="22">
        <v>14.36827868</v>
      </c>
      <c r="Z165" s="22">
        <v>0.11873924750000001</v>
      </c>
      <c r="AA165" s="22">
        <v>3.2971305609999999</v>
      </c>
      <c r="AB165" s="22">
        <v>2.3977841020000001E-2</v>
      </c>
      <c r="AC165" s="22">
        <v>212.2236115</v>
      </c>
      <c r="AD165" s="22">
        <v>2.8170325740000002</v>
      </c>
      <c r="AE165" s="22">
        <v>30.3233879</v>
      </c>
      <c r="AF165" s="22">
        <v>0.33605311199999999</v>
      </c>
      <c r="AG165" s="22">
        <v>64.892050105999999</v>
      </c>
      <c r="AH165" s="22">
        <v>0.71915365968</v>
      </c>
      <c r="AI165" s="22">
        <v>0.1148904667</v>
      </c>
      <c r="AJ165" s="22">
        <v>7.2853633030000003E-5</v>
      </c>
      <c r="AK165" s="22">
        <v>0</v>
      </c>
      <c r="AL165" s="22"/>
      <c r="AM165" s="22">
        <v>0</v>
      </c>
      <c r="AN165" s="22"/>
      <c r="AO165" s="22">
        <v>0</v>
      </c>
      <c r="AP165" s="22"/>
      <c r="AR165" s="30"/>
      <c r="AS165" s="30"/>
      <c r="AT165" s="30"/>
      <c r="AU165" s="30"/>
      <c r="AV165" s="30"/>
      <c r="AW165" s="30"/>
      <c r="AX165" s="30"/>
      <c r="AY165" s="30"/>
      <c r="AZ165" s="30"/>
      <c r="BA165" s="10">
        <v>42997</v>
      </c>
      <c r="BB165" s="22">
        <v>0</v>
      </c>
      <c r="BC165" s="22"/>
      <c r="BD165" s="22">
        <v>0</v>
      </c>
      <c r="BE165" s="22"/>
      <c r="BF165" s="22">
        <v>6.9300091884634939E-3</v>
      </c>
      <c r="BG165" s="22">
        <v>1.8541794599045823E-4</v>
      </c>
      <c r="BH165" s="22">
        <v>3.2965459988599247E-2</v>
      </c>
      <c r="BI165" s="22">
        <v>1.2265323709559386E-4</v>
      </c>
      <c r="BJ165" s="22">
        <v>0</v>
      </c>
      <c r="BK165" s="22"/>
      <c r="BL165" s="22">
        <v>0</v>
      </c>
      <c r="BM165" s="22"/>
      <c r="BN165" s="22">
        <v>1.3926230399219313E-2</v>
      </c>
      <c r="BO165" s="22">
        <v>7.1768186047246896E-4</v>
      </c>
      <c r="BP165" s="22">
        <v>0</v>
      </c>
      <c r="BQ165" s="22"/>
      <c r="BR165" s="22">
        <v>0</v>
      </c>
      <c r="BS165" s="22"/>
      <c r="BT165" s="22">
        <v>9.9154095512361991E-3</v>
      </c>
      <c r="BU165" s="22">
        <v>1.4533932677923656E-4</v>
      </c>
      <c r="BV165" s="22">
        <v>4.1468362940500776E-2</v>
      </c>
      <c r="BW165" s="22">
        <v>1.0732815003598498E-3</v>
      </c>
      <c r="BX165" s="37">
        <v>2.9243701217151212</v>
      </c>
      <c r="BY165" s="37">
        <v>5.9430555575455887E-2</v>
      </c>
      <c r="BZ165" s="22">
        <v>2.1209282127861176E-2</v>
      </c>
      <c r="CA165" s="22">
        <v>4.151899516697654E-4</v>
      </c>
      <c r="CB165" s="22">
        <v>0</v>
      </c>
      <c r="CC165" s="22"/>
      <c r="CD165" s="22"/>
      <c r="CE165" s="22"/>
      <c r="CF165" s="22">
        <v>0</v>
      </c>
      <c r="CG165" s="22"/>
      <c r="CH165" s="22">
        <v>0.12785486187005363</v>
      </c>
      <c r="CI165" s="22">
        <v>1.8416076212501712E-3</v>
      </c>
      <c r="CJ165" s="22">
        <v>0</v>
      </c>
      <c r="CK165" s="22"/>
      <c r="CL165" s="22">
        <v>0</v>
      </c>
      <c r="CM165" s="22"/>
      <c r="CN165" s="22">
        <v>7.5898053255484574E-4</v>
      </c>
      <c r="CO165" s="22">
        <v>1.4321499323171774E-5</v>
      </c>
      <c r="CP165" s="22">
        <v>0</v>
      </c>
      <c r="CQ165" s="22"/>
      <c r="CR165" s="22"/>
      <c r="CS165">
        <f t="shared" si="51"/>
        <v>40320.000000014901</v>
      </c>
      <c r="CT165">
        <f t="shared" si="52"/>
        <v>6005.5231446289945</v>
      </c>
      <c r="CU165">
        <f t="shared" si="53"/>
        <v>122398.6375649401</v>
      </c>
      <c r="CV165">
        <f t="shared" si="54"/>
        <v>614.15750934273956</v>
      </c>
      <c r="CX165">
        <f t="shared" si="43"/>
        <v>0.67294889910569433</v>
      </c>
      <c r="CZ165">
        <f t="shared" si="44"/>
        <v>9.2311270769899956</v>
      </c>
      <c r="DB165">
        <f t="shared" si="45"/>
        <v>1.6752630309381238</v>
      </c>
      <c r="DC165">
        <f t="shared" si="46"/>
        <v>1.1825743769547323</v>
      </c>
      <c r="DD165">
        <f t="shared" si="47"/>
        <v>0.44805827752909577</v>
      </c>
      <c r="DE165">
        <f t="shared" si="48"/>
        <v>0</v>
      </c>
      <c r="DF165">
        <f t="shared" si="49"/>
        <v>12.537022762411949</v>
      </c>
    </row>
    <row r="166" spans="1:110" x14ac:dyDescent="0.25">
      <c r="A166" s="110" t="s">
        <v>461</v>
      </c>
      <c r="B166" s="111">
        <v>42997</v>
      </c>
      <c r="C166" s="111">
        <v>43034</v>
      </c>
      <c r="D166" s="111">
        <v>43034</v>
      </c>
      <c r="E166" s="112">
        <v>32</v>
      </c>
      <c r="F166" s="110" t="s">
        <v>433</v>
      </c>
      <c r="G166" s="110" t="s">
        <v>52</v>
      </c>
      <c r="H166" s="113">
        <v>42991.413194444445</v>
      </c>
      <c r="I166" s="51">
        <f t="shared" si="50"/>
        <v>42405.500000023938</v>
      </c>
      <c r="J166" s="10">
        <v>42997</v>
      </c>
      <c r="K166" s="22">
        <v>0</v>
      </c>
      <c r="L166" s="22"/>
      <c r="M166" s="22">
        <v>0</v>
      </c>
      <c r="N166" s="22"/>
      <c r="O166" s="22">
        <v>3.197455758E-2</v>
      </c>
      <c r="P166" s="22">
        <v>4.9803466400000001E-4</v>
      </c>
      <c r="Q166" s="22">
        <v>35.249089789999999</v>
      </c>
      <c r="R166" s="22">
        <v>0.68394932500000005</v>
      </c>
      <c r="S166" s="22">
        <v>19.118137239999999</v>
      </c>
      <c r="T166" s="22">
        <v>1.7398459790000001E-2</v>
      </c>
      <c r="U166" s="22">
        <v>0</v>
      </c>
      <c r="V166" s="22"/>
      <c r="W166" s="22">
        <v>4.2251139450000003E-2</v>
      </c>
      <c r="X166" s="22">
        <v>2.3652047199999998E-3</v>
      </c>
      <c r="Y166" s="22">
        <v>15.3344483</v>
      </c>
      <c r="Z166" s="22">
        <v>3.5273842649999998E-2</v>
      </c>
      <c r="AA166" s="22">
        <v>3.7242391769999998</v>
      </c>
      <c r="AB166" s="22">
        <v>4.3281142440000003E-2</v>
      </c>
      <c r="AC166" s="22">
        <v>194.0352828</v>
      </c>
      <c r="AD166" s="22">
        <v>3.332505517</v>
      </c>
      <c r="AE166" s="22">
        <v>30.639917239999999</v>
      </c>
      <c r="AF166" s="22">
        <v>0.12411992600000001</v>
      </c>
      <c r="AG166" s="22">
        <v>65.569422893600006</v>
      </c>
      <c r="AH166" s="22">
        <v>0.26561664164000004</v>
      </c>
      <c r="AI166" s="22">
        <v>0.12177524839999999</v>
      </c>
      <c r="AJ166" s="22">
        <v>1.2368778300000001E-3</v>
      </c>
      <c r="AK166" s="22">
        <v>0</v>
      </c>
      <c r="AL166" s="22"/>
      <c r="AM166" s="22">
        <v>0</v>
      </c>
      <c r="AN166" s="22"/>
      <c r="AO166" s="22">
        <v>0</v>
      </c>
      <c r="AP166" s="22"/>
      <c r="AR166" s="30"/>
      <c r="AS166" s="30"/>
      <c r="AT166" s="30"/>
      <c r="AU166" s="30"/>
      <c r="AV166" s="30"/>
      <c r="AW166" s="30"/>
      <c r="AX166" s="30"/>
      <c r="AY166" s="30"/>
      <c r="AZ166" s="30"/>
      <c r="BA166" s="10">
        <v>42997</v>
      </c>
      <c r="BB166" s="22">
        <v>0</v>
      </c>
      <c r="BC166" s="22"/>
      <c r="BD166" s="22">
        <v>0</v>
      </c>
      <c r="BE166" s="22"/>
      <c r="BF166" s="22">
        <v>8.5034251271692216E-3</v>
      </c>
      <c r="BG166" s="22">
        <v>4.9551726238339312E-4</v>
      </c>
      <c r="BH166" s="22">
        <v>3.2992139674241437E-2</v>
      </c>
      <c r="BI166" s="22">
        <v>4.4018357890038409E-4</v>
      </c>
      <c r="BJ166" s="22">
        <v>0</v>
      </c>
      <c r="BK166" s="22"/>
      <c r="BL166" s="22">
        <v>0</v>
      </c>
      <c r="BM166" s="22"/>
      <c r="BN166" s="22">
        <v>1.5303644410594439E-2</v>
      </c>
      <c r="BO166" s="22">
        <v>9.0103353456415854E-4</v>
      </c>
      <c r="BP166" s="22">
        <v>0</v>
      </c>
      <c r="BQ166" s="22"/>
      <c r="BR166" s="22">
        <v>0</v>
      </c>
      <c r="BS166" s="22"/>
      <c r="BT166" s="22">
        <v>9.4486004652024093E-3</v>
      </c>
      <c r="BU166" s="22">
        <v>1.9850098680626577E-4</v>
      </c>
      <c r="BV166" s="22">
        <v>4.2100723585435457E-2</v>
      </c>
      <c r="BW166" s="22">
        <v>6.045033101652193E-4</v>
      </c>
      <c r="BX166" s="37">
        <v>3.3265158664004981</v>
      </c>
      <c r="BY166" s="37">
        <v>4.8713509102307394E-2</v>
      </c>
      <c r="BZ166" s="22">
        <v>2.1866949689623282E-2</v>
      </c>
      <c r="CA166" s="22">
        <v>9.7594950923769145E-4</v>
      </c>
      <c r="CB166" s="22">
        <v>0</v>
      </c>
      <c r="CC166" s="22"/>
      <c r="CD166" s="22"/>
      <c r="CE166" s="22"/>
      <c r="CF166" s="22">
        <v>0</v>
      </c>
      <c r="CG166" s="22"/>
      <c r="CH166" s="22">
        <v>0.1334399896623007</v>
      </c>
      <c r="CI166" s="22">
        <v>3.2366435460898994E-3</v>
      </c>
      <c r="CJ166" s="22">
        <v>0</v>
      </c>
      <c r="CK166" s="22"/>
      <c r="CL166" s="22">
        <v>0</v>
      </c>
      <c r="CM166" s="22"/>
      <c r="CN166" s="22">
        <v>7.7307612034559128E-4</v>
      </c>
      <c r="CO166" s="22">
        <v>1.5255861972568232E-5</v>
      </c>
      <c r="CP166" s="22">
        <v>0</v>
      </c>
      <c r="CQ166" s="22"/>
      <c r="CR166" s="22"/>
      <c r="CS166">
        <f t="shared" si="51"/>
        <v>42405.500000023938</v>
      </c>
      <c r="CT166">
        <f t="shared" si="52"/>
        <v>6156.434407314714</v>
      </c>
      <c r="CU166">
        <f t="shared" si="53"/>
        <v>123456.66081887222</v>
      </c>
      <c r="CV166">
        <f t="shared" si="54"/>
        <v>643.55522888461974</v>
      </c>
      <c r="CX166">
        <f t="shared" si="43"/>
        <v>0.67876592124030821</v>
      </c>
      <c r="CZ166">
        <f t="shared" si="44"/>
        <v>8.4399862026968258</v>
      </c>
      <c r="DB166">
        <f t="shared" si="45"/>
        <v>1.7589366162674651</v>
      </c>
      <c r="DC166">
        <f t="shared" si="46"/>
        <v>1.2620945102880659</v>
      </c>
      <c r="DD166">
        <f t="shared" si="47"/>
        <v>0.68462443115487914</v>
      </c>
      <c r="DE166">
        <f t="shared" si="48"/>
        <v>0</v>
      </c>
      <c r="DF166">
        <f t="shared" si="49"/>
        <v>12.145641760407235</v>
      </c>
    </row>
    <row r="167" spans="1:110" x14ac:dyDescent="0.25">
      <c r="A167" s="110" t="s">
        <v>462</v>
      </c>
      <c r="B167" s="111">
        <v>42991</v>
      </c>
      <c r="C167" s="111">
        <v>43034</v>
      </c>
      <c r="D167" s="111">
        <v>43034</v>
      </c>
      <c r="E167" s="112">
        <v>32</v>
      </c>
      <c r="F167" s="110" t="s">
        <v>434</v>
      </c>
      <c r="G167" s="110" t="s">
        <v>52</v>
      </c>
      <c r="H167" s="113">
        <v>42991.666666666664</v>
      </c>
      <c r="I167" s="51">
        <f t="shared" si="50"/>
        <v>43113.600000014907</v>
      </c>
      <c r="J167" s="10">
        <v>42997</v>
      </c>
      <c r="K167" s="22">
        <v>0</v>
      </c>
      <c r="L167" s="22"/>
      <c r="M167" s="22">
        <v>0</v>
      </c>
      <c r="N167" s="22"/>
      <c r="O167" s="22">
        <v>2.9127937770000001E-2</v>
      </c>
      <c r="P167" s="22">
        <v>2.58420945E-4</v>
      </c>
      <c r="Q167" s="22">
        <v>33.912839609999999</v>
      </c>
      <c r="R167" s="22">
        <v>7.5357834040000002E-2</v>
      </c>
      <c r="S167" s="22">
        <v>17.986088330000001</v>
      </c>
      <c r="T167" s="22">
        <v>0.1133338003</v>
      </c>
      <c r="U167" s="22">
        <v>0</v>
      </c>
      <c r="V167" s="22"/>
      <c r="W167" s="22">
        <v>3.3530178879999997E-2</v>
      </c>
      <c r="X167" s="22">
        <v>2.1829129909999999E-3</v>
      </c>
      <c r="Y167" s="22">
        <v>15.075650489999999</v>
      </c>
      <c r="Z167" s="22">
        <v>8.1369759289999996E-2</v>
      </c>
      <c r="AA167" s="22">
        <v>3.5755439619999998</v>
      </c>
      <c r="AB167" s="22">
        <v>3.640269279E-3</v>
      </c>
      <c r="AC167" s="22">
        <v>182.71260219999999</v>
      </c>
      <c r="AD167" s="22">
        <v>3.2757065359999999</v>
      </c>
      <c r="AE167" s="22">
        <v>29.586430180000001</v>
      </c>
      <c r="AF167" s="22">
        <v>2.3721651890000001E-2</v>
      </c>
      <c r="AG167" s="22">
        <v>63.314960585200005</v>
      </c>
      <c r="AH167" s="22">
        <v>5.0764335044600005E-2</v>
      </c>
      <c r="AI167" s="22">
        <v>0.1176918225</v>
      </c>
      <c r="AJ167" s="22">
        <v>2.2332989859999998E-3</v>
      </c>
      <c r="AK167" s="22">
        <v>0</v>
      </c>
      <c r="AL167" s="22"/>
      <c r="AM167" s="22">
        <v>0</v>
      </c>
      <c r="AN167" s="22"/>
      <c r="AO167" s="22">
        <v>0</v>
      </c>
      <c r="AP167" s="22"/>
      <c r="AR167" s="30"/>
      <c r="AS167" s="30"/>
      <c r="AT167" s="30"/>
      <c r="AU167" s="30"/>
      <c r="AV167" s="30"/>
      <c r="AW167" s="30"/>
      <c r="AX167" s="30"/>
      <c r="AY167" s="30"/>
      <c r="AZ167" s="30"/>
      <c r="BA167" s="10">
        <v>42997</v>
      </c>
      <c r="BB167" s="22">
        <v>0</v>
      </c>
      <c r="BC167" s="22"/>
      <c r="BD167" s="22">
        <v>0</v>
      </c>
      <c r="BE167" s="22"/>
      <c r="BF167" s="22">
        <v>2.4218939649062821E-3</v>
      </c>
      <c r="BG167" s="22">
        <v>2.2087836404469135E-4</v>
      </c>
      <c r="BH167" s="22">
        <v>3.0112640159760277E-2</v>
      </c>
      <c r="BI167" s="22">
        <v>3.4499794731076416E-4</v>
      </c>
      <c r="BJ167" s="22">
        <v>0</v>
      </c>
      <c r="BK167" s="22"/>
      <c r="BL167" s="22">
        <v>0</v>
      </c>
      <c r="BM167" s="22"/>
      <c r="BN167" s="22">
        <v>1.5107814622068373E-2</v>
      </c>
      <c r="BO167" s="22">
        <v>3.6848589484946649E-4</v>
      </c>
      <c r="BP167" s="22">
        <v>0</v>
      </c>
      <c r="BQ167" s="22"/>
      <c r="BR167" s="22">
        <v>0</v>
      </c>
      <c r="BS167" s="22"/>
      <c r="BT167" s="22">
        <v>1.3438724067037056E-2</v>
      </c>
      <c r="BU167" s="22">
        <v>2.9175942958101236E-4</v>
      </c>
      <c r="BV167" s="22">
        <v>4.2789945458498582E-2</v>
      </c>
      <c r="BW167" s="22">
        <v>1.5141111485614184E-3</v>
      </c>
      <c r="BX167" s="37">
        <v>3.2635972102253379</v>
      </c>
      <c r="BY167" s="37">
        <v>0.11527224795024796</v>
      </c>
      <c r="BZ167" s="22">
        <v>2.1500165366359614E-2</v>
      </c>
      <c r="CA167" s="22">
        <v>9.3721900572956481E-4</v>
      </c>
      <c r="CB167" s="22">
        <v>0</v>
      </c>
      <c r="CC167" s="22"/>
      <c r="CD167" s="22"/>
      <c r="CE167" s="22"/>
      <c r="CF167" s="22">
        <v>0</v>
      </c>
      <c r="CG167" s="22"/>
      <c r="CH167" s="22">
        <v>0.13334570760128267</v>
      </c>
      <c r="CI167" s="22">
        <v>1.5319757484057017E-3</v>
      </c>
      <c r="CJ167" s="22">
        <v>0</v>
      </c>
      <c r="CK167" s="22"/>
      <c r="CL167" s="22">
        <v>0</v>
      </c>
      <c r="CM167" s="22"/>
      <c r="CN167" s="22">
        <v>7.5582587943631035E-4</v>
      </c>
      <c r="CO167" s="22">
        <v>6.0814210525619071E-5</v>
      </c>
      <c r="CP167" s="22">
        <v>0</v>
      </c>
      <c r="CQ167" s="22"/>
      <c r="CR167" s="22"/>
      <c r="CS167">
        <f t="shared" si="51"/>
        <v>43113.600000014907</v>
      </c>
      <c r="CT167">
        <f t="shared" si="52"/>
        <v>6204.6399748334998</v>
      </c>
      <c r="CU167">
        <f t="shared" si="53"/>
        <v>123785.55004271147</v>
      </c>
      <c r="CV167">
        <f t="shared" si="54"/>
        <v>653.13825342637551</v>
      </c>
      <c r="CX167">
        <f t="shared" si="43"/>
        <v>0.68057415738993798</v>
      </c>
      <c r="CZ167">
        <f t="shared" si="44"/>
        <v>7.9474816093953891</v>
      </c>
      <c r="DB167">
        <f t="shared" si="45"/>
        <v>1.6922574655688623</v>
      </c>
      <c r="DC167">
        <f t="shared" si="46"/>
        <v>1.2407942790123456</v>
      </c>
      <c r="DD167">
        <f t="shared" si="47"/>
        <v>0.64408552658907792</v>
      </c>
      <c r="DE167">
        <f t="shared" si="48"/>
        <v>0</v>
      </c>
      <c r="DF167">
        <f t="shared" si="49"/>
        <v>11.524618880565674</v>
      </c>
    </row>
    <row r="168" spans="1:110" x14ac:dyDescent="0.25">
      <c r="A168" s="110" t="s">
        <v>463</v>
      </c>
      <c r="B168" s="111">
        <v>42992</v>
      </c>
      <c r="C168" s="111">
        <v>43034</v>
      </c>
      <c r="D168" s="111">
        <v>43034</v>
      </c>
      <c r="E168" s="112">
        <v>32</v>
      </c>
      <c r="F168" s="110" t="s">
        <v>435</v>
      </c>
      <c r="G168" s="110" t="s">
        <v>52</v>
      </c>
      <c r="H168" s="113">
        <v>42992.427083333336</v>
      </c>
      <c r="I168" s="51">
        <f t="shared" si="50"/>
        <v>45237.900000028458</v>
      </c>
      <c r="J168" s="10">
        <v>42997</v>
      </c>
      <c r="K168" s="22">
        <v>0</v>
      </c>
      <c r="L168" s="22"/>
      <c r="M168" s="22">
        <v>0</v>
      </c>
      <c r="N168" s="22"/>
      <c r="O168" s="22">
        <v>1.7800418500000002E-2</v>
      </c>
      <c r="P168" s="22">
        <v>1.130464567E-3</v>
      </c>
      <c r="Q168" s="22">
        <v>36.139075980000001</v>
      </c>
      <c r="R168" s="22">
        <v>0.39345740010000002</v>
      </c>
      <c r="S168" s="22">
        <v>10.526527870000001</v>
      </c>
      <c r="T168" s="22">
        <v>0.1013156357</v>
      </c>
      <c r="U168" s="22">
        <v>0</v>
      </c>
      <c r="V168" s="22"/>
      <c r="W168" s="22">
        <v>4.3264464570000001E-2</v>
      </c>
      <c r="X168" s="22">
        <v>1.3183083029999999E-3</v>
      </c>
      <c r="Y168" s="22">
        <v>15.921285599999999</v>
      </c>
      <c r="Z168" s="22">
        <v>0.33249006149999999</v>
      </c>
      <c r="AA168" s="22">
        <v>3.7868910969999998</v>
      </c>
      <c r="AB168" s="22">
        <v>4.8605446310000001E-2</v>
      </c>
      <c r="AC168" s="22">
        <v>175.61334220000001</v>
      </c>
      <c r="AD168" s="22">
        <v>3.066896056</v>
      </c>
      <c r="AE168" s="22">
        <v>30.181413129999999</v>
      </c>
      <c r="AF168" s="22">
        <v>0.4562296126</v>
      </c>
      <c r="AG168" s="22">
        <v>64.588224098200001</v>
      </c>
      <c r="AH168" s="22">
        <v>0.97633137096400002</v>
      </c>
      <c r="AI168" s="22">
        <v>0.12114768939999999</v>
      </c>
      <c r="AJ168" s="22">
        <v>7.2907199550000001E-4</v>
      </c>
      <c r="AK168" s="22">
        <v>0</v>
      </c>
      <c r="AL168" s="22"/>
      <c r="AM168" s="22">
        <v>0</v>
      </c>
      <c r="AN168" s="22"/>
      <c r="AO168" s="22">
        <v>0</v>
      </c>
      <c r="AP168" s="22"/>
      <c r="AR168" s="30"/>
      <c r="AS168" s="30"/>
      <c r="AT168" s="30"/>
      <c r="AU168" s="30"/>
      <c r="AV168" s="30"/>
      <c r="AW168" s="30"/>
      <c r="AX168" s="30"/>
      <c r="AY168" s="30"/>
      <c r="AZ168" s="30"/>
      <c r="BA168" s="10">
        <v>42997</v>
      </c>
      <c r="BB168" s="22">
        <v>0</v>
      </c>
      <c r="BC168" s="22"/>
      <c r="BD168" s="22">
        <v>0</v>
      </c>
      <c r="BE168" s="22"/>
      <c r="BF168" s="22">
        <v>3.5650166810553474E-3</v>
      </c>
      <c r="BG168" s="22">
        <v>5.0499776940491682E-4</v>
      </c>
      <c r="BH168" s="22">
        <v>2.2312031159701731E-2</v>
      </c>
      <c r="BI168" s="22">
        <v>4.8518556007538717E-4</v>
      </c>
      <c r="BJ168" s="22">
        <v>0</v>
      </c>
      <c r="BK168" s="22"/>
      <c r="BL168" s="22">
        <v>0</v>
      </c>
      <c r="BM168" s="22"/>
      <c r="BN168" s="22">
        <v>1.4067300605572663E-2</v>
      </c>
      <c r="BO168" s="22">
        <v>3.6401141748894258E-4</v>
      </c>
      <c r="BP168" s="22">
        <v>0</v>
      </c>
      <c r="BQ168" s="22"/>
      <c r="BR168" s="22">
        <v>0</v>
      </c>
      <c r="BS168" s="22"/>
      <c r="BT168" s="22">
        <v>9.9987338989485329E-3</v>
      </c>
      <c r="BU168" s="22">
        <v>4.6771687272642251E-4</v>
      </c>
      <c r="BV168" s="22">
        <v>4.2410801098769407E-2</v>
      </c>
      <c r="BW168" s="22">
        <v>2.4593625889529854E-3</v>
      </c>
      <c r="BX168" s="37">
        <v>3.2165071073498441</v>
      </c>
      <c r="BY168" s="37">
        <v>0.1186254241671347</v>
      </c>
      <c r="BZ168" s="22">
        <v>2.095341518687352E-2</v>
      </c>
      <c r="CA168" s="22">
        <v>5.3043211577532266E-4</v>
      </c>
      <c r="CB168" s="22">
        <v>0</v>
      </c>
      <c r="CC168" s="22"/>
      <c r="CD168" s="22"/>
      <c r="CE168" s="22"/>
      <c r="CF168" s="22">
        <v>3.348675013862597E-3</v>
      </c>
      <c r="CG168" s="22">
        <v>2.7792102478554062E-3</v>
      </c>
      <c r="CH168" s="22">
        <v>0.13201912662322662</v>
      </c>
      <c r="CI168" s="22">
        <v>1.9537589609970058E-3</v>
      </c>
      <c r="CJ168" s="22">
        <v>0</v>
      </c>
      <c r="CK168" s="22"/>
      <c r="CL168" s="22">
        <v>0</v>
      </c>
      <c r="CM168" s="22"/>
      <c r="CN168" s="22">
        <v>7.5220420724900466E-4</v>
      </c>
      <c r="CO168" s="22">
        <v>4.2141084329764284E-5</v>
      </c>
      <c r="CP168" s="22">
        <v>3.4492680194628478E-2</v>
      </c>
      <c r="CQ168" s="22">
        <v>5.6086175688518946E-4</v>
      </c>
      <c r="CR168" s="22"/>
      <c r="CS168">
        <f t="shared" si="51"/>
        <v>45237.900000028458</v>
      </c>
      <c r="CT168">
        <f t="shared" si="52"/>
        <v>6289.2782642728416</v>
      </c>
      <c r="CU168">
        <f t="shared" si="53"/>
        <v>124715.13628814962</v>
      </c>
      <c r="CV168">
        <f t="shared" si="54"/>
        <v>683.58665851316641</v>
      </c>
      <c r="CX168">
        <f t="shared" si="43"/>
        <v>0.68568503160338246</v>
      </c>
      <c r="CZ168">
        <f t="shared" si="44"/>
        <v>7.6386838712483698</v>
      </c>
      <c r="DB168">
        <f t="shared" si="45"/>
        <v>1.8033471047904193</v>
      </c>
      <c r="DC168">
        <f t="shared" si="46"/>
        <v>1.3103938765432097</v>
      </c>
      <c r="DD168">
        <f t="shared" si="47"/>
        <v>0.37695713052820057</v>
      </c>
      <c r="DE168">
        <f t="shared" si="48"/>
        <v>0</v>
      </c>
      <c r="DF168">
        <f t="shared" si="49"/>
        <v>11.129381983110198</v>
      </c>
    </row>
    <row r="169" spans="1:110" x14ac:dyDescent="0.25">
      <c r="A169" s="110" t="s">
        <v>464</v>
      </c>
      <c r="B169" s="111">
        <v>42992</v>
      </c>
      <c r="C169" s="111">
        <v>43034</v>
      </c>
      <c r="D169" s="111">
        <v>43034</v>
      </c>
      <c r="E169" s="112">
        <v>32</v>
      </c>
      <c r="F169" s="110" t="s">
        <v>441</v>
      </c>
      <c r="G169" s="110" t="s">
        <v>52</v>
      </c>
      <c r="H169" s="113">
        <v>42992.663194444445</v>
      </c>
      <c r="I169" s="51">
        <f t="shared" si="50"/>
        <v>45897.500000023938</v>
      </c>
      <c r="J169" s="10">
        <v>43000</v>
      </c>
      <c r="K169" s="22">
        <v>0</v>
      </c>
      <c r="L169" s="22"/>
      <c r="M169" s="22">
        <v>0</v>
      </c>
      <c r="N169" s="22"/>
      <c r="O169" s="22">
        <v>5.8543173939999998E-2</v>
      </c>
      <c r="P169" s="22">
        <v>2.4524693389999999E-4</v>
      </c>
      <c r="Q169" s="22">
        <v>35.389393439999999</v>
      </c>
      <c r="R169" s="22">
        <v>0.2274037223</v>
      </c>
      <c r="S169" s="22">
        <v>2.4626777120000001</v>
      </c>
      <c r="T169" s="22">
        <v>8.3962493139999996E-4</v>
      </c>
      <c r="U169" s="22">
        <v>0</v>
      </c>
      <c r="V169" s="22"/>
      <c r="W169" s="22">
        <v>3.878965274E-2</v>
      </c>
      <c r="X169" s="22">
        <v>1.8873878850000001E-3</v>
      </c>
      <c r="Y169" s="22">
        <v>16.40822168</v>
      </c>
      <c r="Z169" s="22">
        <v>6.0708082199999999E-2</v>
      </c>
      <c r="AA169" s="22">
        <v>4.0969751060000004</v>
      </c>
      <c r="AB169" s="22">
        <v>5.2040239990000002E-3</v>
      </c>
      <c r="AC169" s="22">
        <v>182.5484409</v>
      </c>
      <c r="AD169" s="22">
        <v>1.6012164040000001</v>
      </c>
      <c r="AE169" s="22">
        <v>32.813890800000003</v>
      </c>
      <c r="AF169" s="22">
        <v>0.1222910426</v>
      </c>
      <c r="AG169" s="22">
        <v>70.221726312000015</v>
      </c>
      <c r="AH169" s="22">
        <v>0.261702831164</v>
      </c>
      <c r="AI169" s="22">
        <v>0.1334256462</v>
      </c>
      <c r="AJ169" s="22">
        <v>4.265311582E-5</v>
      </c>
      <c r="AK169" s="22">
        <v>0</v>
      </c>
      <c r="AL169" s="22"/>
      <c r="AM169" s="22">
        <v>0</v>
      </c>
      <c r="AN169" s="22"/>
      <c r="AO169" s="22">
        <v>4.4019248759999997E-3</v>
      </c>
      <c r="AP169" s="22">
        <v>1.574057644E-4</v>
      </c>
      <c r="AR169" s="30"/>
      <c r="AS169" s="30"/>
      <c r="AT169" s="30"/>
      <c r="AU169" s="30"/>
      <c r="AV169" s="30"/>
      <c r="AW169" s="30"/>
      <c r="AX169" s="30"/>
      <c r="AY169" s="30"/>
      <c r="AZ169" s="30"/>
      <c r="BA169" s="10">
        <v>42997</v>
      </c>
      <c r="BB169" s="22">
        <v>0</v>
      </c>
      <c r="BC169" s="22"/>
      <c r="BD169" s="22">
        <v>0</v>
      </c>
      <c r="BE169" s="22"/>
      <c r="BF169" s="22">
        <v>6.4899107850332604E-4</v>
      </c>
      <c r="BG169" s="22">
        <v>1.3053135228354668E-4</v>
      </c>
      <c r="BH169" s="22">
        <v>4.7113104693748832E-2</v>
      </c>
      <c r="BI169" s="22">
        <v>7.4464420624328659E-4</v>
      </c>
      <c r="BJ169" s="22">
        <v>0</v>
      </c>
      <c r="BK169" s="22"/>
      <c r="BL169" s="22">
        <v>0</v>
      </c>
      <c r="BM169" s="22"/>
      <c r="BN169" s="22">
        <v>1.4564949260187917E-2</v>
      </c>
      <c r="BO169" s="22">
        <v>3.2811009562409442E-4</v>
      </c>
      <c r="BP169" s="22">
        <v>0</v>
      </c>
      <c r="BQ169" s="22"/>
      <c r="BR169" s="22">
        <v>0</v>
      </c>
      <c r="BS169" s="22"/>
      <c r="BT169" s="22">
        <v>7.42930080111163E-3</v>
      </c>
      <c r="BU169" s="22">
        <v>3.064421492030376E-4</v>
      </c>
      <c r="BV169" s="22">
        <v>4.0632167969471431E-2</v>
      </c>
      <c r="BW169" s="22">
        <v>9.8435884792309595E-4</v>
      </c>
      <c r="BX169" s="37">
        <v>3.0574463903095745</v>
      </c>
      <c r="BY169" s="37">
        <v>2.746508362079645E-2</v>
      </c>
      <c r="BZ169" s="22">
        <v>2.1774677708738747E-2</v>
      </c>
      <c r="CA169" s="22">
        <v>1.0580354314222449E-3</v>
      </c>
      <c r="CB169" s="22">
        <v>0</v>
      </c>
      <c r="CC169" s="22"/>
      <c r="CD169" s="22"/>
      <c r="CE169" s="22"/>
      <c r="CF169" s="22">
        <v>5.3330042265322137E-3</v>
      </c>
      <c r="CG169" s="22">
        <v>2.3069386460561753E-3</v>
      </c>
      <c r="CH169" s="22">
        <v>0.13276588952477417</v>
      </c>
      <c r="CI169" s="22">
        <v>1.3981027341402675E-3</v>
      </c>
      <c r="CJ169" s="22">
        <v>0</v>
      </c>
      <c r="CK169" s="22"/>
      <c r="CL169" s="22">
        <v>0</v>
      </c>
      <c r="CM169" s="22"/>
      <c r="CN169" s="22">
        <v>8.0068712746820831E-4</v>
      </c>
      <c r="CO169" s="22">
        <v>6.9932679370123181E-5</v>
      </c>
      <c r="CP169" s="22">
        <v>0</v>
      </c>
      <c r="CQ169" s="22"/>
      <c r="CR169" s="22"/>
      <c r="CS169">
        <f t="shared" si="51"/>
        <v>45897.500000023938</v>
      </c>
      <c r="CT169">
        <f t="shared" si="52"/>
        <v>6295.4265509710904</v>
      </c>
      <c r="CU169">
        <f t="shared" si="53"/>
        <v>125021.08901002028</v>
      </c>
      <c r="CV169">
        <f t="shared" si="54"/>
        <v>693.81510920508447</v>
      </c>
      <c r="CX169">
        <f t="shared" si="43"/>
        <v>0.68736716264223507</v>
      </c>
      <c r="CZ169">
        <f t="shared" si="44"/>
        <v>7.9403410569812971</v>
      </c>
      <c r="DB169">
        <f t="shared" si="45"/>
        <v>1.7659377964071856</v>
      </c>
      <c r="DC169">
        <f t="shared" si="46"/>
        <v>1.350470920164609</v>
      </c>
      <c r="DD169">
        <f t="shared" si="47"/>
        <v>8.818899595344673E-2</v>
      </c>
      <c r="DE169">
        <f t="shared" si="48"/>
        <v>0</v>
      </c>
      <c r="DF169">
        <f t="shared" si="49"/>
        <v>11.144938769506538</v>
      </c>
    </row>
    <row r="170" spans="1:110" x14ac:dyDescent="0.25">
      <c r="A170" s="110" t="s">
        <v>465</v>
      </c>
      <c r="B170" s="111">
        <v>42993</v>
      </c>
      <c r="C170" s="111">
        <v>43039</v>
      </c>
      <c r="D170" s="111">
        <v>43039</v>
      </c>
      <c r="E170" s="112">
        <v>32</v>
      </c>
      <c r="F170" s="110" t="s">
        <v>436</v>
      </c>
      <c r="G170" s="110" t="s">
        <v>52</v>
      </c>
      <c r="H170" s="113">
        <v>42993.395833333336</v>
      </c>
      <c r="I170" s="51">
        <f t="shared" si="50"/>
        <v>47944.200000028453</v>
      </c>
      <c r="J170" s="10">
        <v>42997</v>
      </c>
      <c r="K170" s="22">
        <v>0</v>
      </c>
      <c r="L170" s="22"/>
      <c r="M170" s="22">
        <v>0</v>
      </c>
      <c r="N170" s="22"/>
      <c r="O170" s="22">
        <v>2.1516818720000001E-2</v>
      </c>
      <c r="P170" s="22">
        <v>8.2423314589999999E-5</v>
      </c>
      <c r="Q170" s="22">
        <v>36.804099800000003</v>
      </c>
      <c r="R170" s="22">
        <v>0.29822204369999999</v>
      </c>
      <c r="S170" s="22">
        <v>13.58940853</v>
      </c>
      <c r="T170" s="22">
        <v>1.923890374E-2</v>
      </c>
      <c r="U170" s="22">
        <v>0</v>
      </c>
      <c r="V170" s="22"/>
      <c r="W170" s="22">
        <v>4.0091015399999999E-2</v>
      </c>
      <c r="X170" s="22">
        <v>6.2431760720000002E-4</v>
      </c>
      <c r="Y170" s="22">
        <v>15.980852730000001</v>
      </c>
      <c r="Z170" s="22">
        <v>0.15449531490000001</v>
      </c>
      <c r="AA170" s="22">
        <v>3.737090566</v>
      </c>
      <c r="AB170" s="22">
        <v>3.7927819100000003E-2</v>
      </c>
      <c r="AC170" s="22">
        <v>150.5138072</v>
      </c>
      <c r="AD170" s="22">
        <v>1.570083468</v>
      </c>
      <c r="AE170" s="22">
        <v>29.136810950000001</v>
      </c>
      <c r="AF170" s="22">
        <v>0.46486992230000002</v>
      </c>
      <c r="AG170" s="22">
        <v>62.352775433000005</v>
      </c>
      <c r="AH170" s="22">
        <v>0.99482163372200005</v>
      </c>
      <c r="AI170" s="22">
        <v>0.12132842990000001</v>
      </c>
      <c r="AJ170" s="22">
        <v>4.2586126080000001E-4</v>
      </c>
      <c r="AK170" s="22">
        <v>0</v>
      </c>
      <c r="AL170" s="22"/>
      <c r="AM170" s="22">
        <v>0</v>
      </c>
      <c r="AN170" s="22"/>
      <c r="AO170" s="22">
        <v>0</v>
      </c>
      <c r="AP170" s="22"/>
      <c r="AR170" s="30"/>
      <c r="AS170" s="30"/>
      <c r="AT170" s="30"/>
      <c r="AU170" s="30"/>
      <c r="AV170" s="30"/>
      <c r="AW170" s="30"/>
      <c r="AX170" s="30"/>
      <c r="AY170" s="30"/>
      <c r="AZ170" s="30"/>
      <c r="BA170" s="10">
        <v>42997</v>
      </c>
      <c r="BB170" s="22">
        <v>0</v>
      </c>
      <c r="BC170" s="22"/>
      <c r="BD170" s="22">
        <v>0</v>
      </c>
      <c r="BE170" s="22"/>
      <c r="BF170" s="22">
        <v>1.7388399572636647E-3</v>
      </c>
      <c r="BG170" s="22">
        <v>1.9634635801935691E-4</v>
      </c>
      <c r="BH170" s="22">
        <v>2.5506478912045553E-2</v>
      </c>
      <c r="BI170" s="22">
        <v>3.1720643697777205E-4</v>
      </c>
      <c r="BJ170" s="22">
        <v>0</v>
      </c>
      <c r="BK170" s="22"/>
      <c r="BL170" s="22">
        <v>0</v>
      </c>
      <c r="BM170" s="22"/>
      <c r="BN170" s="22">
        <v>1.4365621572922789E-2</v>
      </c>
      <c r="BO170" s="22">
        <v>4.0981181236875218E-4</v>
      </c>
      <c r="BP170" s="22">
        <v>0</v>
      </c>
      <c r="BQ170" s="22"/>
      <c r="BR170" s="22">
        <v>0</v>
      </c>
      <c r="BS170" s="22"/>
      <c r="BT170" s="22">
        <v>6.9604192033056074E-3</v>
      </c>
      <c r="BU170" s="22">
        <v>8.3481846545949682E-5</v>
      </c>
      <c r="BV170" s="22">
        <v>4.2193195083631077E-2</v>
      </c>
      <c r="BW170" s="22">
        <v>1.4582690061755708E-3</v>
      </c>
      <c r="BX170" s="37">
        <v>3.2715679838855851</v>
      </c>
      <c r="BY170" s="37">
        <v>4.1627939911325025E-2</v>
      </c>
      <c r="BZ170" s="22">
        <v>2.1250085025251504E-2</v>
      </c>
      <c r="CA170" s="22">
        <v>6.8201484228089736E-4</v>
      </c>
      <c r="CB170" s="22">
        <v>0</v>
      </c>
      <c r="CC170" s="22"/>
      <c r="CD170" s="22"/>
      <c r="CE170" s="22"/>
      <c r="CF170" s="22">
        <v>0</v>
      </c>
      <c r="CG170" s="22"/>
      <c r="CH170" s="22">
        <v>0.13803054574701326</v>
      </c>
      <c r="CI170" s="22">
        <v>6.9756404033846696E-4</v>
      </c>
      <c r="CJ170" s="22">
        <v>0</v>
      </c>
      <c r="CK170" s="22"/>
      <c r="CL170" s="22">
        <v>0</v>
      </c>
      <c r="CM170" s="22"/>
      <c r="CN170" s="22">
        <v>7.5447859338091715E-4</v>
      </c>
      <c r="CO170" s="22">
        <v>6.3707044325176483E-5</v>
      </c>
      <c r="CP170" s="22">
        <v>0</v>
      </c>
      <c r="CQ170" s="22"/>
      <c r="CR170" s="22"/>
      <c r="CS170">
        <f t="shared" si="51"/>
        <v>47944.200000028453</v>
      </c>
      <c r="CT170">
        <f t="shared" si="52"/>
        <v>6400.700430600481</v>
      </c>
      <c r="CU170">
        <f t="shared" si="53"/>
        <v>125722.27770582959</v>
      </c>
      <c r="CV170">
        <f t="shared" si="54"/>
        <v>722.7654510496692</v>
      </c>
      <c r="CX170">
        <f t="shared" si="43"/>
        <v>0.69122230490768621</v>
      </c>
      <c r="CZ170">
        <f t="shared" si="44"/>
        <v>6.5469250630709013</v>
      </c>
      <c r="DB170">
        <f t="shared" si="45"/>
        <v>1.8365319261477049</v>
      </c>
      <c r="DC170">
        <f t="shared" si="46"/>
        <v>1.3152965209876544</v>
      </c>
      <c r="DD170">
        <f t="shared" si="47"/>
        <v>0.48663951763652641</v>
      </c>
      <c r="DE170">
        <f t="shared" si="48"/>
        <v>0</v>
      </c>
      <c r="DF170">
        <f t="shared" si="49"/>
        <v>10.185393027842787</v>
      </c>
    </row>
    <row r="171" spans="1:110" x14ac:dyDescent="0.25">
      <c r="A171" s="110" t="s">
        <v>466</v>
      </c>
      <c r="B171" s="111">
        <v>42993</v>
      </c>
      <c r="C171" s="111">
        <v>43039</v>
      </c>
      <c r="D171" s="111">
        <v>43039</v>
      </c>
      <c r="E171" s="112">
        <v>32</v>
      </c>
      <c r="F171" s="110" t="s">
        <v>437</v>
      </c>
      <c r="G171" s="110" t="s">
        <v>52</v>
      </c>
      <c r="H171" s="113">
        <v>42993.611111111109</v>
      </c>
      <c r="I171" s="51">
        <f t="shared" si="50"/>
        <v>48545.600000017163</v>
      </c>
      <c r="J171" s="10">
        <v>42997</v>
      </c>
      <c r="K171" s="22">
        <v>0</v>
      </c>
      <c r="L171" s="22"/>
      <c r="M171" s="22">
        <v>0</v>
      </c>
      <c r="N171" s="22"/>
      <c r="O171" s="22">
        <v>2.1413444140000001E-2</v>
      </c>
      <c r="P171" s="22">
        <v>6.3121460279999997E-4</v>
      </c>
      <c r="Q171" s="22">
        <v>37.039469760000003</v>
      </c>
      <c r="R171" s="22">
        <v>0.37059043159999999</v>
      </c>
      <c r="S171" s="22">
        <v>20.398840719999999</v>
      </c>
      <c r="T171" s="22">
        <v>3.7187517929999997E-2</v>
      </c>
      <c r="U171" s="22">
        <v>0</v>
      </c>
      <c r="V171" s="22"/>
      <c r="W171" s="22">
        <v>3.9816864520000002E-2</v>
      </c>
      <c r="X171" s="22">
        <v>3.3587771420000002E-3</v>
      </c>
      <c r="Y171" s="22">
        <v>15.909660199999999</v>
      </c>
      <c r="Z171" s="22">
        <v>9.5431003929999994E-2</v>
      </c>
      <c r="AA171" s="22">
        <v>3.8129859079999999</v>
      </c>
      <c r="AB171" s="22">
        <v>3.2487879730000002E-2</v>
      </c>
      <c r="AC171" s="22">
        <v>147.91397860000001</v>
      </c>
      <c r="AD171" s="22">
        <v>2.0047208329999999</v>
      </c>
      <c r="AE171" s="22">
        <v>29.261408750000001</v>
      </c>
      <c r="AF171" s="22">
        <v>1.3431223860000001E-2</v>
      </c>
      <c r="AG171" s="22">
        <v>62.619414725000006</v>
      </c>
      <c r="AH171" s="22">
        <v>2.8742819060400004E-2</v>
      </c>
      <c r="AI171" s="22">
        <v>0.12432787789999999</v>
      </c>
      <c r="AJ171" s="22">
        <v>6.4306239599999995E-4</v>
      </c>
      <c r="AK171" s="22">
        <v>0</v>
      </c>
      <c r="AL171" s="22"/>
      <c r="AM171" s="22">
        <v>0</v>
      </c>
      <c r="AN171" s="22"/>
      <c r="AO171" s="22">
        <v>0</v>
      </c>
      <c r="AP171" s="22"/>
      <c r="AR171" s="30"/>
      <c r="AS171" s="30"/>
      <c r="AT171" s="30"/>
      <c r="AU171" s="30"/>
      <c r="AV171" s="30"/>
      <c r="AW171" s="30"/>
      <c r="AX171" s="30"/>
      <c r="AY171" s="30"/>
      <c r="AZ171" s="30"/>
      <c r="BA171" s="10">
        <v>42997</v>
      </c>
      <c r="BB171" s="22">
        <v>0</v>
      </c>
      <c r="BC171" s="22"/>
      <c r="BD171" s="22">
        <v>0</v>
      </c>
      <c r="BE171" s="22"/>
      <c r="BF171" s="22">
        <v>1.4902842248767625E-3</v>
      </c>
      <c r="BG171" s="22">
        <v>1.6886474523413183E-4</v>
      </c>
      <c r="BH171" s="22">
        <v>2.4158307158544386E-2</v>
      </c>
      <c r="BI171" s="22">
        <v>5.5634786306946215E-4</v>
      </c>
      <c r="BJ171" s="22">
        <v>0</v>
      </c>
      <c r="BK171" s="22"/>
      <c r="BL171" s="22">
        <v>0</v>
      </c>
      <c r="BM171" s="22"/>
      <c r="BN171" s="22">
        <v>1.5735135057135172E-2</v>
      </c>
      <c r="BO171" s="22">
        <v>4.1994598901668806E-4</v>
      </c>
      <c r="BP171" s="22">
        <v>7.0535215812801732E-4</v>
      </c>
      <c r="BQ171" s="22">
        <v>2.0879402156810607E-4</v>
      </c>
      <c r="BR171" s="22">
        <v>0</v>
      </c>
      <c r="BS171" s="22"/>
      <c r="BT171" s="22">
        <v>7.3010827637132571E-3</v>
      </c>
      <c r="BU171" s="22">
        <v>5.1653895817746921E-4</v>
      </c>
      <c r="BV171" s="22">
        <v>4.1087534767058537E-2</v>
      </c>
      <c r="BW171" s="22">
        <v>1.4573758088643831E-3</v>
      </c>
      <c r="BX171" s="37">
        <v>3.3864314452209148</v>
      </c>
      <c r="BY171" s="37">
        <v>0.10433978391906759</v>
      </c>
      <c r="BZ171" s="22">
        <v>2.1086770464754535E-2</v>
      </c>
      <c r="CA171" s="22">
        <v>1.5899764427290367E-3</v>
      </c>
      <c r="CB171" s="22">
        <v>0</v>
      </c>
      <c r="CC171" s="22"/>
      <c r="CD171" s="22"/>
      <c r="CE171" s="22"/>
      <c r="CF171" s="22">
        <v>0</v>
      </c>
      <c r="CG171" s="22"/>
      <c r="CH171" s="22">
        <v>0.14283812763378254</v>
      </c>
      <c r="CI171" s="22">
        <v>3.2790216045798363E-3</v>
      </c>
      <c r="CJ171" s="22">
        <v>0</v>
      </c>
      <c r="CK171" s="22"/>
      <c r="CL171" s="22">
        <v>0</v>
      </c>
      <c r="CM171" s="22"/>
      <c r="CN171" s="22">
        <v>8.0042868489472064E-4</v>
      </c>
      <c r="CO171" s="22">
        <v>6.8659809080038285E-5</v>
      </c>
      <c r="CP171" s="22">
        <v>0</v>
      </c>
      <c r="CQ171" s="22"/>
      <c r="CR171" s="22"/>
      <c r="CS171">
        <f t="shared" si="51"/>
        <v>48545.600000017163</v>
      </c>
      <c r="CT171">
        <f t="shared" si="52"/>
        <v>6447.1342913317048</v>
      </c>
      <c r="CU171">
        <f t="shared" si="53"/>
        <v>125922.39620739904</v>
      </c>
      <c r="CV171">
        <f t="shared" si="54"/>
        <v>731.44494705890077</v>
      </c>
      <c r="CX171">
        <f t="shared" si="43"/>
        <v>0.69232255837456314</v>
      </c>
      <c r="CZ171">
        <f t="shared" si="44"/>
        <v>6.4338398695084829</v>
      </c>
      <c r="DB171">
        <f t="shared" si="45"/>
        <v>1.8482769341317367</v>
      </c>
      <c r="DC171">
        <f t="shared" si="46"/>
        <v>1.3094370534979423</v>
      </c>
      <c r="DD171">
        <f t="shared" si="47"/>
        <v>0.73048668648164716</v>
      </c>
      <c r="DE171">
        <f t="shared" si="48"/>
        <v>0</v>
      </c>
      <c r="DF171">
        <f t="shared" si="49"/>
        <v>10.32204054361981</v>
      </c>
    </row>
    <row r="172" spans="1:110" x14ac:dyDescent="0.25">
      <c r="A172" s="110" t="s">
        <v>467</v>
      </c>
      <c r="B172" s="111">
        <v>42996</v>
      </c>
      <c r="C172" s="111">
        <v>43039</v>
      </c>
      <c r="D172" s="111">
        <v>43039</v>
      </c>
      <c r="E172" s="112">
        <v>32</v>
      </c>
      <c r="F172" s="110" t="s">
        <v>442</v>
      </c>
      <c r="G172" s="110" t="s">
        <v>52</v>
      </c>
      <c r="H172" s="113">
        <v>42994.409722222219</v>
      </c>
      <c r="I172" s="51">
        <f t="shared" si="50"/>
        <v>50776.600000012644</v>
      </c>
      <c r="J172" s="10">
        <v>43000</v>
      </c>
      <c r="K172" s="22">
        <v>0</v>
      </c>
      <c r="L172" s="22"/>
      <c r="M172" s="22">
        <v>0</v>
      </c>
      <c r="N172" s="22"/>
      <c r="O172" s="22">
        <v>3.8988182750000003E-2</v>
      </c>
      <c r="P172" s="22">
        <v>4.9527705250000003E-4</v>
      </c>
      <c r="Q172" s="22">
        <v>37.943501980000001</v>
      </c>
      <c r="R172" s="22">
        <v>0.39697655710000002</v>
      </c>
      <c r="S172" s="22">
        <v>15.438303660000001</v>
      </c>
      <c r="T172" s="22">
        <v>0.189820038</v>
      </c>
      <c r="U172" s="22">
        <v>0</v>
      </c>
      <c r="V172" s="22"/>
      <c r="W172" s="22">
        <v>3.8470745569999999E-2</v>
      </c>
      <c r="X172" s="22">
        <v>3.8373963389999998E-3</v>
      </c>
      <c r="Y172" s="22">
        <v>17.639019220000002</v>
      </c>
      <c r="Z172" s="22">
        <v>0.10865886719999999</v>
      </c>
      <c r="AA172" s="22">
        <v>4.2478060559999999</v>
      </c>
      <c r="AB172" s="22">
        <v>6.2801393009999998E-2</v>
      </c>
      <c r="AC172" s="22">
        <v>152.4177325</v>
      </c>
      <c r="AD172" s="22">
        <v>0.17534853959999999</v>
      </c>
      <c r="AE172" s="22">
        <v>32.06677019</v>
      </c>
      <c r="AF172" s="22">
        <v>0.2872361323</v>
      </c>
      <c r="AG172" s="22">
        <v>68.62288820660001</v>
      </c>
      <c r="AH172" s="22">
        <v>0.61468532312200008</v>
      </c>
      <c r="AI172" s="22">
        <v>0.13873226920000001</v>
      </c>
      <c r="AJ172" s="22">
        <v>1.6467500719999999E-3</v>
      </c>
      <c r="AK172" s="22">
        <v>0</v>
      </c>
      <c r="AL172" s="22"/>
      <c r="AM172" s="22">
        <v>0</v>
      </c>
      <c r="AN172" s="22"/>
      <c r="AO172" s="22">
        <v>5.2711359369999999E-3</v>
      </c>
      <c r="AP172" s="22">
        <v>1.924897769E-3</v>
      </c>
      <c r="AR172" s="30"/>
      <c r="AS172" s="30"/>
      <c r="AT172" s="30"/>
      <c r="AU172" s="30"/>
      <c r="AV172" s="30"/>
      <c r="AW172" s="30"/>
      <c r="AX172" s="30"/>
      <c r="AY172" s="30"/>
      <c r="AZ172" s="30"/>
      <c r="BA172" s="10">
        <v>43034</v>
      </c>
      <c r="BB172" s="22">
        <v>2.5412331592056985E-3</v>
      </c>
      <c r="BC172" s="22">
        <v>2.0180772379606226E-4</v>
      </c>
      <c r="BD172" s="22">
        <v>0</v>
      </c>
      <c r="BE172" s="22"/>
      <c r="BF172" s="22">
        <v>1.8561852979705434E-3</v>
      </c>
      <c r="BG172" s="22">
        <v>4.2629317806648631E-4</v>
      </c>
      <c r="BH172" s="22">
        <v>1.9667815873688897E-2</v>
      </c>
      <c r="BI172" s="22">
        <v>3.3605177284654145E-4</v>
      </c>
      <c r="BJ172" s="22">
        <v>0</v>
      </c>
      <c r="BK172" s="22"/>
      <c r="BL172" s="22">
        <v>0</v>
      </c>
      <c r="BM172" s="22"/>
      <c r="BN172" s="22">
        <v>1.148960517024121E-2</v>
      </c>
      <c r="BO172" s="22">
        <v>1.6709101739924152E-4</v>
      </c>
      <c r="BP172" s="22">
        <v>3.4648003405346743E-4</v>
      </c>
      <c r="BQ172" s="22">
        <v>6.3416289155627669E-5</v>
      </c>
      <c r="BR172" s="22">
        <v>0</v>
      </c>
      <c r="BS172" s="22"/>
      <c r="BT172" s="22">
        <v>5.3361720775507004E-3</v>
      </c>
      <c r="BU172" s="22">
        <v>2.2012781206970844E-4</v>
      </c>
      <c r="BV172" s="22">
        <v>3.8375834487009937E-2</v>
      </c>
      <c r="BW172" s="22">
        <v>1.1029169434334193E-3</v>
      </c>
      <c r="BX172" s="37">
        <v>2.947223631604857</v>
      </c>
      <c r="BY172" s="37">
        <v>2.2567019823035515E-2</v>
      </c>
      <c r="BZ172" s="22">
        <v>1.8685689497291623E-2</v>
      </c>
      <c r="CA172" s="22">
        <v>3.2494481525068301E-4</v>
      </c>
      <c r="CB172" s="22">
        <v>0</v>
      </c>
      <c r="CC172" s="22"/>
      <c r="CD172" s="22"/>
      <c r="CE172" s="22"/>
      <c r="CF172" s="22">
        <v>0</v>
      </c>
      <c r="CG172" s="22"/>
      <c r="CH172" s="22">
        <v>0.12980273871580689</v>
      </c>
      <c r="CI172" s="22">
        <v>3.2817480763277888E-3</v>
      </c>
      <c r="CJ172" s="22">
        <v>0</v>
      </c>
      <c r="CK172" s="22"/>
      <c r="CL172" s="22">
        <v>0</v>
      </c>
      <c r="CM172" s="22"/>
      <c r="CN172" s="22">
        <v>5.8470614876346807E-4</v>
      </c>
      <c r="CO172" s="22">
        <v>1.9196221059180673E-5</v>
      </c>
      <c r="CP172" s="22">
        <v>0</v>
      </c>
      <c r="CQ172" s="22"/>
      <c r="CR172" s="22"/>
      <c r="CS172">
        <f t="shared" si="51"/>
        <v>50776.600000012644</v>
      </c>
      <c r="CT172">
        <f t="shared" si="52"/>
        <v>6577.500499268207</v>
      </c>
      <c r="CU172">
        <f t="shared" si="53"/>
        <v>126702.80250056785</v>
      </c>
      <c r="CV172">
        <f t="shared" si="54"/>
        <v>767.31484441072087</v>
      </c>
      <c r="CX172">
        <f t="shared" si="43"/>
        <v>0.69661323976032996</v>
      </c>
      <c r="CZ172">
        <f t="shared" si="44"/>
        <v>6.62974043062201</v>
      </c>
      <c r="DB172">
        <f t="shared" si="45"/>
        <v>1.8933883223552896</v>
      </c>
      <c r="DC172">
        <f t="shared" si="46"/>
        <v>1.451771129218107</v>
      </c>
      <c r="DD172">
        <f t="shared" si="47"/>
        <v>0.55284883294538945</v>
      </c>
      <c r="DE172">
        <f t="shared" si="48"/>
        <v>0</v>
      </c>
      <c r="DF172">
        <f t="shared" si="49"/>
        <v>10.527748715140797</v>
      </c>
    </row>
    <row r="173" spans="1:110" x14ac:dyDescent="0.25">
      <c r="A173" s="110" t="s">
        <v>467</v>
      </c>
      <c r="B173" s="111">
        <v>42996</v>
      </c>
      <c r="C173" s="111">
        <v>43039</v>
      </c>
      <c r="D173" s="111">
        <v>43039</v>
      </c>
      <c r="E173" s="112">
        <v>32</v>
      </c>
      <c r="F173" s="110" t="s">
        <v>443</v>
      </c>
      <c r="G173" s="110" t="s">
        <v>52</v>
      </c>
      <c r="H173" s="113">
        <v>42995.590277777781</v>
      </c>
      <c r="I173" s="51">
        <f t="shared" si="50"/>
        <v>54074.60000003071</v>
      </c>
      <c r="J173" s="10">
        <v>43000</v>
      </c>
      <c r="K173" s="22">
        <v>0</v>
      </c>
      <c r="L173" s="22"/>
      <c r="M173" s="22">
        <v>0</v>
      </c>
      <c r="N173" s="22"/>
      <c r="O173" s="22">
        <v>5.0329330149999997E-2</v>
      </c>
      <c r="P173" s="22">
        <v>1.8183920930000001E-4</v>
      </c>
      <c r="Q173" s="22">
        <v>40.163984890000002</v>
      </c>
      <c r="R173" s="22">
        <v>0.6477535029</v>
      </c>
      <c r="S173" s="22">
        <v>14.33534362</v>
      </c>
      <c r="T173" s="22">
        <v>9.4229744609999999E-2</v>
      </c>
      <c r="U173" s="22">
        <v>0.76865609369999999</v>
      </c>
      <c r="V173" s="22">
        <v>1.1538808840000001E-3</v>
      </c>
      <c r="W173" s="22">
        <v>3.9768429750000001E-2</v>
      </c>
      <c r="X173" s="22">
        <v>2.5322661030000001E-3</v>
      </c>
      <c r="Y173" s="22">
        <v>18.05550002</v>
      </c>
      <c r="Z173" s="22">
        <v>2.2065349219999999E-2</v>
      </c>
      <c r="AA173" s="22">
        <v>4.5764592940000002</v>
      </c>
      <c r="AB173" s="22">
        <v>2.2310232449999998E-2</v>
      </c>
      <c r="AC173" s="22">
        <v>136.1751993</v>
      </c>
      <c r="AD173" s="22">
        <v>1.2304474889999999</v>
      </c>
      <c r="AE173" s="22">
        <v>31.876442239999999</v>
      </c>
      <c r="AF173" s="22">
        <v>0.32266661930000001</v>
      </c>
      <c r="AG173" s="22">
        <v>68.215586393600006</v>
      </c>
      <c r="AH173" s="22">
        <v>0.69050656530200005</v>
      </c>
      <c r="AI173" s="22">
        <v>0.14968418999999999</v>
      </c>
      <c r="AJ173" s="22">
        <v>9.0314519079999999E-4</v>
      </c>
      <c r="AK173" s="22">
        <v>0</v>
      </c>
      <c r="AL173" s="22"/>
      <c r="AM173" s="22">
        <v>0</v>
      </c>
      <c r="AN173" s="22"/>
      <c r="AO173" s="22">
        <v>5.6487672210000003E-3</v>
      </c>
      <c r="AP173" s="22">
        <v>2.8597737960000002E-3</v>
      </c>
      <c r="AR173" s="30"/>
      <c r="AS173" s="30"/>
      <c r="AT173" s="30"/>
      <c r="AU173" s="30"/>
      <c r="AV173" s="30"/>
      <c r="AW173" s="30"/>
      <c r="AX173" s="30"/>
      <c r="AY173" s="30"/>
      <c r="AZ173" s="30"/>
      <c r="BA173" s="10">
        <v>42997</v>
      </c>
      <c r="BB173" s="22">
        <v>0</v>
      </c>
      <c r="BC173" s="22"/>
      <c r="BD173" s="22">
        <v>0</v>
      </c>
      <c r="BE173" s="22"/>
      <c r="BF173" s="22">
        <v>3.3401390883152698E-3</v>
      </c>
      <c r="BG173" s="22">
        <v>2.5748740187418073E-4</v>
      </c>
      <c r="BH173" s="22">
        <v>3.6724884675306602E-2</v>
      </c>
      <c r="BI173" s="22">
        <v>9.6271621831469322E-4</v>
      </c>
      <c r="BJ173" s="22">
        <v>9.6633430951251556E-4</v>
      </c>
      <c r="BK173" s="22">
        <v>1.2096732633686633E-3</v>
      </c>
      <c r="BL173" s="22">
        <v>3.7956162830935376E-4</v>
      </c>
      <c r="BM173" s="22">
        <v>1.6001454871317005E-4</v>
      </c>
      <c r="BN173" s="22">
        <v>1.5772216180757446E-2</v>
      </c>
      <c r="BO173" s="22">
        <v>5.0323182596809853E-4</v>
      </c>
      <c r="BP173" s="22">
        <v>1.3539803310708416E-3</v>
      </c>
      <c r="BQ173" s="22">
        <v>1.8703513401977033E-4</v>
      </c>
      <c r="BR173" s="22">
        <v>6.32485275893787E-4</v>
      </c>
      <c r="BS173" s="22">
        <v>1.1662208194683926E-4</v>
      </c>
      <c r="BT173" s="22">
        <v>6.02697781887763E-3</v>
      </c>
      <c r="BU173" s="22">
        <v>6.781367344420241E-4</v>
      </c>
      <c r="BV173" s="22">
        <v>4.2313486659890931E-2</v>
      </c>
      <c r="BW173" s="22">
        <v>2.3542989606052051E-3</v>
      </c>
      <c r="BX173" s="37">
        <v>3.4338667991774545</v>
      </c>
      <c r="BY173" s="37">
        <v>1.0230123140728443E-2</v>
      </c>
      <c r="BZ173" s="22">
        <v>2.1325851744888918E-2</v>
      </c>
      <c r="CA173" s="22">
        <v>4.9357318548931084E-4</v>
      </c>
      <c r="CB173" s="22">
        <v>1.5201033507390219E-3</v>
      </c>
      <c r="CC173" s="22">
        <v>2.0956703776648122E-3</v>
      </c>
      <c r="CD173" s="22"/>
      <c r="CE173" s="22"/>
      <c r="CF173" s="22">
        <v>5.1078731671123263E-3</v>
      </c>
      <c r="CG173" s="22">
        <v>4.0197301302063778E-3</v>
      </c>
      <c r="CH173" s="22">
        <v>0.15201677254583315</v>
      </c>
      <c r="CI173" s="22">
        <v>2.290678222912095E-3</v>
      </c>
      <c r="CJ173" s="22">
        <v>1.374105017240721E-3</v>
      </c>
      <c r="CK173" s="22">
        <v>2.0504306711502992E-3</v>
      </c>
      <c r="CL173" s="22">
        <v>1.438815399538192E-3</v>
      </c>
      <c r="CM173" s="22">
        <v>1.9833797924295833E-3</v>
      </c>
      <c r="CN173" s="22">
        <v>1.5987194918133129E-3</v>
      </c>
      <c r="CO173" s="22">
        <v>9.2011973417368295E-4</v>
      </c>
      <c r="CP173" s="22">
        <v>5.0533723964365701E-2</v>
      </c>
      <c r="CQ173" s="22">
        <v>2.3423534578172088E-3</v>
      </c>
      <c r="CR173" s="22"/>
      <c r="CS173">
        <f t="shared" si="51"/>
        <v>54074.60000003071</v>
      </c>
      <c r="CT173">
        <f t="shared" si="52"/>
        <v>6756.4475902035938</v>
      </c>
      <c r="CU173">
        <f t="shared" si="53"/>
        <v>127653.69218117101</v>
      </c>
      <c r="CV173">
        <f t="shared" si="54"/>
        <v>824.44246542588519</v>
      </c>
      <c r="CX173">
        <f t="shared" si="43"/>
        <v>0.70184124046739138</v>
      </c>
      <c r="CZ173">
        <f t="shared" si="44"/>
        <v>5.9232361591996527</v>
      </c>
      <c r="DB173">
        <f t="shared" si="45"/>
        <v>2.0041908627744514</v>
      </c>
      <c r="DC173">
        <f t="shared" si="46"/>
        <v>1.4860493843621398</v>
      </c>
      <c r="DD173">
        <f t="shared" si="47"/>
        <v>0.5133516068039391</v>
      </c>
      <c r="DE173">
        <f t="shared" si="48"/>
        <v>1.9658723624040919E-2</v>
      </c>
      <c r="DF173">
        <f t="shared" si="49"/>
        <v>9.9464867367642231</v>
      </c>
    </row>
    <row r="174" spans="1:110" x14ac:dyDescent="0.25">
      <c r="A174" s="110" t="s">
        <v>467</v>
      </c>
      <c r="B174" s="111">
        <v>42996</v>
      </c>
      <c r="C174" s="111">
        <v>43039</v>
      </c>
      <c r="D174" s="111">
        <v>43039</v>
      </c>
      <c r="E174" s="112">
        <v>32</v>
      </c>
      <c r="F174" s="110" t="s">
        <v>444</v>
      </c>
      <c r="G174" s="110" t="s">
        <v>52</v>
      </c>
      <c r="H174" s="113">
        <v>42996.447916666664</v>
      </c>
      <c r="I174" s="51">
        <f t="shared" si="50"/>
        <v>56470.500000014901</v>
      </c>
      <c r="J174" s="10">
        <v>43000</v>
      </c>
      <c r="K174" s="22">
        <v>0</v>
      </c>
      <c r="L174" s="22"/>
      <c r="M174" s="22">
        <v>0</v>
      </c>
      <c r="N174" s="22"/>
      <c r="O174" s="22">
        <v>5.418919447E-2</v>
      </c>
      <c r="P174" s="22">
        <v>4.0907009349999999E-4</v>
      </c>
      <c r="Q174" s="22">
        <v>41.370735799999999</v>
      </c>
      <c r="R174" s="22">
        <v>0.18652497730000001</v>
      </c>
      <c r="S174" s="22">
        <v>12.9423449</v>
      </c>
      <c r="T174" s="22">
        <v>6.8094084119999995E-2</v>
      </c>
      <c r="U174" s="22">
        <v>0</v>
      </c>
      <c r="V174" s="22"/>
      <c r="W174" s="22">
        <v>3.8514904109999998E-2</v>
      </c>
      <c r="X174" s="22">
        <v>1.907999515E-3</v>
      </c>
      <c r="Y174" s="22">
        <v>18.117814370000001</v>
      </c>
      <c r="Z174" s="22">
        <v>0.1056635048</v>
      </c>
      <c r="AA174" s="22">
        <v>4.6280978020000001</v>
      </c>
      <c r="AB174" s="22">
        <v>4.1572585549999999E-2</v>
      </c>
      <c r="AC174" s="22">
        <v>129.3906088</v>
      </c>
      <c r="AD174" s="22">
        <v>1.361937679</v>
      </c>
      <c r="AE174" s="22">
        <v>31.461635340000001</v>
      </c>
      <c r="AF174" s="22">
        <v>0.1675802357</v>
      </c>
      <c r="AG174" s="22">
        <v>67.327899627600004</v>
      </c>
      <c r="AH174" s="22">
        <v>0.35862170439800001</v>
      </c>
      <c r="AI174" s="22">
        <v>0.1535470454</v>
      </c>
      <c r="AJ174" s="22">
        <v>1.4858237490000001E-4</v>
      </c>
      <c r="AK174" s="22">
        <v>0</v>
      </c>
      <c r="AL174" s="22"/>
      <c r="AM174" s="22">
        <v>0</v>
      </c>
      <c r="AN174" s="22"/>
      <c r="AO174" s="22">
        <v>5.1128530560000003E-3</v>
      </c>
      <c r="AP174" s="22">
        <v>4.9013697560000005E-4</v>
      </c>
      <c r="AR174" s="30"/>
      <c r="AS174" s="30"/>
      <c r="AT174" s="30"/>
      <c r="AU174" s="30"/>
      <c r="AV174" s="30"/>
      <c r="AW174" s="30"/>
      <c r="AX174" s="30"/>
      <c r="AY174" s="30"/>
      <c r="AZ174" s="30"/>
      <c r="BA174" s="10">
        <v>42997</v>
      </c>
      <c r="BB174" s="22">
        <v>0</v>
      </c>
      <c r="BC174" s="22"/>
      <c r="BD174" s="22">
        <v>0</v>
      </c>
      <c r="BE174" s="22"/>
      <c r="BF174" s="22">
        <v>2.3728379882695296E-3</v>
      </c>
      <c r="BG174" s="22">
        <v>4.7496725093035068E-4</v>
      </c>
      <c r="BH174" s="22">
        <v>3.5667258684251399E-2</v>
      </c>
      <c r="BI174" s="22">
        <v>6.5524582151892325E-4</v>
      </c>
      <c r="BJ174" s="22">
        <v>0</v>
      </c>
      <c r="BK174" s="22"/>
      <c r="BL174" s="22">
        <v>0</v>
      </c>
      <c r="BM174" s="22"/>
      <c r="BN174" s="22">
        <v>1.4972256618050486E-2</v>
      </c>
      <c r="BO174" s="22">
        <v>6.2412212908522608E-4</v>
      </c>
      <c r="BP174" s="22">
        <v>0</v>
      </c>
      <c r="BQ174" s="22"/>
      <c r="BR174" s="22">
        <v>0</v>
      </c>
      <c r="BS174" s="22"/>
      <c r="BT174" s="22">
        <v>5.4147133600541625E-3</v>
      </c>
      <c r="BU174" s="22">
        <v>2.7398381760441402E-4</v>
      </c>
      <c r="BV174" s="22">
        <v>4.0613272123807803E-2</v>
      </c>
      <c r="BW174" s="22">
        <v>1.7848271292439002E-3</v>
      </c>
      <c r="BX174" s="37">
        <v>3.563577690366059</v>
      </c>
      <c r="BY174" s="37">
        <v>2.9320880140078276E-2</v>
      </c>
      <c r="BZ174" s="22">
        <v>2.1478116588178536E-2</v>
      </c>
      <c r="CA174" s="22">
        <v>2.7205090420162674E-4</v>
      </c>
      <c r="CB174" s="22">
        <v>0</v>
      </c>
      <c r="CC174" s="22"/>
      <c r="CD174" s="22"/>
      <c r="CE174" s="22"/>
      <c r="CF174" s="22">
        <v>3.2301231926641621E-3</v>
      </c>
      <c r="CG174" s="22">
        <v>1.2333314318688532E-3</v>
      </c>
      <c r="CH174" s="22">
        <v>0.15528457150119143</v>
      </c>
      <c r="CI174" s="22">
        <v>3.8289525469417155E-3</v>
      </c>
      <c r="CJ174" s="22">
        <v>0</v>
      </c>
      <c r="CK174" s="22"/>
      <c r="CL174" s="22">
        <v>0</v>
      </c>
      <c r="CM174" s="22"/>
      <c r="CN174" s="22">
        <v>8.7429994293523677E-4</v>
      </c>
      <c r="CO174" s="22">
        <v>7.9374394829825412E-5</v>
      </c>
      <c r="CP174" s="22">
        <v>0</v>
      </c>
      <c r="CQ174" s="22"/>
      <c r="CR174" s="22"/>
      <c r="CS174">
        <f t="shared" si="51"/>
        <v>56470.500000014901</v>
      </c>
      <c r="CT174">
        <f t="shared" si="52"/>
        <v>6873.8150054950884</v>
      </c>
      <c r="CU174">
        <f t="shared" si="53"/>
        <v>128282.95963334339</v>
      </c>
      <c r="CV174">
        <f t="shared" si="54"/>
        <v>866.41228472323587</v>
      </c>
      <c r="CX174">
        <f t="shared" si="43"/>
        <v>0.70530095903621748</v>
      </c>
      <c r="CZ174">
        <f t="shared" si="44"/>
        <v>5.6281256546324494</v>
      </c>
      <c r="DB174">
        <f t="shared" si="45"/>
        <v>2.0644079740518961</v>
      </c>
      <c r="DC174">
        <f t="shared" si="46"/>
        <v>1.4911781374485598</v>
      </c>
      <c r="DD174">
        <f t="shared" si="47"/>
        <v>0.4634680358102059</v>
      </c>
      <c r="DE174">
        <f t="shared" si="48"/>
        <v>0</v>
      </c>
      <c r="DF174">
        <f t="shared" si="49"/>
        <v>9.6471798019431105</v>
      </c>
    </row>
    <row r="175" spans="1:110" x14ac:dyDescent="0.25">
      <c r="A175" s="110" t="s">
        <v>468</v>
      </c>
      <c r="B175" s="111">
        <v>42997</v>
      </c>
      <c r="C175" s="111">
        <v>43034</v>
      </c>
      <c r="D175" s="111">
        <v>43034</v>
      </c>
      <c r="E175" s="112">
        <v>32</v>
      </c>
      <c r="F175" s="110" t="s">
        <v>438</v>
      </c>
      <c r="G175" s="110" t="s">
        <v>52</v>
      </c>
      <c r="H175" s="113">
        <v>42996.666666666664</v>
      </c>
      <c r="I175" s="51">
        <f t="shared" si="50"/>
        <v>57081.6000000149</v>
      </c>
      <c r="J175" s="10">
        <v>42997</v>
      </c>
      <c r="K175" s="22">
        <v>0</v>
      </c>
      <c r="L175" s="22"/>
      <c r="M175" s="22">
        <v>0</v>
      </c>
      <c r="N175" s="22"/>
      <c r="O175" s="22">
        <v>3.7717850810000002E-2</v>
      </c>
      <c r="P175" s="22">
        <v>2.2442852689999999E-4</v>
      </c>
      <c r="Q175" s="22">
        <v>40.65716484</v>
      </c>
      <c r="R175" s="22">
        <v>0.17425303149999999</v>
      </c>
      <c r="S175" s="22">
        <v>25.740784059999999</v>
      </c>
      <c r="T175" s="22">
        <v>1.3040696250000001E-2</v>
      </c>
      <c r="U175" s="22">
        <v>0</v>
      </c>
      <c r="V175" s="22"/>
      <c r="W175" s="22">
        <v>3.6141510359999997E-2</v>
      </c>
      <c r="X175" s="22">
        <v>2.4725324050000001E-3</v>
      </c>
      <c r="Y175" s="22">
        <v>17.773692059999998</v>
      </c>
      <c r="Z175" s="22">
        <v>0.20820868819999999</v>
      </c>
      <c r="AA175" s="22">
        <v>4.1556435220000001</v>
      </c>
      <c r="AB175" s="22">
        <v>3.5508707450000003E-2</v>
      </c>
      <c r="AC175" s="22">
        <v>128.9113931</v>
      </c>
      <c r="AD175" s="22">
        <v>0.43106941570000001</v>
      </c>
      <c r="AE175" s="22">
        <v>29.934131560000001</v>
      </c>
      <c r="AF175" s="22">
        <v>0.2171860119</v>
      </c>
      <c r="AG175" s="22">
        <v>64.05904153840001</v>
      </c>
      <c r="AH175" s="22">
        <v>0.46477806546600003</v>
      </c>
      <c r="AI175" s="22">
        <v>0.15288198319999999</v>
      </c>
      <c r="AJ175" s="22">
        <v>2.9854110450000001E-3</v>
      </c>
      <c r="AK175" s="22">
        <v>0</v>
      </c>
      <c r="AL175" s="22"/>
      <c r="AM175" s="22">
        <v>0</v>
      </c>
      <c r="AN175" s="22"/>
      <c r="AO175" s="22">
        <v>0</v>
      </c>
      <c r="AP175" s="22"/>
      <c r="AR175" s="30"/>
      <c r="AS175" s="30"/>
      <c r="AT175" s="30"/>
      <c r="AU175" s="30"/>
      <c r="AV175" s="30"/>
      <c r="AW175" s="30"/>
      <c r="AX175" s="30"/>
      <c r="AY175" s="30"/>
      <c r="AZ175" s="30"/>
      <c r="BA175" s="10">
        <v>43031</v>
      </c>
      <c r="BB175" s="22">
        <v>4.2143028828294975E-3</v>
      </c>
      <c r="BC175" s="22">
        <v>4.6253825598267822E-4</v>
      </c>
      <c r="BD175" s="22">
        <v>0</v>
      </c>
      <c r="BE175" s="22"/>
      <c r="BF175" s="22">
        <v>1.1280408842787337E-2</v>
      </c>
      <c r="BG175" s="22">
        <v>8.0799448944746425E-4</v>
      </c>
      <c r="BH175" s="22">
        <v>4.6058371713879297E-2</v>
      </c>
      <c r="BI175" s="22">
        <v>7.7923008077402343E-4</v>
      </c>
      <c r="BJ175" s="22">
        <v>0</v>
      </c>
      <c r="BK175" s="22"/>
      <c r="BL175" s="22">
        <v>0</v>
      </c>
      <c r="BM175" s="22"/>
      <c r="BN175" s="22">
        <v>1.6250257263686986E-2</v>
      </c>
      <c r="BO175" s="22">
        <v>2.8859276500167025E-4</v>
      </c>
      <c r="BP175" s="22">
        <v>0</v>
      </c>
      <c r="BQ175" s="22"/>
      <c r="BR175" s="22">
        <v>0</v>
      </c>
      <c r="BS175" s="22"/>
      <c r="BT175" s="22">
        <v>6.3178162771352683E-3</v>
      </c>
      <c r="BU175" s="22">
        <v>4.2140374231238061E-4</v>
      </c>
      <c r="BV175" s="22">
        <v>4.2198748930185409E-2</v>
      </c>
      <c r="BW175" s="22">
        <v>5.7161838902266995E-4</v>
      </c>
      <c r="BX175" s="37">
        <v>3.6444324622898145</v>
      </c>
      <c r="BY175" s="37">
        <v>9.7165050549891149E-2</v>
      </c>
      <c r="BZ175" s="22">
        <v>2.1419869607144874E-2</v>
      </c>
      <c r="CA175" s="22">
        <v>3.806659020989045E-4</v>
      </c>
      <c r="CB175" s="22">
        <v>0</v>
      </c>
      <c r="CC175" s="22"/>
      <c r="CD175" s="22"/>
      <c r="CE175" s="22"/>
      <c r="CF175" s="22">
        <v>0</v>
      </c>
      <c r="CG175" s="22"/>
      <c r="CH175" s="22">
        <v>0.16284628392655054</v>
      </c>
      <c r="CI175" s="22">
        <v>2.1139582804308291E-3</v>
      </c>
      <c r="CJ175" s="22">
        <v>0</v>
      </c>
      <c r="CK175" s="22"/>
      <c r="CL175" s="22">
        <v>0</v>
      </c>
      <c r="CM175" s="22"/>
      <c r="CN175" s="22">
        <v>8.6248064703896656E-4</v>
      </c>
      <c r="CO175" s="22">
        <v>3.2210862699611738E-5</v>
      </c>
      <c r="CP175" s="22">
        <v>0</v>
      </c>
      <c r="CQ175" s="22"/>
      <c r="CR175" s="22"/>
      <c r="CS175">
        <f t="shared" si="51"/>
        <v>57081.6000000149</v>
      </c>
      <c r="CT175">
        <f t="shared" si="52"/>
        <v>6933.3537865264534</v>
      </c>
      <c r="CU175">
        <f t="shared" si="53"/>
        <v>128442.35261588749</v>
      </c>
      <c r="CV175">
        <f t="shared" si="54"/>
        <v>876.02434429080938</v>
      </c>
      <c r="CX175">
        <f t="shared" si="43"/>
        <v>0.70617730320362149</v>
      </c>
      <c r="CZ175">
        <f t="shared" si="44"/>
        <v>5.6072811265767726</v>
      </c>
      <c r="DB175">
        <f t="shared" si="45"/>
        <v>2.028800640718563</v>
      </c>
      <c r="DC175">
        <f t="shared" si="46"/>
        <v>1.4628553135802467</v>
      </c>
      <c r="DD175">
        <f t="shared" si="47"/>
        <v>0.92178277743957027</v>
      </c>
      <c r="DE175">
        <f t="shared" si="48"/>
        <v>0</v>
      </c>
      <c r="DF175">
        <f t="shared" si="49"/>
        <v>10.020719858315154</v>
      </c>
    </row>
    <row r="176" spans="1:110" x14ac:dyDescent="0.25">
      <c r="A176" s="110" t="s">
        <v>468</v>
      </c>
      <c r="B176" s="111">
        <v>42997</v>
      </c>
      <c r="C176" s="111">
        <v>43034</v>
      </c>
      <c r="D176" s="111">
        <v>43034</v>
      </c>
      <c r="E176" s="112">
        <v>32</v>
      </c>
      <c r="F176" s="110" t="s">
        <v>439</v>
      </c>
      <c r="G176" s="110" t="s">
        <v>52</v>
      </c>
      <c r="H176" s="113">
        <v>42997</v>
      </c>
      <c r="I176" s="51">
        <f t="shared" si="50"/>
        <v>58012.800000021678</v>
      </c>
      <c r="J176" s="10">
        <v>42997</v>
      </c>
      <c r="K176" s="22">
        <v>0</v>
      </c>
      <c r="L176" s="22"/>
      <c r="M176" s="22">
        <v>0</v>
      </c>
      <c r="N176" s="22"/>
      <c r="O176" s="22">
        <v>4.3846766359999997E-2</v>
      </c>
      <c r="P176" s="22">
        <v>1.699040914E-4</v>
      </c>
      <c r="Q176" s="22">
        <v>42.178077809999998</v>
      </c>
      <c r="R176" s="22">
        <v>0.25974373070000001</v>
      </c>
      <c r="S176" s="22">
        <v>25.925236569999999</v>
      </c>
      <c r="T176" s="22">
        <v>4.4331878460000002E-2</v>
      </c>
      <c r="U176" s="22">
        <v>0</v>
      </c>
      <c r="V176" s="22"/>
      <c r="W176" s="22">
        <v>3.4673262759999997E-2</v>
      </c>
      <c r="X176" s="22">
        <v>1.4446083789999999E-4</v>
      </c>
      <c r="Y176" s="22">
        <v>18.032745030000001</v>
      </c>
      <c r="Z176" s="22">
        <v>0.13635741260000001</v>
      </c>
      <c r="AA176" s="22">
        <v>4.2088484709999996</v>
      </c>
      <c r="AB176" s="22">
        <v>2.4341214109999999E-2</v>
      </c>
      <c r="AC176" s="22">
        <v>124.48759459999999</v>
      </c>
      <c r="AD176" s="22">
        <v>0.26042151270000002</v>
      </c>
      <c r="AE176" s="22">
        <v>29.765139600000001</v>
      </c>
      <c r="AF176" s="22">
        <v>0.38085857379999999</v>
      </c>
      <c r="AG176" s="22">
        <v>63.697398744000004</v>
      </c>
      <c r="AH176" s="22">
        <v>0.815037347932</v>
      </c>
      <c r="AI176" s="22">
        <v>0.15522318630000001</v>
      </c>
      <c r="AJ176" s="22">
        <v>2.2444368249999999E-4</v>
      </c>
      <c r="AK176" s="22">
        <v>0</v>
      </c>
      <c r="AL176" s="22"/>
      <c r="AM176" s="22">
        <v>0</v>
      </c>
      <c r="AN176" s="22"/>
      <c r="AO176" s="22">
        <v>0</v>
      </c>
      <c r="AP176" s="22"/>
      <c r="AR176" s="30"/>
      <c r="AS176" s="30"/>
      <c r="AT176" s="30"/>
      <c r="AU176" s="30"/>
      <c r="AV176" s="30"/>
      <c r="AW176" s="30"/>
      <c r="AX176" s="30"/>
      <c r="AY176" s="30"/>
      <c r="AZ176" s="30"/>
      <c r="BA176" s="10">
        <v>43031</v>
      </c>
      <c r="BB176" s="22">
        <v>3.5883312347511037E-3</v>
      </c>
      <c r="BC176" s="22">
        <v>4.4621848611589571E-4</v>
      </c>
      <c r="BD176" s="22">
        <v>2.0357408173069053E-2</v>
      </c>
      <c r="BE176" s="22">
        <v>4.5021463701409002E-4</v>
      </c>
      <c r="BF176" s="22">
        <v>1.0901011716998829E-2</v>
      </c>
      <c r="BG176" s="22">
        <v>1.0724637998726712E-3</v>
      </c>
      <c r="BH176" s="22">
        <v>4.7133513537815058E-2</v>
      </c>
      <c r="BI176" s="22">
        <v>9.4700139785767047E-4</v>
      </c>
      <c r="BJ176" s="22">
        <v>0</v>
      </c>
      <c r="BK176" s="22"/>
      <c r="BL176" s="22">
        <v>0</v>
      </c>
      <c r="BM176" s="22"/>
      <c r="BN176" s="22">
        <v>1.6132098332136198E-2</v>
      </c>
      <c r="BO176" s="22">
        <v>4.171198202182544E-4</v>
      </c>
      <c r="BP176" s="22">
        <v>3.0858689424213462E-4</v>
      </c>
      <c r="BQ176" s="22">
        <v>1.0287785642065162E-4</v>
      </c>
      <c r="BR176" s="22">
        <v>0</v>
      </c>
      <c r="BS176" s="22"/>
      <c r="BT176" s="22">
        <v>6.0576048673509257E-3</v>
      </c>
      <c r="BU176" s="22">
        <v>2.0302788734894497E-4</v>
      </c>
      <c r="BV176" s="22">
        <v>4.1129771215359226E-2</v>
      </c>
      <c r="BW176" s="22">
        <v>2.5404380676369289E-3</v>
      </c>
      <c r="BX176" s="37">
        <v>3.6273670864427499</v>
      </c>
      <c r="BY176" s="37">
        <v>0.13087981475677141</v>
      </c>
      <c r="BZ176" s="22">
        <v>2.1024544599040892E-2</v>
      </c>
      <c r="CA176" s="22">
        <v>4.7358256718122268E-4</v>
      </c>
      <c r="CB176" s="22">
        <v>0</v>
      </c>
      <c r="CC176" s="22"/>
      <c r="CD176" s="22"/>
      <c r="CE176" s="22"/>
      <c r="CF176" s="22">
        <v>0</v>
      </c>
      <c r="CG176" s="22"/>
      <c r="CH176" s="22">
        <v>0.16336431423376663</v>
      </c>
      <c r="CI176" s="22">
        <v>3.3706120848574577E-3</v>
      </c>
      <c r="CJ176" s="22">
        <v>0</v>
      </c>
      <c r="CK176" s="22"/>
      <c r="CL176" s="22">
        <v>0</v>
      </c>
      <c r="CM176" s="22"/>
      <c r="CN176" s="22">
        <v>8.6652085262201636E-4</v>
      </c>
      <c r="CO176" s="22">
        <v>3.2260850262796015E-5</v>
      </c>
      <c r="CP176" s="22">
        <v>0</v>
      </c>
      <c r="CQ176" s="22"/>
      <c r="CR176" s="22"/>
      <c r="CS176">
        <f t="shared" si="51"/>
        <v>58012.800000021678</v>
      </c>
      <c r="CT176">
        <f t="shared" si="52"/>
        <v>7024.7296679398478</v>
      </c>
      <c r="CU176">
        <f t="shared" si="53"/>
        <v>128669.64507591554</v>
      </c>
      <c r="CV176">
        <f t="shared" si="54"/>
        <v>890.85881794101624</v>
      </c>
      <c r="CX176">
        <f t="shared" si="43"/>
        <v>0.70742695935824784</v>
      </c>
      <c r="CZ176">
        <f t="shared" si="44"/>
        <v>5.4148583993040456</v>
      </c>
      <c r="DB176">
        <f t="shared" si="45"/>
        <v>2.104694501497006</v>
      </c>
      <c r="DC176">
        <f t="shared" si="46"/>
        <v>1.4841765456790124</v>
      </c>
      <c r="DD176">
        <f t="shared" si="47"/>
        <v>0.92838805980304384</v>
      </c>
      <c r="DE176">
        <f t="shared" si="48"/>
        <v>0</v>
      </c>
      <c r="DF176">
        <f t="shared" si="49"/>
        <v>9.9321175062831077</v>
      </c>
    </row>
    <row r="177" spans="1:110" x14ac:dyDescent="0.25">
      <c r="A177" s="110" t="s">
        <v>468</v>
      </c>
      <c r="B177" s="111">
        <v>42997</v>
      </c>
      <c r="C177" s="111">
        <v>43034</v>
      </c>
      <c r="D177" s="111">
        <v>43034</v>
      </c>
      <c r="E177" s="112">
        <v>32</v>
      </c>
      <c r="F177" s="110" t="s">
        <v>440</v>
      </c>
      <c r="G177" s="110" t="s">
        <v>52</v>
      </c>
      <c r="H177" s="113">
        <v>42997.333333333336</v>
      </c>
      <c r="I177" s="51">
        <f t="shared" si="50"/>
        <v>58944.000000028456</v>
      </c>
      <c r="J177" s="10">
        <v>42997</v>
      </c>
      <c r="K177" s="22">
        <v>0</v>
      </c>
      <c r="L177" s="22"/>
      <c r="M177" s="22">
        <v>0</v>
      </c>
      <c r="N177" s="22"/>
      <c r="O177" s="22">
        <v>3.8711010820000002E-2</v>
      </c>
      <c r="P177" s="22">
        <v>5.0777525340000001E-4</v>
      </c>
      <c r="Q177" s="22">
        <v>42.340237879999997</v>
      </c>
      <c r="R177" s="22">
        <v>0.58504465439999997</v>
      </c>
      <c r="S177" s="22">
        <v>25.871455480000002</v>
      </c>
      <c r="T177" s="22">
        <v>0.27953895880000001</v>
      </c>
      <c r="U177" s="22">
        <v>0</v>
      </c>
      <c r="V177" s="22"/>
      <c r="W177" s="22">
        <v>3.5188621470000001E-2</v>
      </c>
      <c r="X177" s="22">
        <v>4.0831144889999999E-3</v>
      </c>
      <c r="Y177" s="22">
        <v>17.927436579999998</v>
      </c>
      <c r="Z177" s="22">
        <v>0.28282716470000002</v>
      </c>
      <c r="AA177" s="22">
        <v>4.24113322</v>
      </c>
      <c r="AB177" s="22">
        <v>4.9650499289999997E-2</v>
      </c>
      <c r="AC177" s="22">
        <v>122.3422806</v>
      </c>
      <c r="AD177" s="22">
        <v>0.64482985110000002</v>
      </c>
      <c r="AE177" s="22">
        <v>30.01234801</v>
      </c>
      <c r="AF177" s="22">
        <v>0.73142335270000003</v>
      </c>
      <c r="AG177" s="22">
        <v>64.22642474140001</v>
      </c>
      <c r="AH177" s="22">
        <v>1.5652459747780001</v>
      </c>
      <c r="AI177" s="22">
        <v>0.1549573044</v>
      </c>
      <c r="AJ177" s="22">
        <v>2.488032719E-3</v>
      </c>
      <c r="AK177" s="22">
        <v>0</v>
      </c>
      <c r="AL177" s="22"/>
      <c r="AM177" s="22">
        <v>0</v>
      </c>
      <c r="AN177" s="22"/>
      <c r="AO177" s="22">
        <v>3.2401118290000001E-3</v>
      </c>
      <c r="AP177" s="22">
        <v>8.0568500910000005E-4</v>
      </c>
      <c r="AR177" s="30"/>
      <c r="AS177" s="30"/>
      <c r="AT177" s="30"/>
      <c r="AU177" s="30"/>
      <c r="AV177" s="30"/>
      <c r="AW177" s="30"/>
      <c r="AX177" s="30"/>
      <c r="AY177" s="30"/>
      <c r="AZ177" s="30"/>
      <c r="BA177" s="10">
        <v>43031</v>
      </c>
      <c r="BB177" s="22">
        <v>7.2569970262032985E-3</v>
      </c>
      <c r="BC177" s="22">
        <v>3.7826539873332481E-4</v>
      </c>
      <c r="BD177" s="22">
        <v>0</v>
      </c>
      <c r="BE177" s="22"/>
      <c r="BF177" s="22">
        <v>1.0567823141745021E-2</v>
      </c>
      <c r="BG177" s="22">
        <v>9.5904500458708348E-4</v>
      </c>
      <c r="BH177" s="22">
        <v>4.740105535659226E-2</v>
      </c>
      <c r="BI177" s="22">
        <v>4.9153411284130321E-4</v>
      </c>
      <c r="BJ177" s="22">
        <v>0</v>
      </c>
      <c r="BK177" s="22"/>
      <c r="BL177" s="22">
        <v>0</v>
      </c>
      <c r="BM177" s="22"/>
      <c r="BN177" s="22">
        <v>1.627305062583792E-2</v>
      </c>
      <c r="BO177" s="22">
        <v>1.6116773458037549E-4</v>
      </c>
      <c r="BP177" s="22">
        <v>0</v>
      </c>
      <c r="BQ177" s="22"/>
      <c r="BR177" s="22">
        <v>0</v>
      </c>
      <c r="BS177" s="22"/>
      <c r="BT177" s="22">
        <v>5.8420661163184869E-3</v>
      </c>
      <c r="BU177" s="22">
        <v>2.2832020462200991E-4</v>
      </c>
      <c r="BV177" s="22">
        <v>4.0290775335216328E-2</v>
      </c>
      <c r="BW177" s="22">
        <v>4.5135546857219159E-4</v>
      </c>
      <c r="BX177" s="37">
        <v>3.6998849020226112</v>
      </c>
      <c r="BY177" s="37">
        <v>6.9483987545406911E-2</v>
      </c>
      <c r="BZ177" s="22">
        <v>2.0633790353057981E-2</v>
      </c>
      <c r="CA177" s="22">
        <v>5.5815301070111245E-4</v>
      </c>
      <c r="CB177" s="22">
        <v>0</v>
      </c>
      <c r="CC177" s="22"/>
      <c r="CD177" s="22"/>
      <c r="CE177" s="22"/>
      <c r="CF177" s="22">
        <v>0</v>
      </c>
      <c r="CG177" s="22"/>
      <c r="CH177" s="22">
        <v>0.16752705981008437</v>
      </c>
      <c r="CI177" s="22">
        <v>5.0465710247555471E-3</v>
      </c>
      <c r="CJ177" s="22">
        <v>0</v>
      </c>
      <c r="CK177" s="22"/>
      <c r="CL177" s="22">
        <v>0</v>
      </c>
      <c r="CM177" s="22"/>
      <c r="CN177" s="22">
        <v>7.7262021656181092E-4</v>
      </c>
      <c r="CO177" s="22">
        <v>3.8294033644366803E-5</v>
      </c>
      <c r="CP177" s="22">
        <v>0</v>
      </c>
      <c r="CQ177" s="22"/>
      <c r="CR177" s="22"/>
      <c r="CS177">
        <f t="shared" si="51"/>
        <v>58944.000000028456</v>
      </c>
      <c r="CT177">
        <f t="shared" si="52"/>
        <v>7115.9159929536754</v>
      </c>
      <c r="CU177">
        <f t="shared" si="53"/>
        <v>128889.37617938165</v>
      </c>
      <c r="CV177">
        <f t="shared" si="54"/>
        <v>905.80708215927132</v>
      </c>
      <c r="CX177">
        <f t="shared" si="43"/>
        <v>0.70863504310099656</v>
      </c>
      <c r="CZ177">
        <f t="shared" si="44"/>
        <v>5.3215433057851245</v>
      </c>
      <c r="DB177">
        <f t="shared" si="45"/>
        <v>2.1127863213572855</v>
      </c>
      <c r="DC177">
        <f t="shared" si="46"/>
        <v>1.4755091835390945</v>
      </c>
      <c r="DD177">
        <f t="shared" si="47"/>
        <v>0.92646214789615045</v>
      </c>
      <c r="DE177">
        <f t="shared" si="48"/>
        <v>0</v>
      </c>
      <c r="DF177">
        <f t="shared" si="49"/>
        <v>9.836300958577656</v>
      </c>
    </row>
    <row r="178" spans="1:110" x14ac:dyDescent="0.25">
      <c r="A178" s="110" t="s">
        <v>469</v>
      </c>
      <c r="B178" s="111">
        <v>42998</v>
      </c>
      <c r="C178" s="111">
        <v>43034</v>
      </c>
      <c r="D178" s="111">
        <v>43034</v>
      </c>
      <c r="E178" s="112">
        <v>32</v>
      </c>
      <c r="F178" s="110" t="s">
        <v>445</v>
      </c>
      <c r="G178" s="110" t="s">
        <v>52</v>
      </c>
      <c r="H178" s="113">
        <v>42997.666666666664</v>
      </c>
      <c r="I178" s="51">
        <f t="shared" si="50"/>
        <v>59875.200000014906</v>
      </c>
      <c r="J178" s="10">
        <v>43000</v>
      </c>
      <c r="K178" s="22">
        <v>0</v>
      </c>
      <c r="L178" s="22"/>
      <c r="M178" s="22">
        <v>0</v>
      </c>
      <c r="N178" s="22"/>
      <c r="O178" s="22">
        <v>6.5834021810000004E-2</v>
      </c>
      <c r="P178" s="22">
        <v>6.5095334719999999E-4</v>
      </c>
      <c r="Q178" s="22">
        <v>43.92294141</v>
      </c>
      <c r="R178" s="22">
        <v>0.25568032039999999</v>
      </c>
      <c r="S178" s="22">
        <v>27.886462210000001</v>
      </c>
      <c r="T178" s="22">
        <v>0.27811128299999999</v>
      </c>
      <c r="U178" s="22">
        <v>0</v>
      </c>
      <c r="V178" s="22"/>
      <c r="W178" s="22">
        <v>3.8202311740000001E-2</v>
      </c>
      <c r="X178" s="22">
        <v>1.7639165459999999E-3</v>
      </c>
      <c r="Y178" s="22">
        <v>18.75728659</v>
      </c>
      <c r="Z178" s="22">
        <v>1.8621890219999999E-2</v>
      </c>
      <c r="AA178" s="22">
        <v>4.9535319549999999</v>
      </c>
      <c r="AB178" s="22">
        <v>2.0686629160000001E-2</v>
      </c>
      <c r="AC178" s="22">
        <v>121.98870460000001</v>
      </c>
      <c r="AD178" s="22">
        <v>0.44790960489999998</v>
      </c>
      <c r="AE178" s="22">
        <v>32.441689029999999</v>
      </c>
      <c r="AF178" s="22">
        <v>0.1019519193</v>
      </c>
      <c r="AG178" s="22">
        <v>69.425214524200001</v>
      </c>
      <c r="AH178" s="22">
        <v>0.21817710730200002</v>
      </c>
      <c r="AI178" s="22">
        <v>0.16681335780000001</v>
      </c>
      <c r="AJ178" s="22">
        <v>6.5592386859999996E-4</v>
      </c>
      <c r="AK178" s="22">
        <v>0</v>
      </c>
      <c r="AL178" s="22"/>
      <c r="AM178" s="22">
        <v>0</v>
      </c>
      <c r="AN178" s="22"/>
      <c r="AO178" s="22">
        <v>7.3827819989999996E-3</v>
      </c>
      <c r="AP178" s="22">
        <v>1.386712391E-3</v>
      </c>
      <c r="AR178" s="30"/>
      <c r="AS178" s="30"/>
      <c r="AT178" s="30"/>
      <c r="AU178" s="30"/>
      <c r="AV178" s="30"/>
      <c r="AW178" s="30"/>
      <c r="AX178" s="30"/>
      <c r="AY178" s="30"/>
      <c r="AZ178" s="30"/>
      <c r="BA178" s="10">
        <v>43031</v>
      </c>
      <c r="BB178" s="22">
        <v>3.0523867920158325E-3</v>
      </c>
      <c r="BC178" s="22">
        <v>2.7383844010417705E-4</v>
      </c>
      <c r="BD178" s="22">
        <v>2.0791464798982071E-2</v>
      </c>
      <c r="BE178" s="22">
        <v>5.0608590523285805E-4</v>
      </c>
      <c r="BF178" s="22">
        <v>9.9146464844183553E-3</v>
      </c>
      <c r="BG178" s="22">
        <v>6.1659767779810993E-4</v>
      </c>
      <c r="BH178" s="22">
        <v>4.7807354408785904E-2</v>
      </c>
      <c r="BI178" s="22">
        <v>3.0254301601847746E-4</v>
      </c>
      <c r="BJ178" s="22">
        <v>0</v>
      </c>
      <c r="BK178" s="22"/>
      <c r="BL178" s="22">
        <v>0</v>
      </c>
      <c r="BM178" s="22"/>
      <c r="BN178" s="22">
        <v>1.5987259567363316E-2</v>
      </c>
      <c r="BO178" s="22">
        <v>2.330637886182898E-4</v>
      </c>
      <c r="BP178" s="22">
        <v>0</v>
      </c>
      <c r="BQ178" s="22"/>
      <c r="BR178" s="22">
        <v>0</v>
      </c>
      <c r="BS178" s="22"/>
      <c r="BT178" s="22">
        <v>5.9583931940031575E-3</v>
      </c>
      <c r="BU178" s="22">
        <v>3.3841869274982923E-4</v>
      </c>
      <c r="BV178" s="22">
        <v>4.116320015123507E-2</v>
      </c>
      <c r="BW178" s="22">
        <v>8.7022274053126915E-4</v>
      </c>
      <c r="BX178" s="37">
        <v>3.7197312343765856</v>
      </c>
      <c r="BY178" s="37">
        <v>4.1654818047978902E-3</v>
      </c>
      <c r="BZ178" s="22">
        <v>2.1285680776417605E-2</v>
      </c>
      <c r="CA178" s="22">
        <v>6.4465831640655449E-4</v>
      </c>
      <c r="CB178" s="22">
        <v>0</v>
      </c>
      <c r="CC178" s="22"/>
      <c r="CD178" s="22"/>
      <c r="CE178" s="22"/>
      <c r="CF178" s="22">
        <v>0</v>
      </c>
      <c r="CG178" s="22"/>
      <c r="CH178" s="22">
        <v>0.17028451931769542</v>
      </c>
      <c r="CI178" s="22">
        <v>2.9540253869012856E-3</v>
      </c>
      <c r="CJ178" s="22">
        <v>0</v>
      </c>
      <c r="CK178" s="22"/>
      <c r="CL178" s="22">
        <v>0</v>
      </c>
      <c r="CM178" s="22"/>
      <c r="CN178" s="22">
        <v>8.850261593602068E-4</v>
      </c>
      <c r="CO178" s="22">
        <v>2.455074199386058E-5</v>
      </c>
      <c r="CP178" s="22">
        <v>0</v>
      </c>
      <c r="CQ178" s="22"/>
      <c r="CR178" s="22"/>
      <c r="CS178">
        <f t="shared" si="51"/>
        <v>59875.200000014906</v>
      </c>
      <c r="CT178">
        <f t="shared" si="52"/>
        <v>7214.2043945659134</v>
      </c>
      <c r="CU178">
        <f t="shared" si="53"/>
        <v>129107.86107170199</v>
      </c>
      <c r="CV178">
        <f t="shared" si="54"/>
        <v>923.26626125935456</v>
      </c>
      <c r="CX178">
        <f t="shared" si="43"/>
        <v>0.70983627516275205</v>
      </c>
      <c r="CZ178">
        <f t="shared" si="44"/>
        <v>5.3061637494562861</v>
      </c>
      <c r="DB178">
        <f t="shared" si="45"/>
        <v>2.1917635434131739</v>
      </c>
      <c r="DC178">
        <f t="shared" si="46"/>
        <v>1.5438095958847735</v>
      </c>
      <c r="DD178">
        <f t="shared" si="47"/>
        <v>0.99861995380483437</v>
      </c>
      <c r="DE178">
        <f t="shared" si="48"/>
        <v>0</v>
      </c>
      <c r="DF178">
        <f t="shared" si="49"/>
        <v>10.040356842559067</v>
      </c>
    </row>
    <row r="179" spans="1:110" x14ac:dyDescent="0.25">
      <c r="A179" s="110" t="s">
        <v>469</v>
      </c>
      <c r="B179" s="111">
        <v>42998</v>
      </c>
      <c r="C179" s="111">
        <v>43034</v>
      </c>
      <c r="D179" s="111">
        <v>43034</v>
      </c>
      <c r="E179" s="112">
        <v>32</v>
      </c>
      <c r="F179" s="110" t="s">
        <v>446</v>
      </c>
      <c r="G179" s="110" t="s">
        <v>52</v>
      </c>
      <c r="H179" s="113">
        <v>42998</v>
      </c>
      <c r="I179" s="51">
        <f t="shared" si="50"/>
        <v>60806.400000021684</v>
      </c>
      <c r="J179" s="10">
        <v>43000</v>
      </c>
      <c r="K179" s="22">
        <v>0</v>
      </c>
      <c r="L179" s="22"/>
      <c r="M179" s="22">
        <v>0</v>
      </c>
      <c r="N179" s="22"/>
      <c r="O179" s="22">
        <v>6.6601319480000004E-2</v>
      </c>
      <c r="P179" s="22">
        <v>7.8979507420000002E-4</v>
      </c>
      <c r="Q179" s="22">
        <v>43.681469329999999</v>
      </c>
      <c r="R179" s="22">
        <v>0.19219227780000001</v>
      </c>
      <c r="S179" s="22">
        <v>27.245943369999999</v>
      </c>
      <c r="T179" s="22">
        <v>0.19142960910000001</v>
      </c>
      <c r="U179" s="22">
        <v>0</v>
      </c>
      <c r="V179" s="22"/>
      <c r="W179" s="22">
        <v>3.6407379519999998E-2</v>
      </c>
      <c r="X179" s="22">
        <v>1.285587474E-3</v>
      </c>
      <c r="Y179" s="22">
        <v>18.790379869999999</v>
      </c>
      <c r="Z179" s="22">
        <v>0.2141458064</v>
      </c>
      <c r="AA179" s="22">
        <v>4.8724501360000003</v>
      </c>
      <c r="AB179" s="22">
        <v>7.0009874570000005E-2</v>
      </c>
      <c r="AC179" s="22">
        <v>119.9587581</v>
      </c>
      <c r="AD179" s="22">
        <v>0.95029444060000001</v>
      </c>
      <c r="AE179" s="22">
        <v>32.215186019999997</v>
      </c>
      <c r="AF179" s="22">
        <v>0.34190030100000002</v>
      </c>
      <c r="AG179" s="22">
        <v>68.940498082800005</v>
      </c>
      <c r="AH179" s="22">
        <v>0.73166664414000004</v>
      </c>
      <c r="AI179" s="22">
        <v>0.16815068450000001</v>
      </c>
      <c r="AJ179" s="22">
        <v>1.1417031839999999E-3</v>
      </c>
      <c r="AK179" s="22">
        <v>0</v>
      </c>
      <c r="AL179" s="22"/>
      <c r="AM179" s="22">
        <v>0</v>
      </c>
      <c r="AN179" s="22"/>
      <c r="AO179" s="22">
        <v>6.4468578469999999E-3</v>
      </c>
      <c r="AP179" s="22">
        <v>2.5145183930000003E-4</v>
      </c>
      <c r="AR179" s="30"/>
      <c r="AS179" s="30"/>
      <c r="AT179" s="30"/>
      <c r="AU179" s="30"/>
      <c r="AV179" s="30"/>
      <c r="AW179" s="30"/>
      <c r="AX179" s="30"/>
      <c r="AY179" s="30"/>
      <c r="AZ179" s="30"/>
      <c r="BA179" s="10">
        <v>43031</v>
      </c>
      <c r="BB179" s="22">
        <v>0</v>
      </c>
      <c r="BC179" s="22"/>
      <c r="BD179" s="22">
        <v>0</v>
      </c>
      <c r="BE179" s="22"/>
      <c r="BF179" s="22">
        <v>1.1321860982214408E-2</v>
      </c>
      <c r="BG179" s="22">
        <v>5.228265039231892E-4</v>
      </c>
      <c r="BH179" s="22">
        <v>5.4644499947056537E-2</v>
      </c>
      <c r="BI179" s="22">
        <v>1.3552197833107918E-3</v>
      </c>
      <c r="BJ179" s="22">
        <v>0</v>
      </c>
      <c r="BK179" s="22"/>
      <c r="BL179" s="22">
        <v>0</v>
      </c>
      <c r="BM179" s="22"/>
      <c r="BN179" s="22">
        <v>1.860419921066446E-2</v>
      </c>
      <c r="BO179" s="22">
        <v>3.1335682785272988E-4</v>
      </c>
      <c r="BP179" s="22">
        <v>0</v>
      </c>
      <c r="BQ179" s="22"/>
      <c r="BR179" s="22">
        <v>0</v>
      </c>
      <c r="BS179" s="22"/>
      <c r="BT179" s="22">
        <v>7.2557224647951798E-3</v>
      </c>
      <c r="BU179" s="22">
        <v>4.1505354757186467E-4</v>
      </c>
      <c r="BV179" s="22">
        <v>4.9011152992107669E-2</v>
      </c>
      <c r="BW179" s="22">
        <v>1.0851451621106273E-3</v>
      </c>
      <c r="BX179" s="37">
        <v>4.2428032882910411</v>
      </c>
      <c r="BY179" s="37">
        <v>3.6270124046029355E-2</v>
      </c>
      <c r="BZ179" s="22">
        <v>2.4025367530196514E-2</v>
      </c>
      <c r="CA179" s="22">
        <v>1.2867901345828638E-3</v>
      </c>
      <c r="CB179" s="22">
        <v>0</v>
      </c>
      <c r="CC179" s="22"/>
      <c r="CD179" s="22"/>
      <c r="CE179" s="22"/>
      <c r="CF179" s="22">
        <v>0</v>
      </c>
      <c r="CG179" s="22"/>
      <c r="CH179" s="22">
        <v>0.19467659419768696</v>
      </c>
      <c r="CI179" s="22">
        <v>8.0359792307464588E-3</v>
      </c>
      <c r="CJ179" s="22">
        <v>0</v>
      </c>
      <c r="CK179" s="22"/>
      <c r="CL179" s="22">
        <v>0</v>
      </c>
      <c r="CM179" s="22"/>
      <c r="CN179" s="22">
        <v>1.1131138259811355E-3</v>
      </c>
      <c r="CO179" s="22">
        <v>3.9321653044470053E-6</v>
      </c>
      <c r="CP179" s="22">
        <v>2.3658595010653111E-2</v>
      </c>
      <c r="CQ179" s="22">
        <v>1.5782037081167111E-4</v>
      </c>
      <c r="CR179" s="22"/>
      <c r="CS179">
        <f t="shared" si="51"/>
        <v>60806.400000021684</v>
      </c>
      <c r="CT179">
        <f t="shared" si="52"/>
        <v>7310.2352286009673</v>
      </c>
      <c r="CU179">
        <f t="shared" si="53"/>
        <v>129319.19123083273</v>
      </c>
      <c r="CV179">
        <f t="shared" si="54"/>
        <v>940.43966002922411</v>
      </c>
      <c r="CX179">
        <f t="shared" si="43"/>
        <v>0.71099817043188362</v>
      </c>
      <c r="CZ179">
        <f t="shared" si="44"/>
        <v>5.2178668160069597</v>
      </c>
      <c r="DB179">
        <f t="shared" si="45"/>
        <v>2.1797140384231537</v>
      </c>
      <c r="DC179">
        <f t="shared" si="46"/>
        <v>1.5465333226337448</v>
      </c>
      <c r="DD179">
        <f t="shared" si="47"/>
        <v>0.97568284225604296</v>
      </c>
      <c r="DE179">
        <f t="shared" si="48"/>
        <v>0</v>
      </c>
      <c r="DF179">
        <f t="shared" si="49"/>
        <v>9.919797019319903</v>
      </c>
    </row>
    <row r="180" spans="1:110" x14ac:dyDescent="0.25">
      <c r="A180" s="110" t="s">
        <v>469</v>
      </c>
      <c r="B180" s="111">
        <v>42998</v>
      </c>
      <c r="C180" s="111">
        <v>43034</v>
      </c>
      <c r="D180" s="111">
        <v>43034</v>
      </c>
      <c r="E180" s="112">
        <v>32</v>
      </c>
      <c r="F180" s="110" t="s">
        <v>447</v>
      </c>
      <c r="G180" s="110" t="s">
        <v>52</v>
      </c>
      <c r="H180" s="113">
        <v>42998.333333333336</v>
      </c>
      <c r="I180" s="51">
        <f t="shared" si="50"/>
        <v>61737.600000028462</v>
      </c>
      <c r="J180" s="10">
        <v>43000</v>
      </c>
      <c r="K180" s="22">
        <v>0</v>
      </c>
      <c r="L180" s="22"/>
      <c r="M180" s="22">
        <v>0</v>
      </c>
      <c r="N180" s="22"/>
      <c r="O180" s="22">
        <v>6.7002018250000003E-2</v>
      </c>
      <c r="P180" s="22">
        <v>2.7089828759999999E-3</v>
      </c>
      <c r="Q180" s="22">
        <v>43.910313260000002</v>
      </c>
      <c r="R180" s="22">
        <v>9.9861325139999998E-2</v>
      </c>
      <c r="S180" s="22">
        <v>27.664657810000001</v>
      </c>
      <c r="T180" s="22">
        <v>9.5454786710000003E-2</v>
      </c>
      <c r="U180" s="22">
        <v>0</v>
      </c>
      <c r="V180" s="22"/>
      <c r="W180" s="22">
        <v>3.4891591120000003E-2</v>
      </c>
      <c r="X180" s="22">
        <v>3.7830609149999998E-3</v>
      </c>
      <c r="Y180" s="22">
        <v>18.75344222</v>
      </c>
      <c r="Z180" s="22">
        <v>8.7353513229999999E-2</v>
      </c>
      <c r="AA180" s="22">
        <v>4.9191996270000002</v>
      </c>
      <c r="AB180" s="22">
        <v>5.3205758239999998E-2</v>
      </c>
      <c r="AC180" s="22">
        <v>118.6034484</v>
      </c>
      <c r="AD180" s="22">
        <v>0.30910200529999998</v>
      </c>
      <c r="AE180" s="22">
        <v>32.183282910000003</v>
      </c>
      <c r="AF180" s="22">
        <v>0.24376013730000001</v>
      </c>
      <c r="AG180" s="22">
        <v>68.872225427400011</v>
      </c>
      <c r="AH180" s="22">
        <v>0.52164669382200002</v>
      </c>
      <c r="AI180" s="22">
        <v>0.16960822240000001</v>
      </c>
      <c r="AJ180" s="22">
        <v>1.332821144E-4</v>
      </c>
      <c r="AK180" s="22">
        <v>0</v>
      </c>
      <c r="AL180" s="22"/>
      <c r="AM180" s="22">
        <v>0</v>
      </c>
      <c r="AN180" s="22"/>
      <c r="AO180" s="22">
        <v>7.0195225219999999E-3</v>
      </c>
      <c r="AP180" s="22">
        <v>8.8188761770000002E-4</v>
      </c>
      <c r="AR180" s="30"/>
      <c r="AS180" s="30"/>
      <c r="AT180" s="30"/>
      <c r="AU180" s="30"/>
      <c r="AV180" s="30"/>
      <c r="AW180" s="30"/>
      <c r="AX180" s="30"/>
      <c r="AY180" s="30"/>
      <c r="AZ180" s="30"/>
      <c r="BA180" s="10">
        <v>43031</v>
      </c>
      <c r="BB180" s="22">
        <v>4.5505166194161218E-3</v>
      </c>
      <c r="BC180" s="22">
        <v>3.407394913396627E-4</v>
      </c>
      <c r="BD180" s="22">
        <v>2.0838594595744317E-2</v>
      </c>
      <c r="BE180" s="22">
        <v>3.2637616739258755E-4</v>
      </c>
      <c r="BF180" s="22">
        <v>1.1690699349688657E-2</v>
      </c>
      <c r="BG180" s="22">
        <v>1.2977315494620129E-3</v>
      </c>
      <c r="BH180" s="22">
        <v>5.484211189455223E-2</v>
      </c>
      <c r="BI180" s="22">
        <v>4.4212000175470191E-4</v>
      </c>
      <c r="BJ180" s="22">
        <v>0</v>
      </c>
      <c r="BK180" s="22"/>
      <c r="BL180" s="22">
        <v>0</v>
      </c>
      <c r="BM180" s="22"/>
      <c r="BN180" s="22">
        <v>1.87698520108933E-2</v>
      </c>
      <c r="BO180" s="22">
        <v>2.7151999686616726E-4</v>
      </c>
      <c r="BP180" s="22">
        <v>0</v>
      </c>
      <c r="BQ180" s="22"/>
      <c r="BR180" s="22">
        <v>4.0671470377686455E-4</v>
      </c>
      <c r="BS180" s="22">
        <v>6.4865153143406834E-5</v>
      </c>
      <c r="BT180" s="22">
        <v>6.4403409428081104E-3</v>
      </c>
      <c r="BU180" s="22">
        <v>2.7695687450122737E-4</v>
      </c>
      <c r="BV180" s="22">
        <v>4.6892864686223543E-2</v>
      </c>
      <c r="BW180" s="22">
        <v>2.3787277345831436E-3</v>
      </c>
      <c r="BX180" s="37">
        <v>4.3857902673199218</v>
      </c>
      <c r="BY180" s="37">
        <v>7.53725618116277E-2</v>
      </c>
      <c r="BZ180" s="22">
        <v>2.4347981397648537E-2</v>
      </c>
      <c r="CA180" s="22">
        <v>9.3365784910943387E-4</v>
      </c>
      <c r="CB180" s="22">
        <v>0</v>
      </c>
      <c r="CC180" s="22"/>
      <c r="CD180" s="22"/>
      <c r="CE180" s="22"/>
      <c r="CF180" s="22">
        <v>2.7239312316073953E-3</v>
      </c>
      <c r="CG180" s="22">
        <v>2.6745943499836278E-3</v>
      </c>
      <c r="CH180" s="22">
        <v>0.1940200529443297</v>
      </c>
      <c r="CI180" s="22">
        <v>6.998831234096674E-3</v>
      </c>
      <c r="CJ180" s="22">
        <v>0</v>
      </c>
      <c r="CK180" s="22"/>
      <c r="CL180" s="22">
        <v>0</v>
      </c>
      <c r="CM180" s="22"/>
      <c r="CN180" s="22">
        <v>1.1460239997851394E-3</v>
      </c>
      <c r="CO180" s="22">
        <v>1.4985170555716532E-4</v>
      </c>
      <c r="CP180" s="22">
        <v>0</v>
      </c>
      <c r="CQ180" s="22"/>
      <c r="CR180" s="22"/>
      <c r="CS180">
        <f t="shared" si="51"/>
        <v>61737.600000028462</v>
      </c>
      <c r="CT180">
        <f t="shared" si="52"/>
        <v>7407.7418602015405</v>
      </c>
      <c r="CU180">
        <f t="shared" si="53"/>
        <v>129525.74447623729</v>
      </c>
      <c r="CV180">
        <f t="shared" si="54"/>
        <v>957.77783168107749</v>
      </c>
      <c r="CX180">
        <f t="shared" si="43"/>
        <v>0.71213380218291489</v>
      </c>
      <c r="CZ180">
        <f t="shared" si="44"/>
        <v>5.1589146759460638</v>
      </c>
      <c r="DB180">
        <f t="shared" si="45"/>
        <v>2.1911333962075852</v>
      </c>
      <c r="DC180">
        <f t="shared" si="46"/>
        <v>1.5434931868312758</v>
      </c>
      <c r="DD180">
        <f t="shared" si="47"/>
        <v>0.9906770925693823</v>
      </c>
      <c r="DE180">
        <f t="shared" si="48"/>
        <v>0</v>
      </c>
      <c r="DF180">
        <f t="shared" si="49"/>
        <v>9.8842183515543081</v>
      </c>
    </row>
    <row r="181" spans="1:110" x14ac:dyDescent="0.25">
      <c r="A181" s="110" t="s">
        <v>470</v>
      </c>
      <c r="B181" s="111">
        <v>42999</v>
      </c>
      <c r="C181" s="111">
        <v>43020</v>
      </c>
      <c r="D181" s="111">
        <v>43020</v>
      </c>
      <c r="E181" s="112">
        <v>32</v>
      </c>
      <c r="F181" s="110" t="s">
        <v>448</v>
      </c>
      <c r="G181" s="110" t="s">
        <v>52</v>
      </c>
      <c r="H181" s="113">
        <v>42998.666666666664</v>
      </c>
      <c r="I181" s="51">
        <f t="shared" si="50"/>
        <v>62668.800000014911</v>
      </c>
      <c r="J181" s="10">
        <v>42999</v>
      </c>
      <c r="K181" s="22">
        <v>0</v>
      </c>
      <c r="L181" s="22"/>
      <c r="M181" s="22">
        <v>0</v>
      </c>
      <c r="N181" s="22"/>
      <c r="O181" s="22">
        <v>4.6894883329999998E-2</v>
      </c>
      <c r="P181" s="22">
        <v>4.8634659530000002E-4</v>
      </c>
      <c r="Q181" s="22">
        <v>42.512153470000001</v>
      </c>
      <c r="R181" s="22">
        <v>0.3729273615</v>
      </c>
      <c r="S181" s="22">
        <v>26.391544740000001</v>
      </c>
      <c r="T181" s="22">
        <v>0.20576899749999999</v>
      </c>
      <c r="U181" s="22">
        <v>0</v>
      </c>
      <c r="V181" s="22"/>
      <c r="W181" s="22">
        <v>3.9901157960000003E-2</v>
      </c>
      <c r="X181" s="22">
        <v>2.4664490159999998E-3</v>
      </c>
      <c r="Y181" s="22">
        <v>17.801732879999999</v>
      </c>
      <c r="Z181" s="22">
        <v>0.1798213639</v>
      </c>
      <c r="AA181" s="22">
        <v>4.6820724609999997</v>
      </c>
      <c r="AB181" s="22">
        <v>4.1316916609999997E-2</v>
      </c>
      <c r="AC181" s="22">
        <v>109.2665879</v>
      </c>
      <c r="AD181" s="22">
        <v>1.1742810189999999</v>
      </c>
      <c r="AE181" s="22">
        <v>30.264397800000001</v>
      </c>
      <c r="AF181" s="22">
        <v>0.1894300938</v>
      </c>
      <c r="AG181" s="22">
        <v>64.765811292000009</v>
      </c>
      <c r="AH181" s="22">
        <v>0.40538040073200005</v>
      </c>
      <c r="AI181" s="22">
        <v>0.16154947459999999</v>
      </c>
      <c r="AJ181" s="22">
        <v>5.1342478970000001E-4</v>
      </c>
      <c r="AK181" s="22">
        <v>0</v>
      </c>
      <c r="AL181" s="22"/>
      <c r="AM181" s="22">
        <v>0</v>
      </c>
      <c r="AN181" s="22"/>
      <c r="AO181" s="22">
        <v>3.4014206510000001E-3</v>
      </c>
      <c r="AP181" s="22">
        <v>1.1540247269999999E-3</v>
      </c>
      <c r="AR181" s="30"/>
      <c r="AS181" s="30"/>
      <c r="AT181" s="30"/>
      <c r="AU181" s="30"/>
      <c r="AV181" s="30"/>
      <c r="AW181" s="30"/>
      <c r="AX181" s="30"/>
      <c r="AY181" s="30"/>
      <c r="AZ181" s="30"/>
      <c r="BA181" s="10">
        <v>42999</v>
      </c>
      <c r="BB181" s="22">
        <v>0</v>
      </c>
      <c r="BC181" s="22"/>
      <c r="BD181" s="22">
        <v>0</v>
      </c>
      <c r="BE181" s="22"/>
      <c r="BF181" s="22">
        <v>9.8798185252538008E-3</v>
      </c>
      <c r="BG181" s="22">
        <v>5.7454978768305244E-5</v>
      </c>
      <c r="BH181" s="22">
        <v>4.6611030134168466E-2</v>
      </c>
      <c r="BI181" s="22">
        <v>7.1358941240676308E-4</v>
      </c>
      <c r="BJ181" s="22">
        <v>0</v>
      </c>
      <c r="BK181" s="22"/>
      <c r="BL181" s="22">
        <v>0</v>
      </c>
      <c r="BM181" s="22"/>
      <c r="BN181" s="22">
        <v>1.572150506329939E-2</v>
      </c>
      <c r="BO181" s="22">
        <v>2.294730394730501E-4</v>
      </c>
      <c r="BP181" s="22">
        <v>0</v>
      </c>
      <c r="BQ181" s="22"/>
      <c r="BR181" s="22">
        <v>0</v>
      </c>
      <c r="BS181" s="22"/>
      <c r="BT181" s="22">
        <v>4.9245454181014144E-3</v>
      </c>
      <c r="BU181" s="22">
        <v>6.6012081316435328E-4</v>
      </c>
      <c r="BV181" s="22">
        <v>3.8970596434178037E-2</v>
      </c>
      <c r="BW181" s="22">
        <v>9.0902271372830703E-4</v>
      </c>
      <c r="BX181" s="22">
        <v>3.71816930130738</v>
      </c>
      <c r="BY181" s="22">
        <v>7.1151113813810909E-2</v>
      </c>
      <c r="BZ181" s="22">
        <v>2.1058596378132663E-2</v>
      </c>
      <c r="CA181" s="22">
        <v>4.2788625274900027E-4</v>
      </c>
      <c r="CB181" s="22">
        <v>0</v>
      </c>
      <c r="CC181" s="22"/>
      <c r="CD181" s="22"/>
      <c r="CE181" s="22"/>
      <c r="CF181" s="22">
        <v>3.974349104756341E-3</v>
      </c>
      <c r="CG181" s="22">
        <v>2.7175119625264645E-3</v>
      </c>
      <c r="CH181" s="22">
        <v>0.16793369874649267</v>
      </c>
      <c r="CI181" s="22">
        <v>2.0001538774221165E-3</v>
      </c>
      <c r="CJ181" s="22">
        <v>0</v>
      </c>
      <c r="CK181" s="22"/>
      <c r="CL181" s="22">
        <v>0</v>
      </c>
      <c r="CM181" s="22"/>
      <c r="CN181" s="22">
        <v>5.3050777795079314E-4</v>
      </c>
      <c r="CO181" s="22">
        <v>4.87683671938415E-5</v>
      </c>
      <c r="CP181" s="22">
        <v>0</v>
      </c>
      <c r="CQ181" s="22"/>
      <c r="CR181" s="22"/>
      <c r="CS181">
        <f t="shared" si="51"/>
        <v>62668.800000014911</v>
      </c>
      <c r="CT181">
        <f t="shared" si="52"/>
        <v>7500.7612876584326</v>
      </c>
      <c r="CU181">
        <f t="shared" si="53"/>
        <v>129699.3890978144</v>
      </c>
      <c r="CV181">
        <f t="shared" si="54"/>
        <v>974.28022682029825</v>
      </c>
      <c r="CX181">
        <f t="shared" si="43"/>
        <v>0.71308850200025509</v>
      </c>
      <c r="CZ181">
        <f t="shared" si="44"/>
        <v>4.7527876424532414</v>
      </c>
      <c r="DB181">
        <f t="shared" si="45"/>
        <v>2.1213649436127744</v>
      </c>
      <c r="DC181">
        <f t="shared" si="46"/>
        <v>1.4651631999999999</v>
      </c>
      <c r="DD181">
        <f t="shared" si="47"/>
        <v>0.94508665138764547</v>
      </c>
      <c r="DE181">
        <f t="shared" si="48"/>
        <v>0</v>
      </c>
      <c r="DF181">
        <f t="shared" si="49"/>
        <v>9.2844024374536609</v>
      </c>
    </row>
    <row r="182" spans="1:110" x14ac:dyDescent="0.25">
      <c r="A182" s="110" t="s">
        <v>470</v>
      </c>
      <c r="B182" s="111">
        <v>42999</v>
      </c>
      <c r="C182" s="111">
        <v>43020</v>
      </c>
      <c r="D182" s="111">
        <v>43020</v>
      </c>
      <c r="E182" s="112">
        <v>32</v>
      </c>
      <c r="F182" s="110" t="s">
        <v>449</v>
      </c>
      <c r="G182" s="110" t="s">
        <v>52</v>
      </c>
      <c r="H182" s="113">
        <v>42999</v>
      </c>
      <c r="I182" s="51">
        <f t="shared" si="50"/>
        <v>63600.00000002169</v>
      </c>
      <c r="J182" s="10">
        <v>42999</v>
      </c>
      <c r="K182" s="22">
        <v>0</v>
      </c>
      <c r="L182" s="22"/>
      <c r="M182" s="22">
        <v>0</v>
      </c>
      <c r="N182" s="22"/>
      <c r="O182" s="22">
        <v>4.9728180599999998E-2</v>
      </c>
      <c r="P182" s="22">
        <v>2.385948937E-4</v>
      </c>
      <c r="Q182" s="22">
        <v>43.690061669999999</v>
      </c>
      <c r="R182" s="22">
        <v>7.1257161210000003E-2</v>
      </c>
      <c r="S182" s="22">
        <v>26.848040749999999</v>
      </c>
      <c r="T182" s="22">
        <v>9.3728342120000002E-2</v>
      </c>
      <c r="U182" s="22">
        <v>0</v>
      </c>
      <c r="V182" s="22"/>
      <c r="W182" s="22">
        <v>4.2507057039999997E-2</v>
      </c>
      <c r="X182" s="22">
        <v>3.1735992699999998E-3</v>
      </c>
      <c r="Y182" s="22">
        <v>18.482909379999999</v>
      </c>
      <c r="Z182" s="22">
        <v>8.6017837639999997E-2</v>
      </c>
      <c r="AA182" s="22">
        <v>4.8054070080000004</v>
      </c>
      <c r="AB182" s="22">
        <v>2.3073756010000002E-2</v>
      </c>
      <c r="AC182" s="22">
        <v>111.30509619999999</v>
      </c>
      <c r="AD182" s="22">
        <v>0.37324430489999999</v>
      </c>
      <c r="AE182" s="22">
        <v>31.185033090000001</v>
      </c>
      <c r="AF182" s="22">
        <v>1.268723274E-2</v>
      </c>
      <c r="AG182" s="22">
        <v>66.735970812600002</v>
      </c>
      <c r="AH182" s="22">
        <v>2.7150678063600001E-2</v>
      </c>
      <c r="AI182" s="22">
        <v>0.16825786209999999</v>
      </c>
      <c r="AJ182" s="22">
        <v>2.9618752609999999E-4</v>
      </c>
      <c r="AK182" s="22">
        <v>0</v>
      </c>
      <c r="AL182" s="22"/>
      <c r="AM182" s="22">
        <v>0</v>
      </c>
      <c r="AN182" s="22"/>
      <c r="AO182" s="22">
        <v>4.8499175679999999E-3</v>
      </c>
      <c r="AP182" s="22">
        <v>9.9010502499999992E-4</v>
      </c>
      <c r="AR182" s="30"/>
      <c r="AS182" s="30"/>
      <c r="AT182" s="30"/>
      <c r="AU182" s="30"/>
      <c r="AV182" s="30"/>
      <c r="AW182" s="30"/>
      <c r="AX182" s="30"/>
      <c r="AY182" s="30"/>
      <c r="AZ182" s="30"/>
      <c r="BA182" s="10">
        <v>42999</v>
      </c>
      <c r="BB182" s="22">
        <v>0</v>
      </c>
      <c r="BC182" s="22"/>
      <c r="BD182" s="22">
        <v>0</v>
      </c>
      <c r="BE182" s="22"/>
      <c r="BF182" s="22">
        <v>9.6280949635762832E-3</v>
      </c>
      <c r="BG182" s="22">
        <v>3.4185330163692375E-4</v>
      </c>
      <c r="BH182" s="22">
        <v>4.7154881200703012E-2</v>
      </c>
      <c r="BI182" s="22">
        <v>1.0049681384234031E-3</v>
      </c>
      <c r="BJ182" s="22">
        <v>0</v>
      </c>
      <c r="BK182" s="22"/>
      <c r="BL182" s="22">
        <v>0</v>
      </c>
      <c r="BM182" s="22"/>
      <c r="BN182" s="22">
        <v>1.6233475606479888E-2</v>
      </c>
      <c r="BO182" s="22">
        <v>1.5530096630062237E-4</v>
      </c>
      <c r="BP182" s="22">
        <v>0</v>
      </c>
      <c r="BQ182" s="22"/>
      <c r="BR182" s="22">
        <v>0</v>
      </c>
      <c r="BS182" s="22"/>
      <c r="BT182" s="22">
        <v>6.643394477287113E-3</v>
      </c>
      <c r="BU182" s="22">
        <v>7.6872427590870965E-4</v>
      </c>
      <c r="BV182" s="22">
        <v>4.0423472802912946E-2</v>
      </c>
      <c r="BW182" s="22">
        <v>2.5431211513363564E-3</v>
      </c>
      <c r="BX182" s="22">
        <v>3.8156682474546164</v>
      </c>
      <c r="BY182" s="22">
        <v>0.1228066614151916</v>
      </c>
      <c r="BZ182" s="22">
        <v>2.1174003676545931E-2</v>
      </c>
      <c r="CA182" s="22">
        <v>4.0573254653648497E-4</v>
      </c>
      <c r="CB182" s="22">
        <v>0</v>
      </c>
      <c r="CC182" s="22"/>
      <c r="CD182" s="22"/>
      <c r="CE182" s="22"/>
      <c r="CF182" s="22">
        <v>3.7839600647814478E-3</v>
      </c>
      <c r="CG182" s="22">
        <v>3.1746489444634393E-3</v>
      </c>
      <c r="CH182" s="22">
        <v>0.17622226673228863</v>
      </c>
      <c r="CI182" s="22">
        <v>3.0064066910705837E-3</v>
      </c>
      <c r="CJ182" s="22">
        <v>0</v>
      </c>
      <c r="CK182" s="22"/>
      <c r="CL182" s="22">
        <v>0</v>
      </c>
      <c r="CM182" s="22"/>
      <c r="CN182" s="22">
        <v>6.2420428684631856E-4</v>
      </c>
      <c r="CO182" s="22">
        <v>9.9617224504894999E-5</v>
      </c>
      <c r="CP182" s="22">
        <v>0</v>
      </c>
      <c r="CQ182" s="22"/>
      <c r="CR182" s="22"/>
      <c r="CS182">
        <f t="shared" si="51"/>
        <v>63600.00000002169</v>
      </c>
      <c r="CT182">
        <f t="shared" si="52"/>
        <v>7595.3896773022452</v>
      </c>
      <c r="CU182">
        <f t="shared" si="53"/>
        <v>129880.21862944147</v>
      </c>
      <c r="CV182">
        <f t="shared" si="54"/>
        <v>991.21732591756222</v>
      </c>
      <c r="CX182">
        <f t="shared" si="43"/>
        <v>0.7140827045228908</v>
      </c>
      <c r="CZ182">
        <f t="shared" si="44"/>
        <v>4.8414569899956508</v>
      </c>
      <c r="DB182">
        <f t="shared" si="45"/>
        <v>2.1801427979041916</v>
      </c>
      <c r="DC182">
        <f t="shared" si="46"/>
        <v>1.5212271094650205</v>
      </c>
      <c r="DD182">
        <f t="shared" si="47"/>
        <v>0.96143386750223803</v>
      </c>
      <c r="DE182">
        <f t="shared" si="48"/>
        <v>0</v>
      </c>
      <c r="DF182">
        <f t="shared" si="49"/>
        <v>9.5042607648671016</v>
      </c>
    </row>
    <row r="183" spans="1:110" x14ac:dyDescent="0.25">
      <c r="A183" s="110" t="s">
        <v>470</v>
      </c>
      <c r="B183" s="111">
        <v>42999</v>
      </c>
      <c r="C183" s="111">
        <v>43020</v>
      </c>
      <c r="D183" s="111">
        <v>43020</v>
      </c>
      <c r="E183" s="112">
        <v>32</v>
      </c>
      <c r="F183" s="110" t="s">
        <v>450</v>
      </c>
      <c r="G183" s="110" t="s">
        <v>52</v>
      </c>
      <c r="H183" s="113">
        <v>42999.333333333336</v>
      </c>
      <c r="I183" s="51">
        <f t="shared" si="50"/>
        <v>64531.200000028468</v>
      </c>
      <c r="J183" s="10">
        <v>42999</v>
      </c>
      <c r="K183" s="22">
        <v>0</v>
      </c>
      <c r="L183" s="22"/>
      <c r="M183" s="22">
        <v>0</v>
      </c>
      <c r="N183" s="22"/>
      <c r="O183" s="22">
        <v>5.2141252249999999E-2</v>
      </c>
      <c r="P183" s="22">
        <v>1.2958905320000001E-3</v>
      </c>
      <c r="Q183" s="22">
        <v>44.25694223</v>
      </c>
      <c r="R183" s="22">
        <v>0.10288513389999999</v>
      </c>
      <c r="S183" s="22">
        <v>27.084158939999998</v>
      </c>
      <c r="T183" s="22">
        <v>0.1165726708</v>
      </c>
      <c r="U183" s="22">
        <v>0</v>
      </c>
      <c r="V183" s="22"/>
      <c r="W183" s="22">
        <v>4.4889849689999997E-2</v>
      </c>
      <c r="X183" s="22">
        <v>3.5150263859999998E-3</v>
      </c>
      <c r="Y183" s="22">
        <v>18.77411283</v>
      </c>
      <c r="Z183" s="22">
        <v>2.2089208900000001E-2</v>
      </c>
      <c r="AA183" s="22">
        <v>4.8945299410000001</v>
      </c>
      <c r="AB183" s="22">
        <v>1.112432107E-2</v>
      </c>
      <c r="AC183" s="22">
        <v>111.0316672</v>
      </c>
      <c r="AD183" s="22">
        <v>0.84117353419999996</v>
      </c>
      <c r="AE183" s="22">
        <v>31.534821900000001</v>
      </c>
      <c r="AF183" s="22">
        <v>9.8725102260000003E-2</v>
      </c>
      <c r="AG183" s="22">
        <v>67.484518866000002</v>
      </c>
      <c r="AH183" s="22">
        <v>0.21127171883640003</v>
      </c>
      <c r="AI183" s="22">
        <v>0.1697613057</v>
      </c>
      <c r="AJ183" s="22">
        <v>1.9537109870000001E-4</v>
      </c>
      <c r="AK183" s="22">
        <v>0</v>
      </c>
      <c r="AL183" s="22"/>
      <c r="AM183" s="22">
        <v>0</v>
      </c>
      <c r="AN183" s="22"/>
      <c r="AO183" s="22">
        <v>5.0991821229999998E-3</v>
      </c>
      <c r="AP183" s="22">
        <v>2.8807887859999998E-4</v>
      </c>
      <c r="AR183" s="30"/>
      <c r="AS183" s="30"/>
      <c r="AT183" s="30"/>
      <c r="AU183" s="30"/>
      <c r="AV183" s="30"/>
      <c r="AW183" s="30"/>
      <c r="AX183" s="30"/>
      <c r="AY183" s="30"/>
      <c r="AZ183" s="30"/>
      <c r="BA183" s="10">
        <v>42999</v>
      </c>
      <c r="BB183" s="22">
        <v>0</v>
      </c>
      <c r="BC183" s="22"/>
      <c r="BD183" s="22">
        <v>0</v>
      </c>
      <c r="BE183" s="22"/>
      <c r="BF183" s="22">
        <v>1.0522353115157613E-2</v>
      </c>
      <c r="BG183" s="22">
        <v>6.5113878878369873E-4</v>
      </c>
      <c r="BH183" s="22">
        <v>4.8797734874925544E-2</v>
      </c>
      <c r="BI183" s="22">
        <v>4.9427786083508778E-4</v>
      </c>
      <c r="BJ183" s="22">
        <v>0</v>
      </c>
      <c r="BK183" s="22"/>
      <c r="BL183" s="22">
        <v>0</v>
      </c>
      <c r="BM183" s="22"/>
      <c r="BN183" s="22">
        <v>1.5678612549630697E-2</v>
      </c>
      <c r="BO183" s="22">
        <v>3.0850607369568416E-4</v>
      </c>
      <c r="BP183" s="22">
        <v>0</v>
      </c>
      <c r="BQ183" s="22"/>
      <c r="BR183" s="22">
        <v>0</v>
      </c>
      <c r="BS183" s="22"/>
      <c r="BT183" s="22">
        <v>6.2723137371303262E-3</v>
      </c>
      <c r="BU183" s="22">
        <v>7.6719771111654429E-4</v>
      </c>
      <c r="BV183" s="22">
        <v>3.9403051592869311E-2</v>
      </c>
      <c r="BW183" s="22">
        <v>5.3798471961345523E-4</v>
      </c>
      <c r="BX183" s="22">
        <v>3.7585146577346369</v>
      </c>
      <c r="BY183" s="22">
        <v>4.2830112578291932E-2</v>
      </c>
      <c r="BZ183" s="22">
        <v>2.1829108658311593E-2</v>
      </c>
      <c r="CA183" s="22">
        <v>1.3111962835856998E-3</v>
      </c>
      <c r="CB183" s="22">
        <v>0</v>
      </c>
      <c r="CC183" s="22"/>
      <c r="CD183" s="22"/>
      <c r="CE183" s="22"/>
      <c r="CF183" s="22">
        <v>0</v>
      </c>
      <c r="CG183" s="22"/>
      <c r="CH183" s="22">
        <v>0.17746515024428167</v>
      </c>
      <c r="CI183" s="22">
        <v>7.7368712658289424E-3</v>
      </c>
      <c r="CJ183" s="22">
        <v>0</v>
      </c>
      <c r="CK183" s="22"/>
      <c r="CL183" s="22">
        <v>0</v>
      </c>
      <c r="CM183" s="22"/>
      <c r="CN183" s="22">
        <v>6.3905395747652298E-4</v>
      </c>
      <c r="CO183" s="22">
        <v>2.7048631066015687E-5</v>
      </c>
      <c r="CP183" s="22">
        <v>0</v>
      </c>
      <c r="CQ183" s="22"/>
      <c r="CR183" s="22"/>
      <c r="CS183">
        <f t="shared" si="51"/>
        <v>64531.200000028468</v>
      </c>
      <c r="CT183">
        <f t="shared" si="52"/>
        <v>7690.8502872295921</v>
      </c>
      <c r="CU183">
        <f t="shared" si="53"/>
        <v>130060.08443540256</v>
      </c>
      <c r="CV183">
        <f t="shared" si="54"/>
        <v>1008.4685469914969</v>
      </c>
      <c r="CX183">
        <f t="shared" si="43"/>
        <v>0.71507160847244711</v>
      </c>
      <c r="CZ183">
        <f t="shared" si="44"/>
        <v>4.8295636015658987</v>
      </c>
      <c r="DB183">
        <f t="shared" si="45"/>
        <v>2.2084302509980041</v>
      </c>
      <c r="DC183">
        <f t="shared" si="46"/>
        <v>1.5451944716049382</v>
      </c>
      <c r="DD183">
        <f t="shared" si="47"/>
        <v>0.96988930850492383</v>
      </c>
      <c r="DE183">
        <f t="shared" si="48"/>
        <v>0</v>
      </c>
      <c r="DF183">
        <f t="shared" si="49"/>
        <v>9.5530776326737641</v>
      </c>
    </row>
    <row r="184" spans="1:110" x14ac:dyDescent="0.25">
      <c r="A184" s="110" t="s">
        <v>471</v>
      </c>
      <c r="B184" s="111">
        <v>43000</v>
      </c>
      <c r="C184" s="111">
        <v>43020</v>
      </c>
      <c r="D184" s="111">
        <v>43020</v>
      </c>
      <c r="E184" s="112">
        <v>32</v>
      </c>
      <c r="F184" s="110" t="s">
        <v>452</v>
      </c>
      <c r="G184" s="110" t="s">
        <v>52</v>
      </c>
      <c r="H184" s="113">
        <v>42999.666666666664</v>
      </c>
      <c r="I184" s="51">
        <f t="shared" si="50"/>
        <v>65462.400000014917</v>
      </c>
      <c r="J184" s="10">
        <v>43006</v>
      </c>
      <c r="K184" s="67">
        <v>0</v>
      </c>
      <c r="L184" s="67"/>
      <c r="M184" s="67">
        <v>0</v>
      </c>
      <c r="N184" s="67"/>
      <c r="O184" s="67">
        <v>6.7200558790000003E-2</v>
      </c>
      <c r="P184" s="67">
        <v>5.0687494599999995E-4</v>
      </c>
      <c r="Q184" s="67">
        <v>46.391202560000004</v>
      </c>
      <c r="R184" s="67">
        <v>0.30959881340000001</v>
      </c>
      <c r="S184" s="67">
        <v>25.403104880000001</v>
      </c>
      <c r="T184" s="67">
        <v>0.16178900339999999</v>
      </c>
      <c r="U184" s="67">
        <v>0</v>
      </c>
      <c r="V184" s="67"/>
      <c r="W184" s="67">
        <v>3.2859703009999998E-2</v>
      </c>
      <c r="X184" s="67">
        <v>3.3578634039999999E-4</v>
      </c>
      <c r="Y184" s="67">
        <v>19.658934540000001</v>
      </c>
      <c r="Z184" s="67">
        <v>7.8506263330000006E-2</v>
      </c>
      <c r="AA184" s="67">
        <v>4.6660660959999998</v>
      </c>
      <c r="AB184" s="67">
        <v>2.7909951819999998E-3</v>
      </c>
      <c r="AC184" s="67">
        <v>109.8931762</v>
      </c>
      <c r="AD184" s="67">
        <v>0.81995652610000003</v>
      </c>
      <c r="AE184" s="13">
        <v>31.79448854</v>
      </c>
      <c r="AF184" s="13">
        <v>0.1347685552</v>
      </c>
      <c r="AG184" s="67">
        <v>68.040205475600004</v>
      </c>
      <c r="AH184" s="67">
        <v>0.28840470812800001</v>
      </c>
      <c r="AI184" s="67">
        <v>0.17618537370000001</v>
      </c>
      <c r="AJ184" s="67">
        <v>2.33234327E-3</v>
      </c>
      <c r="AK184" s="67">
        <v>0</v>
      </c>
      <c r="AL184" s="67"/>
      <c r="AM184" s="67">
        <v>0</v>
      </c>
      <c r="AN184" s="67"/>
      <c r="AO184" s="67">
        <v>6.2941262339999996E-3</v>
      </c>
      <c r="AP184" s="67">
        <v>1.4923319869999999E-3</v>
      </c>
      <c r="AR184" s="30"/>
      <c r="AS184" s="30"/>
      <c r="AT184" s="30"/>
      <c r="AU184" s="30"/>
      <c r="AV184" s="30"/>
      <c r="AW184" s="30"/>
      <c r="AX184" s="30"/>
      <c r="AY184" s="30"/>
      <c r="AZ184" s="30"/>
      <c r="BA184" s="10">
        <v>43000</v>
      </c>
      <c r="BB184" s="22">
        <v>3.1454091518903417E-2</v>
      </c>
      <c r="BC184" s="22">
        <v>3.5812354963907253E-3</v>
      </c>
      <c r="BD184" s="22">
        <v>2.7413116219549435E-2</v>
      </c>
      <c r="BE184" s="22">
        <v>8.4929489283410385E-4</v>
      </c>
      <c r="BF184" s="22">
        <v>1.0737547118189942E-2</v>
      </c>
      <c r="BG184" s="22">
        <v>9.479587299081922E-4</v>
      </c>
      <c r="BH184" s="22">
        <v>5.0375519051681153E-2</v>
      </c>
      <c r="BI184" s="22">
        <v>1.5955320890785186E-3</v>
      </c>
      <c r="BJ184" s="22">
        <v>0</v>
      </c>
      <c r="BK184" s="22"/>
      <c r="BL184" s="22">
        <v>0</v>
      </c>
      <c r="BM184" s="22"/>
      <c r="BN184" s="22">
        <v>1.5457148909019433E-2</v>
      </c>
      <c r="BO184" s="22">
        <v>2.481900264746504E-4</v>
      </c>
      <c r="BP184" s="22">
        <v>0</v>
      </c>
      <c r="BQ184" s="22"/>
      <c r="BR184" s="22">
        <v>1.8744947127229683E-2</v>
      </c>
      <c r="BS184" s="22">
        <v>3.4452310460701663E-4</v>
      </c>
      <c r="BT184" s="22">
        <v>3.8644571009194984E-3</v>
      </c>
      <c r="BU184" s="22">
        <v>3.9121787871531022E-4</v>
      </c>
      <c r="BV184" s="22">
        <v>3.8013601842693721E-2</v>
      </c>
      <c r="BW184" s="22">
        <v>4.9781042596530112E-4</v>
      </c>
      <c r="BX184" s="22">
        <v>3.8471906225933066</v>
      </c>
      <c r="BY184" s="22">
        <v>6.0174525373668936E-2</v>
      </c>
      <c r="BZ184" s="22">
        <v>2.0438316730136533E-2</v>
      </c>
      <c r="CA184" s="22">
        <v>3.9987628114408898E-4</v>
      </c>
      <c r="CB184" s="22">
        <v>1.13409131275041E-3</v>
      </c>
      <c r="CC184" s="22">
        <v>1.5707296209774181E-5</v>
      </c>
      <c r="CD184" s="22"/>
      <c r="CE184" s="22"/>
      <c r="CF184" s="22">
        <v>3.4137697029031798E-3</v>
      </c>
      <c r="CG184" s="22">
        <v>9.7540590250995787E-4</v>
      </c>
      <c r="CH184" s="22">
        <v>0.17416688798422611</v>
      </c>
      <c r="CI184" s="22">
        <v>3.6727954768212179E-3</v>
      </c>
      <c r="CJ184" s="22">
        <v>0</v>
      </c>
      <c r="CK184" s="22"/>
      <c r="CL184" s="22">
        <v>0</v>
      </c>
      <c r="CM184" s="22"/>
      <c r="CN184" s="22">
        <v>5.5595232486504813E-4</v>
      </c>
      <c r="CO184" s="22">
        <v>5.6747360206998571E-5</v>
      </c>
      <c r="CP184" s="22">
        <v>0</v>
      </c>
      <c r="CQ184" s="22"/>
      <c r="CR184" s="22"/>
      <c r="CS184">
        <f t="shared" si="51"/>
        <v>65462.400000014917</v>
      </c>
      <c r="CT184">
        <f t="shared" si="52"/>
        <v>7780.3858674634985</v>
      </c>
      <c r="CU184">
        <f t="shared" si="53"/>
        <v>130235.93752508912</v>
      </c>
      <c r="CV184">
        <f t="shared" si="54"/>
        <v>1024.9145262246905</v>
      </c>
      <c r="CX184">
        <f t="shared" si="43"/>
        <v>0.71603845046892034</v>
      </c>
      <c r="CZ184">
        <f t="shared" si="44"/>
        <v>4.7800424619399742</v>
      </c>
      <c r="DB184">
        <f t="shared" si="45"/>
        <v>2.31493026746507</v>
      </c>
      <c r="DC184">
        <f t="shared" si="46"/>
        <v>1.6180193037037036</v>
      </c>
      <c r="DD184">
        <f t="shared" si="47"/>
        <v>0.90969041647269477</v>
      </c>
      <c r="DE184">
        <f t="shared" si="48"/>
        <v>0</v>
      </c>
      <c r="DF184">
        <f t="shared" si="49"/>
        <v>9.6226824495814416</v>
      </c>
    </row>
    <row r="185" spans="1:110" x14ac:dyDescent="0.25">
      <c r="A185" s="110" t="s">
        <v>471</v>
      </c>
      <c r="B185" s="111">
        <v>43000</v>
      </c>
      <c r="C185" s="111">
        <v>43020</v>
      </c>
      <c r="D185" s="111">
        <v>43020</v>
      </c>
      <c r="E185" s="112">
        <v>32</v>
      </c>
      <c r="F185" s="110" t="s">
        <v>453</v>
      </c>
      <c r="G185" s="110" t="s">
        <v>52</v>
      </c>
      <c r="H185" s="113">
        <v>43000.375</v>
      </c>
      <c r="I185" s="51">
        <f>60*1.94+I184</f>
        <v>65578.800000014919</v>
      </c>
      <c r="J185" s="10">
        <v>43006</v>
      </c>
      <c r="K185" s="67">
        <v>0</v>
      </c>
      <c r="L185" s="67"/>
      <c r="M185" s="67">
        <v>0</v>
      </c>
      <c r="N185" s="67"/>
      <c r="O185" s="67">
        <v>6.3222730059999996E-2</v>
      </c>
      <c r="P185" s="67">
        <v>1.027810024E-3</v>
      </c>
      <c r="Q185" s="67">
        <v>46.223669479999998</v>
      </c>
      <c r="R185" s="67">
        <v>0.28302250759999997</v>
      </c>
      <c r="S185" s="67">
        <v>25.76823585</v>
      </c>
      <c r="T185" s="67">
        <v>0.1974970992</v>
      </c>
      <c r="U185" s="67">
        <v>0</v>
      </c>
      <c r="V185" s="67"/>
      <c r="W185" s="67">
        <v>2.919374139E-2</v>
      </c>
      <c r="X185" s="67">
        <v>1.242636902E-3</v>
      </c>
      <c r="Y185" s="67">
        <v>19.521404539999999</v>
      </c>
      <c r="Z185" s="67">
        <v>0.19988695919999999</v>
      </c>
      <c r="AA185" s="67">
        <v>4.6739031740000003</v>
      </c>
      <c r="AB185" s="67">
        <v>4.8903135260000001E-2</v>
      </c>
      <c r="AC185" s="67">
        <v>109.6442337</v>
      </c>
      <c r="AD185" s="67">
        <v>1.0726784890000001</v>
      </c>
      <c r="AE185" s="13">
        <v>31.967911560000001</v>
      </c>
      <c r="AF185" s="13">
        <v>0.33519106100000001</v>
      </c>
      <c r="AG185" s="67">
        <v>68.411330738400011</v>
      </c>
      <c r="AH185" s="67">
        <v>0.71730887054000003</v>
      </c>
      <c r="AI185" s="67">
        <v>0.1749073749</v>
      </c>
      <c r="AJ185" s="67">
        <v>1.6747965400000001E-3</v>
      </c>
      <c r="AK185" s="67">
        <v>0</v>
      </c>
      <c r="AL185" s="67"/>
      <c r="AM185" s="67">
        <v>0</v>
      </c>
      <c r="AN185" s="67"/>
      <c r="AO185" s="67">
        <v>6.3672134429999996E-3</v>
      </c>
      <c r="AP185" s="67">
        <v>3.9990566120000001E-4</v>
      </c>
      <c r="AR185" s="30"/>
      <c r="AS185" s="30"/>
      <c r="AT185" s="30"/>
      <c r="AU185" s="30"/>
      <c r="AV185" s="30"/>
      <c r="AW185" s="30"/>
      <c r="AX185" s="30"/>
      <c r="AY185" s="30"/>
      <c r="AZ185" s="30"/>
      <c r="BA185" s="10">
        <v>43000</v>
      </c>
      <c r="BB185" s="22">
        <v>9.7388069214205536E-2</v>
      </c>
      <c r="BC185" s="22">
        <v>1.3908822442724775E-2</v>
      </c>
      <c r="BD185" s="22">
        <v>0</v>
      </c>
      <c r="BE185" s="22"/>
      <c r="BF185" s="22">
        <v>1.0296724621651362E-2</v>
      </c>
      <c r="BG185" s="22">
        <v>4.9523511634368947E-4</v>
      </c>
      <c r="BH185" s="22">
        <v>4.9629964236904751E-2</v>
      </c>
      <c r="BI185" s="22">
        <v>7.3030263734923638E-4</v>
      </c>
      <c r="BJ185" s="22">
        <v>0</v>
      </c>
      <c r="BK185" s="22"/>
      <c r="BL185" s="22">
        <v>0</v>
      </c>
      <c r="BM185" s="22"/>
      <c r="BN185" s="22">
        <v>1.5683997985552322E-2</v>
      </c>
      <c r="BO185" s="22">
        <v>5.2289882514666805E-4</v>
      </c>
      <c r="BP185" s="22">
        <v>0</v>
      </c>
      <c r="BQ185" s="22"/>
      <c r="BR185" s="22">
        <v>0</v>
      </c>
      <c r="BS185" s="22"/>
      <c r="BT185" s="22">
        <v>5.1634341110062673E-3</v>
      </c>
      <c r="BU185" s="22">
        <v>1.7822407986721611E-4</v>
      </c>
      <c r="BV185" s="22">
        <v>3.9448818667052986E-2</v>
      </c>
      <c r="BW185" s="22">
        <v>7.4413300818884133E-4</v>
      </c>
      <c r="BX185" s="22">
        <v>3.8787229457556802</v>
      </c>
      <c r="BY185" s="22">
        <v>0.15424839047306729</v>
      </c>
      <c r="BZ185" s="22">
        <v>2.1453716930015011E-2</v>
      </c>
      <c r="CA185" s="22">
        <v>5.3904009814302026E-4</v>
      </c>
      <c r="CB185" s="22">
        <v>1.3165521684298503E-3</v>
      </c>
      <c r="CC185" s="22">
        <v>2.2522973441629477E-5</v>
      </c>
      <c r="CD185" s="22"/>
      <c r="CE185" s="22"/>
      <c r="CF185" s="22">
        <v>0</v>
      </c>
      <c r="CG185" s="22"/>
      <c r="CH185" s="22">
        <v>0.17948061299952681</v>
      </c>
      <c r="CI185" s="22">
        <v>6.9832345637484538E-3</v>
      </c>
      <c r="CJ185" s="22">
        <v>0</v>
      </c>
      <c r="CK185" s="22"/>
      <c r="CL185" s="22">
        <v>0</v>
      </c>
      <c r="CM185" s="22"/>
      <c r="CN185" s="22">
        <v>7.0877428301965926E-4</v>
      </c>
      <c r="CO185" s="22">
        <v>2.9736088522054797E-5</v>
      </c>
      <c r="CP185" s="22">
        <v>0</v>
      </c>
      <c r="CQ185" s="22"/>
      <c r="CR185" s="22"/>
      <c r="CS185">
        <f t="shared" si="51"/>
        <v>65578.800000014919</v>
      </c>
      <c r="CT185">
        <f t="shared" si="52"/>
        <v>7791.7386822048766</v>
      </c>
      <c r="CU185">
        <f t="shared" si="53"/>
        <v>130257.80948370726</v>
      </c>
      <c r="CV185">
        <f t="shared" si="54"/>
        <v>1026.9737264416724</v>
      </c>
      <c r="CX185">
        <f t="shared" si="43"/>
        <v>0.71615870271000892</v>
      </c>
      <c r="CZ185">
        <f t="shared" si="44"/>
        <v>4.7692141670291432</v>
      </c>
      <c r="DB185">
        <f t="shared" si="45"/>
        <v>2.3065703333333332</v>
      </c>
      <c r="DC185">
        <f t="shared" si="46"/>
        <v>1.6066999621399176</v>
      </c>
      <c r="DD185">
        <f t="shared" si="47"/>
        <v>0.92276583169203219</v>
      </c>
      <c r="DE185">
        <f t="shared" si="48"/>
        <v>0</v>
      </c>
      <c r="DF185">
        <f t="shared" si="49"/>
        <v>9.6052502941944269</v>
      </c>
    </row>
    <row r="186" spans="1:110" x14ac:dyDescent="0.25">
      <c r="A186" s="110" t="s">
        <v>472</v>
      </c>
      <c r="B186" s="111">
        <v>43000</v>
      </c>
      <c r="C186" s="111">
        <v>43034</v>
      </c>
      <c r="D186" s="111">
        <v>43034</v>
      </c>
      <c r="E186" s="112">
        <v>32</v>
      </c>
      <c r="F186" s="110" t="s">
        <v>454</v>
      </c>
      <c r="G186" s="110" t="s">
        <v>52</v>
      </c>
      <c r="H186" s="113">
        <v>43000.625</v>
      </c>
      <c r="I186" s="51">
        <f>(H186-H185)*24*60*1.94+I185</f>
        <v>66277.200000014913</v>
      </c>
      <c r="J186" s="10">
        <v>43006</v>
      </c>
      <c r="K186" s="67">
        <v>0</v>
      </c>
      <c r="L186" s="67"/>
      <c r="M186" s="67">
        <v>0</v>
      </c>
      <c r="N186" s="67"/>
      <c r="O186" s="67">
        <v>3.695619788E-2</v>
      </c>
      <c r="P186" s="67">
        <v>9.5690364259999995E-4</v>
      </c>
      <c r="Q186" s="67">
        <v>42.019670609999999</v>
      </c>
      <c r="R186" s="67">
        <v>2.5199789479999998E-2</v>
      </c>
      <c r="S186" s="67">
        <v>5.5604135039999996</v>
      </c>
      <c r="T186" s="67">
        <v>3.2110052930000001E-2</v>
      </c>
      <c r="U186" s="67">
        <v>0</v>
      </c>
      <c r="V186" s="67"/>
      <c r="W186" s="67">
        <v>2.8325789550000001E-2</v>
      </c>
      <c r="X186" s="67">
        <v>3.176495289E-4</v>
      </c>
      <c r="Y186" s="67">
        <v>18.647376040000001</v>
      </c>
      <c r="Z186" s="67">
        <v>8.5213548629999997E-2</v>
      </c>
      <c r="AA186" s="67">
        <v>3.7409160419999998</v>
      </c>
      <c r="AB186" s="67">
        <v>1.8044447559999999E-2</v>
      </c>
      <c r="AC186" s="67">
        <v>117.7094752</v>
      </c>
      <c r="AD186" s="67">
        <v>0.93718492019999999</v>
      </c>
      <c r="AE186" s="13">
        <v>29.919494799999999</v>
      </c>
      <c r="AF186" s="13">
        <v>0.2319534218</v>
      </c>
      <c r="AG186" s="67">
        <v>64.027718872000008</v>
      </c>
      <c r="AH186" s="67">
        <v>0.49638032265200005</v>
      </c>
      <c r="AI186" s="67">
        <v>0.14439650230000001</v>
      </c>
      <c r="AJ186" s="67">
        <v>5.6744980380000001E-4</v>
      </c>
      <c r="AK186" s="67">
        <v>0</v>
      </c>
      <c r="AL186" s="67"/>
      <c r="AM186" s="67">
        <v>0</v>
      </c>
      <c r="AN186" s="67"/>
      <c r="AO186" s="67">
        <v>4.747027985E-3</v>
      </c>
      <c r="AP186" s="67">
        <v>5.9363435959999995E-4</v>
      </c>
      <c r="AR186" s="30"/>
      <c r="AS186" s="30"/>
      <c r="AT186" s="30"/>
      <c r="AU186" s="30"/>
      <c r="AV186" s="30"/>
      <c r="AW186" s="30"/>
      <c r="AX186" s="30"/>
      <c r="AY186" s="30"/>
      <c r="AZ186" s="30"/>
      <c r="BA186" s="10">
        <v>43031</v>
      </c>
      <c r="BB186" s="22">
        <v>0</v>
      </c>
      <c r="BC186" s="22"/>
      <c r="BD186" s="22">
        <v>2.7383802041654311E-2</v>
      </c>
      <c r="BE186" s="22">
        <v>8.8269973344025647E-4</v>
      </c>
      <c r="BF186" s="22">
        <v>7.9965420464277897E-4</v>
      </c>
      <c r="BG186" s="22">
        <v>1.7815529697604409E-4</v>
      </c>
      <c r="BH186" s="22">
        <v>2.1352497356081458E-2</v>
      </c>
      <c r="BI186" s="22">
        <v>3.5595068642031952E-4</v>
      </c>
      <c r="BJ186" s="22">
        <v>0</v>
      </c>
      <c r="BK186" s="22"/>
      <c r="BL186" s="22">
        <v>0</v>
      </c>
      <c r="BM186" s="22"/>
      <c r="BN186" s="22">
        <v>1.0186550336313915E-2</v>
      </c>
      <c r="BO186" s="22">
        <v>4.9407551874038936E-4</v>
      </c>
      <c r="BP186" s="22">
        <v>6.265084993192755E-4</v>
      </c>
      <c r="BQ186" s="22">
        <v>1.8241254507014352E-4</v>
      </c>
      <c r="BR186" s="22">
        <v>4.3263333598798172E-4</v>
      </c>
      <c r="BS186" s="22">
        <v>8.6507023249643889E-6</v>
      </c>
      <c r="BT186" s="22">
        <v>6.247023904154379E-3</v>
      </c>
      <c r="BU186" s="22">
        <v>2.3823292974849703E-4</v>
      </c>
      <c r="BV186" s="22">
        <v>4.1224146794023531E-2</v>
      </c>
      <c r="BW186" s="22">
        <v>5.0709185156361616E-4</v>
      </c>
      <c r="BX186" s="37">
        <v>3.0466895197291812</v>
      </c>
      <c r="BY186" s="37">
        <v>5.8665208895269834E-2</v>
      </c>
      <c r="BZ186" s="22">
        <v>2.1507417679303614E-2</v>
      </c>
      <c r="CA186" s="22">
        <v>3.2659137701422186E-4</v>
      </c>
      <c r="CB186" s="22">
        <v>3.3161438618861888E-4</v>
      </c>
      <c r="CC186" s="22">
        <v>2.3331073312416892E-5</v>
      </c>
      <c r="CD186" s="22"/>
      <c r="CE186" s="22"/>
      <c r="CF186" s="22">
        <v>0</v>
      </c>
      <c r="CG186" s="22"/>
      <c r="CH186" s="22">
        <v>0.14410077116506895</v>
      </c>
      <c r="CI186" s="22">
        <v>3.7570494332176E-3</v>
      </c>
      <c r="CJ186" s="22">
        <v>0</v>
      </c>
      <c r="CK186" s="22"/>
      <c r="CL186" s="22">
        <v>0</v>
      </c>
      <c r="CM186" s="22"/>
      <c r="CN186" s="22">
        <v>7.4001318802095935E-4</v>
      </c>
      <c r="CO186" s="22">
        <v>3.7051185442632971E-5</v>
      </c>
      <c r="CP186" s="22">
        <v>2.5667298874363004E-2</v>
      </c>
      <c r="CQ186" s="22">
        <v>5.3271431409608881E-5</v>
      </c>
      <c r="CR186" s="22"/>
      <c r="CS186">
        <f t="shared" si="51"/>
        <v>66277.200000014913</v>
      </c>
      <c r="CT186">
        <f t="shared" si="52"/>
        <v>7806.4373239195438</v>
      </c>
      <c r="CU186">
        <f t="shared" si="53"/>
        <v>130410.36124966784</v>
      </c>
      <c r="CV186">
        <f t="shared" si="54"/>
        <v>1036.862628507401</v>
      </c>
      <c r="CX186">
        <f t="shared" si="43"/>
        <v>0.71699743380213676</v>
      </c>
      <c r="CZ186">
        <f t="shared" si="44"/>
        <v>5.1200293692909966</v>
      </c>
      <c r="DB186">
        <f t="shared" si="45"/>
        <v>2.0967899505988026</v>
      </c>
      <c r="DC186">
        <f t="shared" si="46"/>
        <v>1.5347634600823046</v>
      </c>
      <c r="DD186">
        <f t="shared" si="47"/>
        <v>0.19911955251566693</v>
      </c>
      <c r="DE186">
        <f t="shared" si="48"/>
        <v>0</v>
      </c>
      <c r="DF186">
        <f t="shared" si="49"/>
        <v>8.9507023324877704</v>
      </c>
    </row>
    <row r="187" spans="1:110" x14ac:dyDescent="0.25">
      <c r="A187" s="110" t="s">
        <v>473</v>
      </c>
      <c r="B187" s="111">
        <v>43003</v>
      </c>
      <c r="C187" s="111">
        <v>43034</v>
      </c>
      <c r="D187" s="111">
        <v>43034</v>
      </c>
      <c r="E187" s="112">
        <v>32</v>
      </c>
      <c r="F187" s="110" t="s">
        <v>455</v>
      </c>
      <c r="G187" s="110" t="s">
        <v>52</v>
      </c>
      <c r="H187" s="113">
        <v>43000.666666666664</v>
      </c>
      <c r="I187" s="51">
        <f t="shared" ref="I187" si="55">(H187-H186)*24*60*1.94+I186</f>
        <v>66393.60000000814</v>
      </c>
      <c r="J187" s="10">
        <v>43019</v>
      </c>
      <c r="K187" s="47">
        <v>0</v>
      </c>
      <c r="L187" s="47"/>
      <c r="M187" s="47">
        <v>0</v>
      </c>
      <c r="N187" s="47"/>
      <c r="O187" s="47">
        <v>4.9553138689999998E-2</v>
      </c>
      <c r="P187" s="47">
        <v>4.0608805040000002E-4</v>
      </c>
      <c r="Q187" s="47">
        <v>44.268231710000002</v>
      </c>
      <c r="R187" s="47">
        <v>0.52876648280000005</v>
      </c>
      <c r="S187" s="47">
        <v>24.120317870000001</v>
      </c>
      <c r="T187" s="47">
        <v>1.8405675029999999E-2</v>
      </c>
      <c r="U187" s="47">
        <v>1.476893314</v>
      </c>
      <c r="V187" s="47">
        <v>5.0581985389999999E-3</v>
      </c>
      <c r="W187" s="47">
        <v>4.0608342280000001E-2</v>
      </c>
      <c r="X187" s="47">
        <v>9.4081474750000004E-4</v>
      </c>
      <c r="Y187" s="47">
        <v>17.382430750000001</v>
      </c>
      <c r="Z187" s="47">
        <v>0.18821700420000001</v>
      </c>
      <c r="AA187" s="47">
        <v>4.2539178250000003</v>
      </c>
      <c r="AB187" s="47">
        <v>4.5300392039999998E-2</v>
      </c>
      <c r="AC187" s="47">
        <v>105.8218636</v>
      </c>
      <c r="AD187" s="47">
        <v>0.44267586289999999</v>
      </c>
      <c r="AE187" s="47">
        <v>30.18598987</v>
      </c>
      <c r="AF187" s="47">
        <v>8.8868877380000003E-2</v>
      </c>
      <c r="AG187" s="47">
        <v>64.598018321799998</v>
      </c>
      <c r="AH187" s="47">
        <v>0.19017939759320002</v>
      </c>
      <c r="AI187" s="47">
        <v>0.16032088289999999</v>
      </c>
      <c r="AJ187" s="47">
        <v>8.4854441960000005E-4</v>
      </c>
      <c r="AK187" s="47">
        <v>0</v>
      </c>
      <c r="AL187" s="47"/>
      <c r="AM187" s="47">
        <v>0</v>
      </c>
      <c r="AN187" s="47"/>
      <c r="AO187" s="47">
        <v>0</v>
      </c>
      <c r="AP187" s="47"/>
      <c r="AR187" s="30"/>
      <c r="AS187" s="30"/>
      <c r="AT187" s="30"/>
      <c r="AU187" s="30"/>
      <c r="AV187" s="30"/>
      <c r="AW187" s="30"/>
      <c r="AX187" s="30"/>
      <c r="AY187" s="30"/>
      <c r="AZ187" s="30"/>
      <c r="BA187" s="10">
        <v>43020</v>
      </c>
      <c r="BB187" s="22">
        <v>4.6824918946088969E-3</v>
      </c>
      <c r="BC187" s="22">
        <v>2.0828885297807009E-4</v>
      </c>
      <c r="BD187" s="22">
        <v>0</v>
      </c>
      <c r="BE187" s="22"/>
      <c r="BF187" s="22">
        <v>8.4886191162105856E-3</v>
      </c>
      <c r="BG187" s="22">
        <v>3.3899050186793388E-4</v>
      </c>
      <c r="BH187" s="22">
        <v>4.5687194070169655E-2</v>
      </c>
      <c r="BI187" s="22">
        <v>1.071279836673365E-3</v>
      </c>
      <c r="BJ187" s="22">
        <v>0</v>
      </c>
      <c r="BK187" s="22"/>
      <c r="BL187" s="22">
        <v>0</v>
      </c>
      <c r="BM187" s="22"/>
      <c r="BN187" s="22">
        <v>1.3982028469389006E-2</v>
      </c>
      <c r="BO187" s="22">
        <v>5.004555540555469E-5</v>
      </c>
      <c r="BP187" s="22">
        <v>6.8830633299569793E-4</v>
      </c>
      <c r="BQ187" s="22">
        <v>9.4447724604304685E-5</v>
      </c>
      <c r="BR187" s="22">
        <v>0</v>
      </c>
      <c r="BS187" s="22"/>
      <c r="BT187" s="22">
        <v>5.9200938462085698E-2</v>
      </c>
      <c r="BU187" s="22">
        <v>2.0917584105464584E-3</v>
      </c>
      <c r="BV187" s="22">
        <v>3.5970685467154151E-2</v>
      </c>
      <c r="BW187" s="22">
        <v>2.5207848756952017E-4</v>
      </c>
      <c r="BX187" s="22">
        <v>3.1957943782275167</v>
      </c>
      <c r="BY187" s="22">
        <v>9.5958978282929791E-2</v>
      </c>
      <c r="BZ187" s="22">
        <v>2.0222496352288975E-2</v>
      </c>
      <c r="CA187" s="22">
        <v>2.7280566650830063E-4</v>
      </c>
      <c r="CB187" s="22">
        <v>3.0275496990165036E-3</v>
      </c>
      <c r="CC187" s="22">
        <v>1.9536870418683707E-5</v>
      </c>
      <c r="CD187" s="22"/>
      <c r="CE187" s="22"/>
      <c r="CF187" s="22">
        <v>0</v>
      </c>
      <c r="CG187" s="22"/>
      <c r="CH187" s="22">
        <v>0.15872756834595012</v>
      </c>
      <c r="CI187" s="22">
        <v>3.0913930973843536E-3</v>
      </c>
      <c r="CJ187" s="22">
        <v>0</v>
      </c>
      <c r="CK187" s="22"/>
      <c r="CL187" s="22">
        <v>0</v>
      </c>
      <c r="CM187" s="22"/>
      <c r="CN187" s="22">
        <v>5.637212930177303E-4</v>
      </c>
      <c r="CO187" s="22">
        <v>2.9817276115096132E-5</v>
      </c>
      <c r="CP187" s="22">
        <v>3.6667199279949179E-2</v>
      </c>
      <c r="CQ187" s="22">
        <v>7.3278513986086541E-4</v>
      </c>
      <c r="CR187" s="22"/>
      <c r="CS187">
        <f t="shared" si="51"/>
        <v>66393.60000000814</v>
      </c>
      <c r="CT187">
        <f t="shared" si="52"/>
        <v>7817.0641088441826</v>
      </c>
      <c r="CU187">
        <f t="shared" si="53"/>
        <v>130430.54917140037</v>
      </c>
      <c r="CV187">
        <f t="shared" si="54"/>
        <v>1038.7367940991235</v>
      </c>
      <c r="CX187">
        <f t="shared" si="43"/>
        <v>0.71710842719205847</v>
      </c>
      <c r="CZ187">
        <f t="shared" si="44"/>
        <v>4.6029518747281433</v>
      </c>
      <c r="DB187">
        <f t="shared" si="45"/>
        <v>2.2089935983033935</v>
      </c>
      <c r="DC187">
        <f t="shared" si="46"/>
        <v>1.4306527366255144</v>
      </c>
      <c r="DD187">
        <f t="shared" si="47"/>
        <v>0.86375354950760963</v>
      </c>
      <c r="DE187">
        <f t="shared" si="48"/>
        <v>3.7772207519181582E-2</v>
      </c>
      <c r="DF187">
        <f t="shared" si="49"/>
        <v>9.1441239666838428</v>
      </c>
    </row>
    <row r="188" spans="1:110" x14ac:dyDescent="0.25">
      <c r="A188" s="110" t="s">
        <v>473</v>
      </c>
      <c r="B188" s="111">
        <v>43003</v>
      </c>
      <c r="C188" s="111">
        <v>43034</v>
      </c>
      <c r="D188" s="111">
        <v>43034</v>
      </c>
      <c r="E188" s="112">
        <v>32</v>
      </c>
      <c r="F188" s="110" t="s">
        <v>456</v>
      </c>
      <c r="G188" s="110" t="s">
        <v>52</v>
      </c>
      <c r="H188" s="113">
        <v>43003.375</v>
      </c>
      <c r="I188" s="51">
        <f>60*1.94+I187</f>
        <v>66510.000000008135</v>
      </c>
      <c r="J188" s="10">
        <v>43019</v>
      </c>
      <c r="K188" s="47">
        <v>0</v>
      </c>
      <c r="L188" s="47"/>
      <c r="M188" s="47">
        <v>0</v>
      </c>
      <c r="N188" s="47"/>
      <c r="O188" s="47">
        <v>4.8970231240000002E-2</v>
      </c>
      <c r="P188" s="47">
        <v>6.6181238729999997E-5</v>
      </c>
      <c r="Q188" s="47">
        <v>41.765702210000001</v>
      </c>
      <c r="R188" s="47">
        <v>0.12924257089999999</v>
      </c>
      <c r="S188" s="47">
        <v>24.363059740000001</v>
      </c>
      <c r="T188" s="47">
        <v>7.2759046350000002E-3</v>
      </c>
      <c r="U188" s="47">
        <v>0.95072789840000005</v>
      </c>
      <c r="V188" s="47">
        <v>7.7477110939999996E-2</v>
      </c>
      <c r="W188" s="47">
        <v>4.3626990179999998E-2</v>
      </c>
      <c r="X188" s="47">
        <v>4.6077635319999996E-3</v>
      </c>
      <c r="Y188" s="47">
        <v>16.57522449</v>
      </c>
      <c r="Z188" s="47">
        <v>0.16303660189999999</v>
      </c>
      <c r="AA188" s="47">
        <v>4.1398508449999998</v>
      </c>
      <c r="AB188" s="47">
        <v>1.3208481710000001E-2</v>
      </c>
      <c r="AC188" s="47">
        <v>171.744125</v>
      </c>
      <c r="AD188" s="47">
        <v>0.57480223949999998</v>
      </c>
      <c r="AE188" s="47">
        <v>31.889278879999999</v>
      </c>
      <c r="AF188" s="47">
        <v>0.1845762786</v>
      </c>
      <c r="AG188" s="47">
        <v>68.243056803200005</v>
      </c>
      <c r="AH188" s="47">
        <v>0.39499323620400001</v>
      </c>
      <c r="AI188" s="47">
        <v>0.1504967968</v>
      </c>
      <c r="AJ188" s="47">
        <v>7.2121710710000003E-5</v>
      </c>
      <c r="AK188" s="47">
        <v>0</v>
      </c>
      <c r="AL188" s="47"/>
      <c r="AM188" s="47">
        <v>0</v>
      </c>
      <c r="AN188" s="47"/>
      <c r="AO188" s="47">
        <v>4.081970521E-3</v>
      </c>
      <c r="AP188" s="47">
        <v>8.8305788539999998E-4</v>
      </c>
      <c r="AR188" s="30"/>
      <c r="AS188" s="30"/>
      <c r="AT188" s="30"/>
      <c r="AU188" s="30"/>
      <c r="AV188" s="30"/>
      <c r="AW188" s="30"/>
      <c r="AX188" s="30"/>
      <c r="AY188" s="30"/>
      <c r="AZ188" s="30"/>
      <c r="BA188" s="10">
        <v>43020</v>
      </c>
      <c r="BB188" s="22">
        <v>3.2422668263159047E-3</v>
      </c>
      <c r="BC188" s="22">
        <v>6.080025482305718E-5</v>
      </c>
      <c r="BD188" s="22">
        <v>0</v>
      </c>
      <c r="BE188" s="22"/>
      <c r="BF188" s="22">
        <v>1.1089237791834889E-2</v>
      </c>
      <c r="BG188" s="22">
        <v>6.3420650947701397E-4</v>
      </c>
      <c r="BH188" s="22">
        <v>4.1802417496798666E-2</v>
      </c>
      <c r="BI188" s="22">
        <v>5.0915402513202954E-4</v>
      </c>
      <c r="BJ188" s="22">
        <v>0</v>
      </c>
      <c r="BK188" s="22"/>
      <c r="BL188" s="22">
        <v>0</v>
      </c>
      <c r="BM188" s="22"/>
      <c r="BN188" s="22">
        <v>1.2469819036568651E-2</v>
      </c>
      <c r="BO188" s="22">
        <v>2.3998957744223256E-4</v>
      </c>
      <c r="BP188" s="22">
        <v>5.086669119709372E-4</v>
      </c>
      <c r="BQ188" s="22">
        <v>3.1359604180272716E-5</v>
      </c>
      <c r="BR188" s="22">
        <v>0</v>
      </c>
      <c r="BS188" s="22"/>
      <c r="BT188" s="22">
        <v>5.2805283371639726E-3</v>
      </c>
      <c r="BU188" s="22">
        <v>1.5263388241748294E-4</v>
      </c>
      <c r="BV188" s="22">
        <v>3.6050423678192431E-2</v>
      </c>
      <c r="BW188" s="22">
        <v>7.9775931141368704E-4</v>
      </c>
      <c r="BX188" s="22">
        <v>2.9161026917904036</v>
      </c>
      <c r="BY188" s="22">
        <v>8.3127560353812316E-2</v>
      </c>
      <c r="BZ188" s="22">
        <v>1.910642886680778E-2</v>
      </c>
      <c r="CA188" s="22">
        <v>6.403091514010018E-4</v>
      </c>
      <c r="CB188" s="22">
        <v>0</v>
      </c>
      <c r="CC188" s="22"/>
      <c r="CD188" s="22"/>
      <c r="CE188" s="22"/>
      <c r="CF188" s="22">
        <v>0</v>
      </c>
      <c r="CG188" s="22"/>
      <c r="CH188" s="22">
        <v>0.13854661224738365</v>
      </c>
      <c r="CI188" s="22">
        <v>3.6806209262131451E-3</v>
      </c>
      <c r="CJ188" s="22">
        <v>0</v>
      </c>
      <c r="CK188" s="22"/>
      <c r="CL188" s="22">
        <v>0</v>
      </c>
      <c r="CM188" s="22"/>
      <c r="CN188" s="22">
        <v>6.1491747243879759E-4</v>
      </c>
      <c r="CO188" s="22">
        <v>3.6929158187334906E-5</v>
      </c>
      <c r="CP188" s="22">
        <v>0</v>
      </c>
      <c r="CQ188" s="22"/>
      <c r="CR188" s="22"/>
      <c r="CS188">
        <f t="shared" si="51"/>
        <v>66510.000000008135</v>
      </c>
      <c r="CT188">
        <f t="shared" si="52"/>
        <v>7827.7978395260725</v>
      </c>
      <c r="CU188">
        <f t="shared" si="53"/>
        <v>130479.78072752812</v>
      </c>
      <c r="CV188">
        <f t="shared" si="54"/>
        <v>1040.5607047453084</v>
      </c>
      <c r="CX188">
        <f t="shared" si="43"/>
        <v>0.71737910276620331</v>
      </c>
      <c r="CZ188">
        <f t="shared" ref="CZ188:CZ217" si="56">AC188/22.99</f>
        <v>7.4703838625489345</v>
      </c>
      <c r="DB188">
        <f t="shared" ref="DB188:DB217" si="57">Q188*2/40.08</f>
        <v>2.0841168767465073</v>
      </c>
      <c r="DC188">
        <f t="shared" ref="DC188:DC217" si="58">Y188*2/24.3</f>
        <v>1.3642160074074074</v>
      </c>
      <c r="DD188">
        <f t="shared" ref="DD188:DD217" si="59">S188*2/55.85</f>
        <v>0.87244618585496869</v>
      </c>
      <c r="DE188">
        <f t="shared" ref="DE188:DE217" si="60">U188/39.1</f>
        <v>2.4315291519181586E-2</v>
      </c>
      <c r="DF188">
        <f t="shared" si="49"/>
        <v>11.815478224076999</v>
      </c>
    </row>
    <row r="189" spans="1:110" x14ac:dyDescent="0.25">
      <c r="A189" s="110" t="s">
        <v>623</v>
      </c>
      <c r="B189" s="111">
        <v>43004</v>
      </c>
      <c r="C189" s="111">
        <v>43039</v>
      </c>
      <c r="D189" s="111">
        <v>43039</v>
      </c>
      <c r="E189" s="112">
        <v>32</v>
      </c>
      <c r="F189" s="110" t="s">
        <v>624</v>
      </c>
      <c r="G189" s="110" t="s">
        <v>52</v>
      </c>
      <c r="H189" s="113">
        <v>43003.666666666664</v>
      </c>
      <c r="I189" s="51">
        <f t="shared" ref="I189:I191" si="61">(H189-H188)*24*60*1.94+I188</f>
        <v>67324.800000001356</v>
      </c>
      <c r="J189" s="10">
        <v>43019</v>
      </c>
      <c r="K189" s="47">
        <v>0</v>
      </c>
      <c r="L189" s="47"/>
      <c r="M189" s="47">
        <v>0</v>
      </c>
      <c r="N189" s="47"/>
      <c r="O189" s="47">
        <v>4.694913932E-2</v>
      </c>
      <c r="P189" s="47">
        <v>5.7227145559999996E-4</v>
      </c>
      <c r="Q189" s="47">
        <v>44.925914110000001</v>
      </c>
      <c r="R189" s="47">
        <v>7.7559186259999996E-2</v>
      </c>
      <c r="S189" s="47">
        <v>24.98458888</v>
      </c>
      <c r="T189" s="47">
        <v>6.6402197580000002E-2</v>
      </c>
      <c r="U189" s="47">
        <v>1.326354577</v>
      </c>
      <c r="V189" s="47">
        <v>5.3588367829999997E-2</v>
      </c>
      <c r="W189" s="47">
        <v>4.8561069560000003E-2</v>
      </c>
      <c r="X189" s="47">
        <v>3.8002666549999999E-4</v>
      </c>
      <c r="Y189" s="47">
        <v>17.86909455</v>
      </c>
      <c r="Z189" s="47">
        <v>3.111047049E-2</v>
      </c>
      <c r="AA189" s="47">
        <v>4.3642765819999996</v>
      </c>
      <c r="AB189" s="47">
        <v>1.7611386020000001E-2</v>
      </c>
      <c r="AC189" s="47">
        <v>112.7455227</v>
      </c>
      <c r="AD189" s="47">
        <v>0.53264686859999999</v>
      </c>
      <c r="AE189" s="47">
        <v>31.111377019999999</v>
      </c>
      <c r="AF189" s="47">
        <v>1.179972002E-2</v>
      </c>
      <c r="AG189" s="47">
        <v>66.5783468228</v>
      </c>
      <c r="AH189" s="47">
        <v>2.52514008428E-2</v>
      </c>
      <c r="AI189" s="47">
        <v>0.1644598182</v>
      </c>
      <c r="AJ189" s="47">
        <v>1.376125973E-3</v>
      </c>
      <c r="AK189" s="47">
        <v>0</v>
      </c>
      <c r="AL189" s="47"/>
      <c r="AM189" s="47">
        <v>0</v>
      </c>
      <c r="AN189" s="47"/>
      <c r="AO189" s="47">
        <v>4.4578371889999998E-3</v>
      </c>
      <c r="AP189" s="47">
        <v>1.7556823329999999E-3</v>
      </c>
      <c r="AR189" s="30"/>
      <c r="AS189" s="30"/>
      <c r="AT189" s="30"/>
      <c r="AU189" s="30"/>
      <c r="AV189" s="30"/>
      <c r="AW189" s="30"/>
      <c r="AX189" s="30"/>
      <c r="AY189" s="30"/>
      <c r="AZ189" s="30"/>
      <c r="BA189" s="10">
        <v>43020</v>
      </c>
      <c r="BB189" s="22">
        <v>3.1098231459094081E-3</v>
      </c>
      <c r="BC189" s="22">
        <v>1.6654806616502534E-4</v>
      </c>
      <c r="BD189" s="22">
        <v>0</v>
      </c>
      <c r="BE189" s="22"/>
      <c r="BF189" s="22">
        <v>9.1227172550043534E-3</v>
      </c>
      <c r="BG189" s="22">
        <v>2.6704812608688034E-4</v>
      </c>
      <c r="BH189" s="22">
        <v>3.9688590212310269E-2</v>
      </c>
      <c r="BI189" s="22">
        <v>6.1273927859122415E-4</v>
      </c>
      <c r="BJ189" s="22">
        <v>0</v>
      </c>
      <c r="BK189" s="22"/>
      <c r="BL189" s="22">
        <v>0</v>
      </c>
      <c r="BM189" s="22"/>
      <c r="BN189" s="22">
        <v>1.2742178542520733E-2</v>
      </c>
      <c r="BO189" s="22">
        <v>2.6822449048065063E-4</v>
      </c>
      <c r="BP189" s="22">
        <v>0</v>
      </c>
      <c r="BQ189" s="22"/>
      <c r="BR189" s="22">
        <v>0</v>
      </c>
      <c r="BS189" s="22"/>
      <c r="BT189" s="22">
        <v>3.199051992590162E-3</v>
      </c>
      <c r="BU189" s="22">
        <v>1.6921412433399172E-4</v>
      </c>
      <c r="BV189" s="22">
        <v>3.409372648645153E-2</v>
      </c>
      <c r="BW189" s="22">
        <v>1.1818518001488413E-3</v>
      </c>
      <c r="BX189" s="22">
        <v>2.9749426529275547</v>
      </c>
      <c r="BY189" s="22">
        <v>8.6614009578213164E-2</v>
      </c>
      <c r="BZ189" s="22">
        <v>1.8093322919242698E-2</v>
      </c>
      <c r="CA189" s="22">
        <v>5.0774429349626762E-4</v>
      </c>
      <c r="CB189" s="22">
        <v>0</v>
      </c>
      <c r="CC189" s="22"/>
      <c r="CD189" s="22"/>
      <c r="CE189" s="22"/>
      <c r="CF189" s="22">
        <v>0</v>
      </c>
      <c r="CG189" s="22"/>
      <c r="CH189" s="22">
        <v>0.15326941576564548</v>
      </c>
      <c r="CI189" s="22">
        <v>5.6770704133736393E-3</v>
      </c>
      <c r="CJ189" s="22">
        <v>0</v>
      </c>
      <c r="CK189" s="22"/>
      <c r="CL189" s="22">
        <v>0</v>
      </c>
      <c r="CM189" s="22"/>
      <c r="CN189" s="22">
        <v>5.6969394557503886E-4</v>
      </c>
      <c r="CO189" s="22">
        <v>3.9029494027207098E-5</v>
      </c>
      <c r="CP189" s="22">
        <v>0</v>
      </c>
      <c r="CQ189" s="22"/>
      <c r="CR189" s="22"/>
      <c r="CS189">
        <f t="shared" si="51"/>
        <v>67324.800000001356</v>
      </c>
      <c r="CT189">
        <f t="shared" si="52"/>
        <v>7904.8507613539514</v>
      </c>
      <c r="CU189">
        <f t="shared" si="53"/>
        <v>130642.44886895298</v>
      </c>
      <c r="CV189">
        <f t="shared" si="54"/>
        <v>1054.0202122810629</v>
      </c>
      <c r="CX189">
        <f t="shared" si="43"/>
        <v>0.71827345378896978</v>
      </c>
      <c r="CZ189">
        <f t="shared" si="56"/>
        <v>4.9041114702044366</v>
      </c>
      <c r="DB189">
        <f t="shared" si="57"/>
        <v>2.2418120813373257</v>
      </c>
      <c r="DC189">
        <f t="shared" si="58"/>
        <v>1.4707073703703704</v>
      </c>
      <c r="DD189">
        <f t="shared" si="59"/>
        <v>0.89470327233661595</v>
      </c>
      <c r="DE189">
        <f t="shared" si="60"/>
        <v>3.3922111943734012E-2</v>
      </c>
      <c r="DF189">
        <f t="shared" si="49"/>
        <v>9.5452563061924831</v>
      </c>
    </row>
    <row r="190" spans="1:110" x14ac:dyDescent="0.25">
      <c r="A190" s="110" t="s">
        <v>623</v>
      </c>
      <c r="B190" s="111">
        <v>43004</v>
      </c>
      <c r="C190" s="111">
        <v>43039</v>
      </c>
      <c r="D190" s="111">
        <v>43039</v>
      </c>
      <c r="E190" s="112">
        <v>32</v>
      </c>
      <c r="F190" s="110" t="s">
        <v>625</v>
      </c>
      <c r="G190" s="110" t="s">
        <v>52</v>
      </c>
      <c r="H190" s="113">
        <v>43004.388888888891</v>
      </c>
      <c r="I190" s="51">
        <f>60*1.94*1.3+I189</f>
        <v>67476.120000001363</v>
      </c>
      <c r="J190" s="10">
        <v>43019</v>
      </c>
      <c r="K190" s="47">
        <v>0</v>
      </c>
      <c r="L190" s="47"/>
      <c r="M190" s="47">
        <v>0</v>
      </c>
      <c r="N190" s="47"/>
      <c r="O190" s="47">
        <v>4.5532236750000003E-2</v>
      </c>
      <c r="P190" s="47">
        <v>1.213380972E-3</v>
      </c>
      <c r="Q190" s="47">
        <v>41.731252189999999</v>
      </c>
      <c r="R190" s="47">
        <v>0.42391504289999998</v>
      </c>
      <c r="S190" s="47">
        <v>23.103102570000001</v>
      </c>
      <c r="T190" s="47">
        <v>0.3209805335</v>
      </c>
      <c r="U190" s="47">
        <v>0.73513842939999996</v>
      </c>
      <c r="V190" s="47">
        <v>1.42702692E-2</v>
      </c>
      <c r="W190" s="47">
        <v>4.58774692E-2</v>
      </c>
      <c r="X190" s="47">
        <v>1.0626300820000001E-3</v>
      </c>
      <c r="Y190" s="47">
        <v>16.174089250000002</v>
      </c>
      <c r="Z190" s="47">
        <v>0.19902384640000001</v>
      </c>
      <c r="AA190" s="47">
        <v>4.0890010229999998</v>
      </c>
      <c r="AB190" s="47">
        <v>3.2349376950000001E-2</v>
      </c>
      <c r="AC190" s="47">
        <v>141.8054037</v>
      </c>
      <c r="AD190" s="47">
        <v>0.1058701297</v>
      </c>
      <c r="AE190" s="47">
        <v>30.884333569999999</v>
      </c>
      <c r="AF190" s="47">
        <v>0.1195092366</v>
      </c>
      <c r="AG190" s="47">
        <v>66.092473839800007</v>
      </c>
      <c r="AH190" s="47">
        <v>0.25574976632400004</v>
      </c>
      <c r="AI190" s="47">
        <v>0.15085497040000001</v>
      </c>
      <c r="AJ190" s="47">
        <v>1.4817835599999999E-3</v>
      </c>
      <c r="AK190" s="47">
        <v>0</v>
      </c>
      <c r="AL190" s="47"/>
      <c r="AM190" s="47">
        <v>0</v>
      </c>
      <c r="AN190" s="47"/>
      <c r="AO190" s="47">
        <v>3.1704094349999999E-3</v>
      </c>
      <c r="AP190" s="47">
        <v>1.109467546E-3</v>
      </c>
      <c r="AR190" s="30"/>
      <c r="AS190" s="30"/>
      <c r="AT190" s="30"/>
      <c r="AU190" s="30"/>
      <c r="AV190" s="30"/>
      <c r="AW190" s="30"/>
      <c r="AX190" s="30"/>
      <c r="AY190" s="30"/>
      <c r="AZ190" s="30"/>
      <c r="BA190" s="10">
        <v>43020</v>
      </c>
      <c r="BB190" s="22">
        <v>3.0932860824873566E-3</v>
      </c>
      <c r="BC190" s="22">
        <v>2.923969568707455E-4</v>
      </c>
      <c r="BD190" s="22">
        <v>0</v>
      </c>
      <c r="BE190" s="22"/>
      <c r="BF190" s="22">
        <v>9.3635083187418502E-3</v>
      </c>
      <c r="BG190" s="22">
        <v>9.7867087881422859E-5</v>
      </c>
      <c r="BH190" s="22">
        <v>4.0399480788484599E-2</v>
      </c>
      <c r="BI190" s="22">
        <v>4.2061680606498214E-4</v>
      </c>
      <c r="BJ190" s="22">
        <v>0</v>
      </c>
      <c r="BK190" s="22"/>
      <c r="BL190" s="22">
        <v>0</v>
      </c>
      <c r="BM190" s="22"/>
      <c r="BN190" s="22">
        <v>1.2278855826815226E-2</v>
      </c>
      <c r="BO190" s="22">
        <v>4.5389771611476426E-4</v>
      </c>
      <c r="BP190" s="22">
        <v>2.532378194591813E-4</v>
      </c>
      <c r="BQ190" s="22">
        <v>6.728314739039317E-5</v>
      </c>
      <c r="BR190" s="22">
        <v>0</v>
      </c>
      <c r="BS190" s="22"/>
      <c r="BT190" s="22">
        <v>4.6242278912005759E-3</v>
      </c>
      <c r="BU190" s="22">
        <v>5.1513467409604785E-4</v>
      </c>
      <c r="BV190" s="22">
        <v>3.5592490700299469E-2</v>
      </c>
      <c r="BW190" s="22">
        <v>5.9436367233621425E-4</v>
      </c>
      <c r="BX190" s="22">
        <v>2.8915006851155862</v>
      </c>
      <c r="BY190" s="22">
        <v>9.8067686662705975E-2</v>
      </c>
      <c r="BZ190" s="22">
        <v>1.7941544829078785E-2</v>
      </c>
      <c r="CA190" s="22">
        <v>3.6822964387423916E-4</v>
      </c>
      <c r="CB190" s="22">
        <v>0</v>
      </c>
      <c r="CC190" s="22"/>
      <c r="CD190" s="22"/>
      <c r="CE190" s="22"/>
      <c r="CF190" s="22">
        <v>0</v>
      </c>
      <c r="CG190" s="22"/>
      <c r="CH190" s="22">
        <v>0.14240338211618322</v>
      </c>
      <c r="CI190" s="22">
        <v>1.1653111672301646E-3</v>
      </c>
      <c r="CJ190" s="22">
        <v>0</v>
      </c>
      <c r="CK190" s="22"/>
      <c r="CL190" s="22">
        <v>0</v>
      </c>
      <c r="CM190" s="22"/>
      <c r="CN190" s="22">
        <v>5.7347784460370129E-4</v>
      </c>
      <c r="CO190" s="22">
        <v>2.4293521487564915E-5</v>
      </c>
      <c r="CP190" s="22">
        <v>0</v>
      </c>
      <c r="CQ190" s="22"/>
      <c r="CR190" s="22"/>
      <c r="CS190">
        <f t="shared" si="51"/>
        <v>67476.120000001363</v>
      </c>
      <c r="CT190">
        <f t="shared" si="52"/>
        <v>7918.0829755591294</v>
      </c>
      <c r="CU190">
        <f t="shared" si="53"/>
        <v>130689.30260306163</v>
      </c>
      <c r="CV190">
        <f t="shared" si="54"/>
        <v>1056.3621720787824</v>
      </c>
      <c r="CX190">
        <f t="shared" si="43"/>
        <v>0.71853105607454004</v>
      </c>
      <c r="CZ190">
        <f t="shared" si="56"/>
        <v>6.1681341322314056</v>
      </c>
      <c r="DB190">
        <f t="shared" si="57"/>
        <v>2.0823978138722556</v>
      </c>
      <c r="DC190">
        <f t="shared" si="58"/>
        <v>1.3312007613168726</v>
      </c>
      <c r="DD190">
        <f t="shared" si="59"/>
        <v>0.82732686016114598</v>
      </c>
      <c r="DE190">
        <f t="shared" si="60"/>
        <v>1.8801494358056264E-2</v>
      </c>
      <c r="DF190">
        <f t="shared" si="49"/>
        <v>10.427861061939737</v>
      </c>
    </row>
    <row r="191" spans="1:110" x14ac:dyDescent="0.25">
      <c r="A191" s="110" t="s">
        <v>627</v>
      </c>
      <c r="B191" s="111">
        <v>43005</v>
      </c>
      <c r="C191" s="111">
        <v>43039</v>
      </c>
      <c r="D191" s="111">
        <v>43039</v>
      </c>
      <c r="E191" s="112">
        <v>32</v>
      </c>
      <c r="F191" s="110" t="s">
        <v>628</v>
      </c>
      <c r="G191" s="110" t="s">
        <v>52</v>
      </c>
      <c r="H191" s="113">
        <v>43004.666666666664</v>
      </c>
      <c r="I191" s="51">
        <f t="shared" si="61"/>
        <v>68252.119999990071</v>
      </c>
      <c r="J191" s="10">
        <v>43019</v>
      </c>
      <c r="K191" s="47">
        <v>0</v>
      </c>
      <c r="L191" s="47"/>
      <c r="M191" s="47">
        <v>0</v>
      </c>
      <c r="N191" s="47"/>
      <c r="O191" s="47">
        <v>4.5788034739999997E-2</v>
      </c>
      <c r="P191" s="47">
        <v>3.6889344340000001E-4</v>
      </c>
      <c r="Q191" s="47">
        <v>45.400103489999999</v>
      </c>
      <c r="R191" s="47">
        <v>0.32084997669999998</v>
      </c>
      <c r="S191" s="47">
        <v>24.258230600000001</v>
      </c>
      <c r="T191" s="47">
        <v>0.15819820649999999</v>
      </c>
      <c r="U191" s="47">
        <v>0.60471155210000005</v>
      </c>
      <c r="V191" s="47">
        <v>1.7855924889999999E-2</v>
      </c>
      <c r="W191" s="47">
        <v>4.5371705710000002E-2</v>
      </c>
      <c r="X191" s="47">
        <v>3.7020652070000001E-3</v>
      </c>
      <c r="Y191" s="47">
        <v>17.61180585</v>
      </c>
      <c r="Z191" s="47">
        <v>6.2261289579999997E-2</v>
      </c>
      <c r="AA191" s="47">
        <v>4.3166143290000001</v>
      </c>
      <c r="AB191" s="47">
        <v>4.0339529810000004E-3</v>
      </c>
      <c r="AC191" s="47">
        <v>109.0890778</v>
      </c>
      <c r="AD191" s="47">
        <v>0.88384192110000004</v>
      </c>
      <c r="AE191" s="47">
        <v>30.55614224</v>
      </c>
      <c r="AF191" s="47">
        <v>0.17634842379999999</v>
      </c>
      <c r="AG191" s="47">
        <v>65.390144393599996</v>
      </c>
      <c r="AH191" s="47">
        <v>0.37738562693200001</v>
      </c>
      <c r="AI191" s="47">
        <v>0.16617896230000001</v>
      </c>
      <c r="AJ191" s="47">
        <v>4.4854371699999999E-4</v>
      </c>
      <c r="AK191" s="47">
        <v>0</v>
      </c>
      <c r="AL191" s="47"/>
      <c r="AM191" s="47">
        <v>0</v>
      </c>
      <c r="AN191" s="47"/>
      <c r="AO191" s="47">
        <v>5.2495295170000003E-3</v>
      </c>
      <c r="AP191" s="47">
        <v>4.2589925429999999E-4</v>
      </c>
      <c r="AR191" s="30"/>
      <c r="AS191" s="30"/>
      <c r="AT191" s="30"/>
      <c r="AU191" s="30"/>
      <c r="AV191" s="30"/>
      <c r="AW191" s="30"/>
      <c r="AX191" s="30"/>
      <c r="AY191" s="30"/>
      <c r="AZ191" s="30"/>
      <c r="BA191" s="10">
        <v>43020</v>
      </c>
      <c r="BB191" s="22">
        <v>2.3353771017756006E-3</v>
      </c>
      <c r="BC191" s="22">
        <v>2.1534491773964078E-4</v>
      </c>
      <c r="BD191" s="22">
        <v>0</v>
      </c>
      <c r="BE191" s="22"/>
      <c r="BF191" s="22">
        <v>8.8574667336914596E-3</v>
      </c>
      <c r="BG191" s="22">
        <v>4.6971574470967283E-4</v>
      </c>
      <c r="BH191" s="22">
        <v>4.1167899709874951E-2</v>
      </c>
      <c r="BI191" s="22">
        <v>1.1863940464023367E-3</v>
      </c>
      <c r="BJ191" s="22">
        <v>0</v>
      </c>
      <c r="BK191" s="22"/>
      <c r="BL191" s="22">
        <v>0</v>
      </c>
      <c r="BM191" s="22"/>
      <c r="BN191" s="22">
        <v>1.2630894245360414E-2</v>
      </c>
      <c r="BO191" s="22">
        <v>1.2468421716439052E-4</v>
      </c>
      <c r="BP191" s="22">
        <v>0</v>
      </c>
      <c r="BQ191" s="22"/>
      <c r="BR191" s="22">
        <v>0</v>
      </c>
      <c r="BS191" s="22"/>
      <c r="BT191" s="22">
        <v>6.1531427841419566E-3</v>
      </c>
      <c r="BU191" s="22">
        <v>3.2670065233690078E-4</v>
      </c>
      <c r="BV191" s="22">
        <v>3.5442209336010493E-2</v>
      </c>
      <c r="BW191" s="22">
        <v>7.0525096742918335E-4</v>
      </c>
      <c r="BX191" s="22">
        <v>3.0093785714934458</v>
      </c>
      <c r="BY191" s="22">
        <v>5.2804129684115117E-2</v>
      </c>
      <c r="BZ191" s="22">
        <v>1.7536228640541565E-2</v>
      </c>
      <c r="CA191" s="22">
        <v>9.3149531827615723E-4</v>
      </c>
      <c r="CB191" s="22">
        <v>0</v>
      </c>
      <c r="CC191" s="22"/>
      <c r="CD191" s="22"/>
      <c r="CE191" s="22"/>
      <c r="CF191" s="22">
        <v>3.4708353454813634E-3</v>
      </c>
      <c r="CG191" s="22">
        <v>2.9912377963985902E-3</v>
      </c>
      <c r="CH191" s="22">
        <v>0.15547153540192274</v>
      </c>
      <c r="CI191" s="22">
        <v>2.6221174793113105E-3</v>
      </c>
      <c r="CJ191" s="22">
        <v>0</v>
      </c>
      <c r="CK191" s="22"/>
      <c r="CL191" s="22">
        <v>0</v>
      </c>
      <c r="CM191" s="22"/>
      <c r="CN191" s="22">
        <v>4.7990357720007192E-4</v>
      </c>
      <c r="CO191" s="22">
        <v>4.5315052744408473E-5</v>
      </c>
      <c r="CP191" s="22">
        <v>0</v>
      </c>
      <c r="CQ191" s="22"/>
      <c r="CR191" s="22"/>
      <c r="CS191">
        <f t="shared" ref="CS191:CS217" si="62">I191</f>
        <v>68252.119999990071</v>
      </c>
      <c r="CT191">
        <f t="shared" si="52"/>
        <v>7989.3332801471888</v>
      </c>
      <c r="CU191">
        <f t="shared" si="53"/>
        <v>130833.48507881058</v>
      </c>
      <c r="CV191">
        <f t="shared" si="54"/>
        <v>1069.0407590211635</v>
      </c>
      <c r="CX191">
        <f t="shared" si="43"/>
        <v>0.71932377272773074</v>
      </c>
      <c r="CZ191">
        <f t="shared" si="56"/>
        <v>4.7450664549804262</v>
      </c>
      <c r="DB191">
        <f t="shared" si="57"/>
        <v>2.2654742260479042</v>
      </c>
      <c r="DC191">
        <f t="shared" si="58"/>
        <v>1.4495313456790122</v>
      </c>
      <c r="DD191">
        <f t="shared" si="59"/>
        <v>0.86869223276633845</v>
      </c>
      <c r="DE191">
        <f t="shared" si="60"/>
        <v>1.5465768595907928E-2</v>
      </c>
      <c r="DF191">
        <f t="shared" si="49"/>
        <v>9.3442300280695889</v>
      </c>
    </row>
    <row r="192" spans="1:110" x14ac:dyDescent="0.25">
      <c r="A192" s="110" t="s">
        <v>627</v>
      </c>
      <c r="B192" s="111">
        <v>43005</v>
      </c>
      <c r="C192" s="111">
        <v>43039</v>
      </c>
      <c r="D192" s="111">
        <v>43039</v>
      </c>
      <c r="E192" s="112">
        <v>32</v>
      </c>
      <c r="F192" s="110" t="s">
        <v>629</v>
      </c>
      <c r="G192" s="110" t="s">
        <v>52</v>
      </c>
      <c r="H192" s="113">
        <v>43005.375</v>
      </c>
      <c r="I192" s="51">
        <f>60*1.94+I191</f>
        <v>68368.519999990065</v>
      </c>
      <c r="J192" s="10">
        <v>43019</v>
      </c>
      <c r="K192" s="47">
        <v>0</v>
      </c>
      <c r="L192" s="47"/>
      <c r="M192" s="47">
        <v>0</v>
      </c>
      <c r="N192" s="47"/>
      <c r="O192" s="47">
        <v>4.8755970500000002E-2</v>
      </c>
      <c r="P192" s="47">
        <v>8.7665389640000001E-5</v>
      </c>
      <c r="Q192" s="47">
        <v>42.521391479999998</v>
      </c>
      <c r="R192" s="47">
        <v>0.37496344129999998</v>
      </c>
      <c r="S192" s="47">
        <v>23.64800026</v>
      </c>
      <c r="T192" s="47">
        <v>0.1468170188</v>
      </c>
      <c r="U192" s="47">
        <v>0</v>
      </c>
      <c r="V192" s="47"/>
      <c r="W192" s="47">
        <v>4.3401892290000001E-2</v>
      </c>
      <c r="X192" s="47">
        <v>5.5685353699999997E-4</v>
      </c>
      <c r="Y192" s="47">
        <v>16.086356380000002</v>
      </c>
      <c r="Z192" s="47">
        <v>5.8075346110000002E-2</v>
      </c>
      <c r="AA192" s="47">
        <v>4.134379483</v>
      </c>
      <c r="AB192" s="47">
        <v>1.937467881E-2</v>
      </c>
      <c r="AC192" s="47">
        <v>143.0608881</v>
      </c>
      <c r="AD192" s="47">
        <v>3.0246659579999999</v>
      </c>
      <c r="AE192" s="47">
        <v>31.110656909999999</v>
      </c>
      <c r="AF192" s="47">
        <v>6.9874492479999994E-2</v>
      </c>
      <c r="AG192" s="47">
        <v>66.576805787400005</v>
      </c>
      <c r="AH192" s="47">
        <v>0.14953141390719998</v>
      </c>
      <c r="AI192" s="47">
        <v>0.15281225949999999</v>
      </c>
      <c r="AJ192" s="47">
        <v>7.9004189719999996E-5</v>
      </c>
      <c r="AK192" s="47">
        <v>0</v>
      </c>
      <c r="AL192" s="47"/>
      <c r="AM192" s="47">
        <v>0</v>
      </c>
      <c r="AN192" s="47"/>
      <c r="AO192" s="47">
        <v>4.3845082099999997E-3</v>
      </c>
      <c r="AP192" s="47">
        <v>4.3068427609999998E-4</v>
      </c>
      <c r="AR192" s="30"/>
      <c r="AS192" s="30"/>
      <c r="AT192" s="30"/>
      <c r="AU192" s="30"/>
      <c r="AV192" s="30"/>
      <c r="AW192" s="30"/>
      <c r="AX192" s="30"/>
      <c r="AY192" s="30"/>
      <c r="AZ192" s="30"/>
      <c r="BA192" s="10">
        <v>43020</v>
      </c>
      <c r="BB192" s="22">
        <v>2.8352591629370156E-3</v>
      </c>
      <c r="BC192" s="22">
        <v>9.395288231770628E-5</v>
      </c>
      <c r="BD192" s="22">
        <v>2.9263713125029806E-2</v>
      </c>
      <c r="BE192" s="22">
        <v>4.3736010656986868E-4</v>
      </c>
      <c r="BF192" s="22">
        <v>9.3795848799366321E-3</v>
      </c>
      <c r="BG192" s="22">
        <v>4.3482096115971376E-4</v>
      </c>
      <c r="BH192" s="22">
        <v>4.0093617052162876E-2</v>
      </c>
      <c r="BI192" s="22">
        <v>6.7481436215326054E-4</v>
      </c>
      <c r="BJ192" s="22">
        <v>0</v>
      </c>
      <c r="BK192" s="22"/>
      <c r="BL192" s="22">
        <v>0</v>
      </c>
      <c r="BM192" s="22"/>
      <c r="BN192" s="22">
        <v>1.1783536895519184E-2</v>
      </c>
      <c r="BO192" s="22">
        <v>1.5492628936672091E-4</v>
      </c>
      <c r="BP192" s="22">
        <v>2.3156534400488985E-4</v>
      </c>
      <c r="BQ192" s="22">
        <v>4.3251800609506855E-5</v>
      </c>
      <c r="BR192" s="22">
        <v>0</v>
      </c>
      <c r="BS192" s="22"/>
      <c r="BT192" s="22">
        <v>3.9384502442667713E-3</v>
      </c>
      <c r="BU192" s="22">
        <v>3.6700473884050862E-4</v>
      </c>
      <c r="BV192" s="22">
        <v>3.5695926693108893E-2</v>
      </c>
      <c r="BW192" s="22">
        <v>1.9383093119426821E-4</v>
      </c>
      <c r="BX192" s="22">
        <v>2.8159138633408007</v>
      </c>
      <c r="BY192" s="22">
        <v>4.2567211092185295E-2</v>
      </c>
      <c r="BZ192" s="22">
        <v>1.7455800514887213E-2</v>
      </c>
      <c r="CA192" s="22">
        <v>3.4916468888180295E-4</v>
      </c>
      <c r="CB192" s="22">
        <v>0</v>
      </c>
      <c r="CC192" s="22"/>
      <c r="CD192" s="22"/>
      <c r="CE192" s="22"/>
      <c r="CF192" s="22">
        <v>0</v>
      </c>
      <c r="CG192" s="22"/>
      <c r="CH192" s="22">
        <v>0.13980406873273984</v>
      </c>
      <c r="CI192" s="22">
        <v>3.3433673783816709E-3</v>
      </c>
      <c r="CJ192" s="22">
        <v>0</v>
      </c>
      <c r="CK192" s="22"/>
      <c r="CL192" s="22">
        <v>0</v>
      </c>
      <c r="CM192" s="22"/>
      <c r="CN192" s="22">
        <v>6.060628550099683E-4</v>
      </c>
      <c r="CO192" s="22">
        <v>4.3238348791017751E-5</v>
      </c>
      <c r="CP192" s="22">
        <v>0</v>
      </c>
      <c r="CQ192" s="22"/>
      <c r="CR192" s="22"/>
      <c r="CS192">
        <f t="shared" si="62"/>
        <v>68368.519999990065</v>
      </c>
      <c r="CT192">
        <f t="shared" ref="CT192:CT217" si="63">(I192-I191)*3.785*S192/1000 + CT191</f>
        <v>7999.7519742137374</v>
      </c>
      <c r="CU192">
        <f t="shared" ref="CU192:CU217" si="64">(I192-I191)*3.785*(AC192-60)/1000 + CU191</f>
        <v>130870.07954652436</v>
      </c>
      <c r="CV192">
        <f t="shared" ref="CV192:CV217" si="65">(I192-I191)*3.785*AA192/1000 + CV191</f>
        <v>1070.8622591275066</v>
      </c>
      <c r="CX192">
        <f t="shared" si="43"/>
        <v>0.71952496946693689</v>
      </c>
      <c r="CZ192">
        <f t="shared" si="56"/>
        <v>6.2227441539799919</v>
      </c>
      <c r="DB192">
        <f t="shared" si="57"/>
        <v>2.1218259221556885</v>
      </c>
      <c r="DC192">
        <f t="shared" si="58"/>
        <v>1.3239799489711934</v>
      </c>
      <c r="DD192">
        <f t="shared" si="59"/>
        <v>0.84683975863921213</v>
      </c>
      <c r="DE192">
        <f t="shared" si="60"/>
        <v>0</v>
      </c>
      <c r="DF192">
        <f t="shared" si="49"/>
        <v>10.515389783746086</v>
      </c>
    </row>
    <row r="193" spans="1:110" x14ac:dyDescent="0.25">
      <c r="A193" s="110" t="s">
        <v>636</v>
      </c>
      <c r="B193" s="111">
        <v>43006</v>
      </c>
      <c r="C193" s="111">
        <v>43039</v>
      </c>
      <c r="D193" s="111">
        <v>43039</v>
      </c>
      <c r="E193" s="112">
        <v>32</v>
      </c>
      <c r="F193" s="110" t="s">
        <v>637</v>
      </c>
      <c r="G193" s="110" t="s">
        <v>52</v>
      </c>
      <c r="H193" s="113">
        <v>43006.375</v>
      </c>
      <c r="I193" s="51">
        <f>60*1.94*8+I192</f>
        <v>69299.719999990062</v>
      </c>
      <c r="J193" s="10">
        <v>43019</v>
      </c>
      <c r="K193" s="47">
        <v>0</v>
      </c>
      <c r="L193" s="47"/>
      <c r="M193" s="47">
        <v>0</v>
      </c>
      <c r="N193" s="47"/>
      <c r="O193" s="47">
        <v>4.95120301E-2</v>
      </c>
      <c r="P193" s="47">
        <v>9.8924476969999999E-5</v>
      </c>
      <c r="Q193" s="47">
        <v>46.94573716</v>
      </c>
      <c r="R193" s="47">
        <v>0.38180107060000001</v>
      </c>
      <c r="S193" s="47">
        <v>24.180738550000001</v>
      </c>
      <c r="T193" s="47">
        <v>0.197232557</v>
      </c>
      <c r="U193" s="47">
        <v>0</v>
      </c>
      <c r="V193" s="47"/>
      <c r="W193" s="47">
        <v>4.4912896549999998E-2</v>
      </c>
      <c r="X193" s="47">
        <v>5.4508653430000004E-4</v>
      </c>
      <c r="Y193" s="47">
        <v>17.636921569999998</v>
      </c>
      <c r="Z193" s="47">
        <v>0.1058964672</v>
      </c>
      <c r="AA193" s="47">
        <v>4.3618823869999996</v>
      </c>
      <c r="AB193" s="47">
        <v>7.9880094520000007E-3</v>
      </c>
      <c r="AC193" s="47">
        <v>107.1240177</v>
      </c>
      <c r="AD193" s="47">
        <v>1.665285345</v>
      </c>
      <c r="AE193" s="47">
        <v>30.553378609999999</v>
      </c>
      <c r="AF193" s="47">
        <v>3.9056505899999999E-3</v>
      </c>
      <c r="AG193" s="47">
        <v>65.384230225400003</v>
      </c>
      <c r="AH193" s="47">
        <v>8.3580922626E-3</v>
      </c>
      <c r="AI193" s="47">
        <v>0.16636872899999999</v>
      </c>
      <c r="AJ193" s="47">
        <v>3.8594801370000001E-4</v>
      </c>
      <c r="AK193" s="47">
        <v>0</v>
      </c>
      <c r="AL193" s="47"/>
      <c r="AM193" s="47">
        <v>0</v>
      </c>
      <c r="AN193" s="47"/>
      <c r="AO193" s="47">
        <v>5.2587318710000004E-3</v>
      </c>
      <c r="AP193" s="47">
        <v>7.4326368189999998E-4</v>
      </c>
      <c r="AR193" s="30"/>
      <c r="AS193" s="30"/>
      <c r="AT193" s="30"/>
      <c r="AU193" s="30"/>
      <c r="AV193" s="30"/>
      <c r="AW193" s="30"/>
      <c r="AX193" s="30"/>
      <c r="AY193" s="30"/>
      <c r="AZ193" s="30"/>
      <c r="BA193" s="10">
        <v>43020</v>
      </c>
      <c r="BB193" s="22">
        <v>4.1063134719404645E-3</v>
      </c>
      <c r="BC193" s="22">
        <v>1.3745540561611365E-4</v>
      </c>
      <c r="BD193" s="22">
        <v>0</v>
      </c>
      <c r="BE193" s="22"/>
      <c r="BF193" s="22">
        <v>8.5755321827592733E-3</v>
      </c>
      <c r="BG193" s="22">
        <v>1.6363864589482137E-3</v>
      </c>
      <c r="BH193" s="22">
        <v>4.1374222024958447E-2</v>
      </c>
      <c r="BI193" s="22">
        <v>1.4027110062158892E-3</v>
      </c>
      <c r="BJ193" s="22">
        <v>0</v>
      </c>
      <c r="BK193" s="22"/>
      <c r="BL193" s="22">
        <v>0</v>
      </c>
      <c r="BM193" s="22"/>
      <c r="BN193" s="22">
        <v>1.2678749653759012E-2</v>
      </c>
      <c r="BO193" s="22">
        <v>1.4437821918287033E-4</v>
      </c>
      <c r="BP193" s="22">
        <v>5.8940884518282339E-4</v>
      </c>
      <c r="BQ193" s="22">
        <v>8.7336200168371223E-5</v>
      </c>
      <c r="BR193" s="22">
        <v>0</v>
      </c>
      <c r="BS193" s="22"/>
      <c r="BT193" s="22">
        <v>1.2505805946141443E-2</v>
      </c>
      <c r="BU193" s="22">
        <v>6.9226669908469267E-4</v>
      </c>
      <c r="BV193" s="22">
        <v>3.6255253442871491E-2</v>
      </c>
      <c r="BW193" s="22">
        <v>1.1459561808408114E-3</v>
      </c>
      <c r="BX193" s="22">
        <v>3.0725574914695786</v>
      </c>
      <c r="BY193" s="22">
        <v>4.9235799929595599E-2</v>
      </c>
      <c r="BZ193" s="22">
        <v>1.7621141957544405E-2</v>
      </c>
      <c r="CA193" s="22">
        <v>7.9677978541980348E-4</v>
      </c>
      <c r="CB193" s="22">
        <v>1.110902757917214E-3</v>
      </c>
      <c r="CC193" s="22">
        <v>3.4524868216152574E-5</v>
      </c>
      <c r="CD193" s="22"/>
      <c r="CE193" s="22"/>
      <c r="CF193" s="22">
        <v>0</v>
      </c>
      <c r="CG193" s="22"/>
      <c r="CH193" s="22">
        <v>0.15664795193655179</v>
      </c>
      <c r="CI193" s="22">
        <v>1.9259209951067475E-3</v>
      </c>
      <c r="CJ193" s="22">
        <v>0</v>
      </c>
      <c r="CK193" s="22"/>
      <c r="CL193" s="22">
        <v>0</v>
      </c>
      <c r="CM193" s="22"/>
      <c r="CN193" s="22">
        <v>5.9123688480051571E-4</v>
      </c>
      <c r="CO193" s="22">
        <v>4.0400714535492399E-5</v>
      </c>
      <c r="CP193" s="22">
        <v>0</v>
      </c>
      <c r="CQ193" s="22"/>
      <c r="CR193" s="22"/>
      <c r="CS193">
        <f t="shared" si="62"/>
        <v>69299.719999990062</v>
      </c>
      <c r="CT193">
        <f t="shared" si="63"/>
        <v>8084.9792118611585</v>
      </c>
      <c r="CU193">
        <f t="shared" si="64"/>
        <v>131036.17248231763</v>
      </c>
      <c r="CV193">
        <f t="shared" si="65"/>
        <v>1086.2361148936677</v>
      </c>
      <c r="CX193">
        <f t="shared" si="43"/>
        <v>0.72043815004243161</v>
      </c>
      <c r="CZ193">
        <f t="shared" si="56"/>
        <v>4.6595918964767291</v>
      </c>
      <c r="DB193">
        <f t="shared" si="57"/>
        <v>2.3426016546906188</v>
      </c>
      <c r="DC193">
        <f t="shared" si="58"/>
        <v>1.4515984831275719</v>
      </c>
      <c r="DD193">
        <f t="shared" si="59"/>
        <v>0.86591722649955238</v>
      </c>
      <c r="DE193">
        <f t="shared" si="60"/>
        <v>0</v>
      </c>
      <c r="DF193">
        <f t="shared" si="49"/>
        <v>9.3197092607944736</v>
      </c>
    </row>
    <row r="194" spans="1:110" x14ac:dyDescent="0.25">
      <c r="A194" s="110" t="s">
        <v>636</v>
      </c>
      <c r="B194" s="111">
        <v>43006</v>
      </c>
      <c r="C194" s="111">
        <v>43039</v>
      </c>
      <c r="D194" s="111">
        <v>43039</v>
      </c>
      <c r="E194" s="112">
        <v>32</v>
      </c>
      <c r="F194" s="110" t="s">
        <v>638</v>
      </c>
      <c r="G194" s="110" t="s">
        <v>52</v>
      </c>
      <c r="H194" s="113">
        <v>43006.375</v>
      </c>
      <c r="I194" s="51">
        <f t="shared" ref="I194:I195" si="66">(H194-H193)*24*60*1.94+I193</f>
        <v>69299.719999990062</v>
      </c>
      <c r="J194" s="10">
        <v>43019</v>
      </c>
      <c r="K194" s="47">
        <v>0</v>
      </c>
      <c r="L194" s="47"/>
      <c r="M194" s="47">
        <v>0</v>
      </c>
      <c r="N194" s="47"/>
      <c r="O194" s="47">
        <v>4.7892517799999999E-2</v>
      </c>
      <c r="P194" s="47">
        <v>2.7477181449999999E-4</v>
      </c>
      <c r="Q194" s="47">
        <v>43.725246800000001</v>
      </c>
      <c r="R194" s="47">
        <v>0.4261903527</v>
      </c>
      <c r="S194" s="47">
        <v>23.832449950000001</v>
      </c>
      <c r="T194" s="47">
        <v>0.1260851962</v>
      </c>
      <c r="U194" s="47">
        <v>0</v>
      </c>
      <c r="V194" s="47"/>
      <c r="W194" s="47">
        <v>4.4539978969999998E-2</v>
      </c>
      <c r="X194" s="47">
        <v>1.047901146E-3</v>
      </c>
      <c r="Y194" s="47">
        <v>16.851212270000001</v>
      </c>
      <c r="Z194" s="47">
        <v>1.064233725E-2</v>
      </c>
      <c r="AA194" s="47">
        <v>4.1978088429999998</v>
      </c>
      <c r="AB194" s="47">
        <v>4.9798826110000003E-3</v>
      </c>
      <c r="AC194" s="47">
        <v>143.67298020000001</v>
      </c>
      <c r="AD194" s="47">
        <v>0.5716970079</v>
      </c>
      <c r="AE194" s="47">
        <v>30.852916539999999</v>
      </c>
      <c r="AF194" s="47">
        <v>8.9390793009999997E-2</v>
      </c>
      <c r="AG194" s="47">
        <v>66.025241395600005</v>
      </c>
      <c r="AH194" s="47">
        <v>0.1912962970414</v>
      </c>
      <c r="AI194" s="47">
        <v>0.1567772217</v>
      </c>
      <c r="AJ194" s="47">
        <v>1.8732275E-3</v>
      </c>
      <c r="AK194" s="47">
        <v>0</v>
      </c>
      <c r="AL194" s="47"/>
      <c r="AM194" s="47">
        <v>0</v>
      </c>
      <c r="AN194" s="47"/>
      <c r="AO194" s="47">
        <v>4.9851821579999997E-3</v>
      </c>
      <c r="AP194" s="47">
        <v>7.1633964059999999E-4</v>
      </c>
      <c r="AR194" s="30"/>
      <c r="AS194" s="30"/>
      <c r="AT194" s="30"/>
      <c r="AU194" s="30"/>
      <c r="AV194" s="30"/>
      <c r="AW194" s="30"/>
      <c r="AX194" s="30"/>
      <c r="AY194" s="30"/>
      <c r="AZ194" s="30"/>
      <c r="BA194" s="10">
        <v>43020</v>
      </c>
      <c r="BB194" s="22">
        <v>2.5807751950472128E-3</v>
      </c>
      <c r="BC194" s="22">
        <v>5.9452618433121654E-5</v>
      </c>
      <c r="BD194" s="22">
        <v>0</v>
      </c>
      <c r="BE194" s="22"/>
      <c r="BF194" s="22">
        <v>1.0284404383626457E-2</v>
      </c>
      <c r="BG194" s="22">
        <v>4.4128480657218682E-4</v>
      </c>
      <c r="BH194" s="22">
        <v>4.0332513062489458E-2</v>
      </c>
      <c r="BI194" s="22">
        <v>5.744763101553776E-4</v>
      </c>
      <c r="BJ194" s="22">
        <v>0</v>
      </c>
      <c r="BK194" s="22"/>
      <c r="BL194" s="22">
        <v>0</v>
      </c>
      <c r="BM194" s="22"/>
      <c r="BN194" s="22">
        <v>1.1902133692492052E-2</v>
      </c>
      <c r="BO194" s="22">
        <v>2.3908371702457943E-4</v>
      </c>
      <c r="BP194" s="22">
        <v>2.7573447865491613E-4</v>
      </c>
      <c r="BQ194" s="22">
        <v>4.6851301929443309E-5</v>
      </c>
      <c r="BR194" s="22">
        <v>0</v>
      </c>
      <c r="BS194" s="22"/>
      <c r="BT194" s="22">
        <v>4.3000641332363787E-3</v>
      </c>
      <c r="BU194" s="22">
        <v>2.4627936392987958E-4</v>
      </c>
      <c r="BV194" s="22">
        <v>3.4231196137130236E-2</v>
      </c>
      <c r="BW194" s="22">
        <v>1.9412669881486834E-3</v>
      </c>
      <c r="BX194" s="22">
        <v>2.8022722221899299</v>
      </c>
      <c r="BY194" s="22">
        <v>9.9550985167468783E-2</v>
      </c>
      <c r="BZ194" s="22">
        <v>1.8660675156865279E-2</v>
      </c>
      <c r="CA194" s="22">
        <v>7.5704066021672163E-4</v>
      </c>
      <c r="CB194" s="22">
        <v>0</v>
      </c>
      <c r="CC194" s="22"/>
      <c r="CD194" s="22"/>
      <c r="CE194" s="22"/>
      <c r="CF194" s="22">
        <v>0</v>
      </c>
      <c r="CG194" s="22"/>
      <c r="CH194" s="22">
        <v>0.14408907998302292</v>
      </c>
      <c r="CI194" s="22">
        <v>6.4667932537486135E-3</v>
      </c>
      <c r="CJ194" s="22">
        <v>0</v>
      </c>
      <c r="CK194" s="22"/>
      <c r="CL194" s="22">
        <v>0</v>
      </c>
      <c r="CM194" s="22"/>
      <c r="CN194" s="22">
        <v>4.1248665465422123E-4</v>
      </c>
      <c r="CO194" s="22">
        <v>4.4360555619221376E-5</v>
      </c>
      <c r="CP194" s="22">
        <v>0</v>
      </c>
      <c r="CQ194" s="22"/>
      <c r="CR194" s="22"/>
      <c r="CS194">
        <f t="shared" si="62"/>
        <v>69299.719999990062</v>
      </c>
      <c r="CT194">
        <f t="shared" si="63"/>
        <v>8084.9792118611585</v>
      </c>
      <c r="CU194">
        <f t="shared" si="64"/>
        <v>131036.17248231763</v>
      </c>
      <c r="CV194">
        <f t="shared" si="65"/>
        <v>1086.2361148936677</v>
      </c>
      <c r="CX194">
        <f t="shared" si="43"/>
        <v>0.72043815004243161</v>
      </c>
      <c r="CZ194">
        <f t="shared" si="56"/>
        <v>6.2493684297520673</v>
      </c>
      <c r="DB194">
        <f t="shared" si="57"/>
        <v>2.1818985429141717</v>
      </c>
      <c r="DC194">
        <f t="shared" si="58"/>
        <v>1.3869310510288066</v>
      </c>
      <c r="DD194">
        <f t="shared" si="59"/>
        <v>0.85344494001790516</v>
      </c>
      <c r="DE194">
        <f t="shared" si="60"/>
        <v>0</v>
      </c>
      <c r="DF194">
        <f t="shared" si="49"/>
        <v>10.671642963712952</v>
      </c>
    </row>
    <row r="195" spans="1:110" x14ac:dyDescent="0.25">
      <c r="A195" s="110" t="s">
        <v>640</v>
      </c>
      <c r="B195" s="111">
        <v>43010</v>
      </c>
      <c r="C195" s="111">
        <v>43039</v>
      </c>
      <c r="D195" s="111">
        <v>43039</v>
      </c>
      <c r="E195" s="112">
        <v>32</v>
      </c>
      <c r="F195" s="110" t="s">
        <v>641</v>
      </c>
      <c r="G195" s="110" t="s">
        <v>52</v>
      </c>
      <c r="H195" s="113">
        <v>43006.666666666664</v>
      </c>
      <c r="I195" s="70">
        <f t="shared" si="66"/>
        <v>70114.519999983284</v>
      </c>
      <c r="J195" s="10">
        <v>43019</v>
      </c>
      <c r="K195" s="47">
        <v>0</v>
      </c>
      <c r="L195" s="47"/>
      <c r="M195" s="47">
        <v>0</v>
      </c>
      <c r="N195" s="47"/>
      <c r="O195" s="47">
        <v>5.1564020330000002E-2</v>
      </c>
      <c r="P195" s="47">
        <v>6.2215188470000004E-4</v>
      </c>
      <c r="Q195" s="47">
        <v>47.741482660000003</v>
      </c>
      <c r="R195" s="47">
        <v>7.5815126390000001E-2</v>
      </c>
      <c r="S195" s="47">
        <v>24.39555137</v>
      </c>
      <c r="T195" s="47">
        <v>7.7330499400000002E-2</v>
      </c>
      <c r="U195" s="47">
        <v>1.0590345290000001</v>
      </c>
      <c r="V195" s="47">
        <v>2.6737827260000001E-3</v>
      </c>
      <c r="W195" s="47">
        <v>4.6575224460000002E-2</v>
      </c>
      <c r="X195" s="47">
        <v>6.9362187989999999E-3</v>
      </c>
      <c r="Y195" s="47">
        <v>17.841577180000002</v>
      </c>
      <c r="Z195" s="47">
        <v>0.17782075289999999</v>
      </c>
      <c r="AA195" s="47">
        <v>4.4097919189999999</v>
      </c>
      <c r="AB195" s="47">
        <v>6.3352007780000004E-3</v>
      </c>
      <c r="AC195" s="47">
        <v>107.0344336</v>
      </c>
      <c r="AD195" s="47">
        <v>0.38746001800000002</v>
      </c>
      <c r="AE195" s="47">
        <v>30.919620729999998</v>
      </c>
      <c r="AF195" s="47">
        <v>0.1014479195</v>
      </c>
      <c r="AG195" s="47">
        <v>66.167988362200006</v>
      </c>
      <c r="AH195" s="47">
        <v>0.21709854773000001</v>
      </c>
      <c r="AI195" s="47">
        <v>0.1706324739</v>
      </c>
      <c r="AJ195" s="47">
        <v>1.0172445749999999E-3</v>
      </c>
      <c r="AK195" s="47">
        <v>0</v>
      </c>
      <c r="AL195" s="47"/>
      <c r="AM195" s="47">
        <v>0</v>
      </c>
      <c r="AN195" s="47"/>
      <c r="AO195" s="47">
        <v>4.5259256149999998E-3</v>
      </c>
      <c r="AP195" s="47">
        <v>2.2966558869999998E-3</v>
      </c>
      <c r="AR195" s="30"/>
      <c r="AS195" s="30"/>
      <c r="AT195" s="30"/>
      <c r="AU195" s="30"/>
      <c r="AV195" s="30"/>
      <c r="AW195" s="30"/>
      <c r="AX195" s="30"/>
      <c r="AY195" s="30"/>
      <c r="AZ195" s="30"/>
      <c r="BA195" s="10">
        <v>43031</v>
      </c>
      <c r="BB195" s="22">
        <v>1.8109705370333326E-3</v>
      </c>
      <c r="BC195" s="22">
        <v>1.6022996231479015E-4</v>
      </c>
      <c r="BD195" s="22">
        <v>2.1079235636820171E-2</v>
      </c>
      <c r="BE195" s="22">
        <v>3.3037559990329983E-4</v>
      </c>
      <c r="BF195" s="22">
        <v>9.8549999483817981E-3</v>
      </c>
      <c r="BG195" s="22">
        <v>8.7732824765695259E-4</v>
      </c>
      <c r="BH195" s="22">
        <v>4.9132398810719569E-2</v>
      </c>
      <c r="BI195" s="22">
        <v>1.3458450310999599E-3</v>
      </c>
      <c r="BJ195" s="22">
        <v>0</v>
      </c>
      <c r="BK195" s="22"/>
      <c r="BL195" s="22">
        <v>0</v>
      </c>
      <c r="BM195" s="22"/>
      <c r="BN195" s="22">
        <v>1.4670715702522218E-2</v>
      </c>
      <c r="BO195" s="22">
        <v>5.7308975275374447E-4</v>
      </c>
      <c r="BP195" s="22">
        <v>0</v>
      </c>
      <c r="BQ195" s="22"/>
      <c r="BR195" s="22">
        <v>0</v>
      </c>
      <c r="BS195" s="22"/>
      <c r="BT195" s="22">
        <v>5.5713039382988992E-3</v>
      </c>
      <c r="BU195" s="22">
        <v>3.0479371580534277E-4</v>
      </c>
      <c r="BV195" s="22">
        <v>4.0404200327114323E-2</v>
      </c>
      <c r="BW195" s="22">
        <v>9.2921039988083285E-4</v>
      </c>
      <c r="BX195" s="37">
        <v>3.6895269433355673</v>
      </c>
      <c r="BY195" s="37">
        <v>0.10996998214094925</v>
      </c>
      <c r="BZ195" s="22">
        <v>2.1664860121126023E-2</v>
      </c>
      <c r="CA195" s="22">
        <v>5.8788489647263473E-4</v>
      </c>
      <c r="CB195" s="22">
        <v>0</v>
      </c>
      <c r="CC195" s="22"/>
      <c r="CD195" s="22"/>
      <c r="CE195" s="22"/>
      <c r="CF195" s="22">
        <v>0</v>
      </c>
      <c r="CG195" s="22"/>
      <c r="CH195" s="22">
        <v>0.17967343326600568</v>
      </c>
      <c r="CI195" s="22">
        <v>2.2326657530993576E-3</v>
      </c>
      <c r="CJ195" s="22">
        <v>0</v>
      </c>
      <c r="CK195" s="22"/>
      <c r="CL195" s="22">
        <v>0</v>
      </c>
      <c r="CM195" s="22"/>
      <c r="CN195" s="22">
        <v>8.6464810790322095E-4</v>
      </c>
      <c r="CO195" s="22">
        <v>2.8291052138876218E-5</v>
      </c>
      <c r="CP195" s="22">
        <v>0</v>
      </c>
      <c r="CQ195" s="22"/>
      <c r="CS195">
        <f t="shared" si="62"/>
        <v>70114.519999983284</v>
      </c>
      <c r="CT195">
        <f t="shared" si="63"/>
        <v>8160.2155314055371</v>
      </c>
      <c r="CU195">
        <f t="shared" si="64"/>
        <v>131181.22752215865</v>
      </c>
      <c r="CV195">
        <f t="shared" si="65"/>
        <v>1099.8359925480052</v>
      </c>
      <c r="CX195">
        <f t="shared" si="43"/>
        <v>0.72123566406148232</v>
      </c>
      <c r="CZ195">
        <f t="shared" si="56"/>
        <v>4.6556952414093091</v>
      </c>
      <c r="DB195">
        <f t="shared" si="57"/>
        <v>2.3823095139720563</v>
      </c>
      <c r="DC195">
        <f t="shared" si="58"/>
        <v>1.4684425662551441</v>
      </c>
      <c r="DD195">
        <f t="shared" si="59"/>
        <v>0.87360971781557739</v>
      </c>
      <c r="DE195">
        <f t="shared" si="60"/>
        <v>2.7085282071611254E-2</v>
      </c>
      <c r="DF195">
        <f t="shared" si="49"/>
        <v>9.4071423215236987</v>
      </c>
    </row>
    <row r="196" spans="1:110" x14ac:dyDescent="0.25">
      <c r="A196" s="110" t="s">
        <v>640</v>
      </c>
      <c r="B196" s="111">
        <v>43010</v>
      </c>
      <c r="C196" s="111">
        <v>43039</v>
      </c>
      <c r="D196" s="111">
        <v>43039</v>
      </c>
      <c r="E196" s="112">
        <v>32</v>
      </c>
      <c r="F196" s="110" t="s">
        <v>642</v>
      </c>
      <c r="G196" s="110" t="s">
        <v>52</v>
      </c>
      <c r="H196" s="113">
        <v>43007.375</v>
      </c>
      <c r="I196" s="51">
        <f>60*1.94+I195</f>
        <v>70230.919999983278</v>
      </c>
      <c r="J196" s="10">
        <v>43019</v>
      </c>
      <c r="K196" s="47">
        <v>0</v>
      </c>
      <c r="L196" s="47"/>
      <c r="M196" s="47">
        <v>0</v>
      </c>
      <c r="N196" s="47"/>
      <c r="O196" s="47">
        <v>5.0127208479999998E-2</v>
      </c>
      <c r="P196" s="47">
        <v>1.1392434769999999E-3</v>
      </c>
      <c r="Q196" s="47">
        <v>44.488234259999999</v>
      </c>
      <c r="R196" s="47">
        <v>0.28113363769999999</v>
      </c>
      <c r="S196" s="47">
        <v>23.32706949</v>
      </c>
      <c r="T196" s="47">
        <v>3.527908196E-2</v>
      </c>
      <c r="U196" s="47">
        <v>0.56497362080000002</v>
      </c>
      <c r="V196" s="47">
        <v>1.9877478819999999E-2</v>
      </c>
      <c r="W196" s="47">
        <v>4.8636592409999999E-2</v>
      </c>
      <c r="X196" s="47">
        <v>1.3958808950000001E-3</v>
      </c>
      <c r="Y196" s="47">
        <v>16.654780630000001</v>
      </c>
      <c r="Z196" s="47">
        <v>5.5786871719999999E-3</v>
      </c>
      <c r="AA196" s="47">
        <v>4.1890974830000003</v>
      </c>
      <c r="AB196" s="47">
        <v>8.2108979990000008E-3</v>
      </c>
      <c r="AC196" s="47">
        <v>124.37536830000001</v>
      </c>
      <c r="AD196" s="47">
        <v>0.23649763639999999</v>
      </c>
      <c r="AE196" s="47">
        <v>31.029288019999999</v>
      </c>
      <c r="AF196" s="47">
        <v>1.3929833690000001E-2</v>
      </c>
      <c r="AG196" s="47">
        <v>66.402676362800008</v>
      </c>
      <c r="AH196" s="47">
        <v>2.9809844096600004E-2</v>
      </c>
      <c r="AI196" s="47">
        <v>0.15902330070000001</v>
      </c>
      <c r="AJ196" s="47">
        <v>1.099016904E-3</v>
      </c>
      <c r="AK196" s="47">
        <v>0</v>
      </c>
      <c r="AL196" s="47"/>
      <c r="AM196" s="47">
        <v>0</v>
      </c>
      <c r="AN196" s="47"/>
      <c r="AO196" s="47">
        <v>4.6496814400000001E-3</v>
      </c>
      <c r="AP196" s="47">
        <v>9.6039023990000002E-4</v>
      </c>
      <c r="AR196" s="30"/>
      <c r="AS196" s="30"/>
      <c r="AT196" s="30"/>
      <c r="AU196" s="30"/>
      <c r="AV196" s="30"/>
      <c r="AW196" s="30"/>
      <c r="AX196" s="30"/>
      <c r="AY196" s="30"/>
      <c r="AZ196" s="30"/>
      <c r="BA196" s="10">
        <v>43031</v>
      </c>
      <c r="BB196" s="22">
        <v>1.8519880220794691E-3</v>
      </c>
      <c r="BC196" s="22">
        <v>1.9674604653558095E-4</v>
      </c>
      <c r="BD196" s="22">
        <v>0</v>
      </c>
      <c r="BE196" s="22"/>
      <c r="BF196" s="22">
        <v>1.1347404320323278E-2</v>
      </c>
      <c r="BG196" s="22">
        <v>9.1816066628227198E-4</v>
      </c>
      <c r="BH196" s="22">
        <v>4.849490305729038E-2</v>
      </c>
      <c r="BI196" s="22">
        <v>1.4702683399674269E-3</v>
      </c>
      <c r="BJ196" s="22">
        <v>0</v>
      </c>
      <c r="BK196" s="22"/>
      <c r="BL196" s="22">
        <v>0</v>
      </c>
      <c r="BM196" s="22"/>
      <c r="BN196" s="22">
        <v>1.4078731747598411E-2</v>
      </c>
      <c r="BO196" s="22">
        <v>2.2679121545575329E-4</v>
      </c>
      <c r="BP196" s="22">
        <v>5.2405789388207478E-4</v>
      </c>
      <c r="BQ196" s="22">
        <v>1.2193488726563648E-4</v>
      </c>
      <c r="BR196" s="22">
        <v>4.271459733105452E-4</v>
      </c>
      <c r="BS196" s="22">
        <v>1.8280930107632218E-5</v>
      </c>
      <c r="BT196" s="22">
        <v>6.2298089923081071E-3</v>
      </c>
      <c r="BU196" s="22">
        <v>2.1423458550293988E-4</v>
      </c>
      <c r="BV196" s="22">
        <v>4.0066187334053115E-2</v>
      </c>
      <c r="BW196" s="22">
        <v>8.5286115941315423E-4</v>
      </c>
      <c r="BX196" s="37">
        <v>3.5203360672755846</v>
      </c>
      <c r="BY196" s="37">
        <v>3.2627396354758934E-2</v>
      </c>
      <c r="BZ196" s="22">
        <v>2.1771154389659188E-2</v>
      </c>
      <c r="CA196" s="22">
        <v>8.8501331239297068E-4</v>
      </c>
      <c r="CB196" s="22">
        <v>0</v>
      </c>
      <c r="CC196" s="22"/>
      <c r="CD196" s="22"/>
      <c r="CE196" s="22"/>
      <c r="CF196" s="22">
        <v>0</v>
      </c>
      <c r="CG196" s="22"/>
      <c r="CH196" s="22">
        <v>0.16375257616876845</v>
      </c>
      <c r="CI196" s="22">
        <v>4.2388364924393646E-3</v>
      </c>
      <c r="CJ196" s="22">
        <v>0</v>
      </c>
      <c r="CK196" s="22"/>
      <c r="CL196" s="22">
        <v>0</v>
      </c>
      <c r="CM196" s="22"/>
      <c r="CN196" s="22">
        <v>9.05253962161431E-4</v>
      </c>
      <c r="CO196" s="22">
        <v>2.4278782942286626E-5</v>
      </c>
      <c r="CP196" s="22">
        <v>0</v>
      </c>
      <c r="CQ196" s="22"/>
      <c r="CS196">
        <f t="shared" si="62"/>
        <v>70230.919999983278</v>
      </c>
      <c r="CT196">
        <f t="shared" si="63"/>
        <v>8170.4928317190243</v>
      </c>
      <c r="CU196">
        <f t="shared" si="64"/>
        <v>131209.58963567205</v>
      </c>
      <c r="CV196">
        <f t="shared" si="65"/>
        <v>1101.6815999824803</v>
      </c>
      <c r="CX196">
        <f t="shared" si="43"/>
        <v>0.72139159923727236</v>
      </c>
      <c r="CZ196">
        <f t="shared" si="56"/>
        <v>5.4099768725532842</v>
      </c>
      <c r="DB196">
        <f t="shared" si="57"/>
        <v>2.2199717694610777</v>
      </c>
      <c r="DC196">
        <f t="shared" si="58"/>
        <v>1.3707638378600824</v>
      </c>
      <c r="DD196">
        <f t="shared" si="59"/>
        <v>0.83534716168307965</v>
      </c>
      <c r="DE196">
        <f t="shared" si="60"/>
        <v>1.4449453217391304E-2</v>
      </c>
      <c r="DF196">
        <f t="shared" si="49"/>
        <v>9.8505090947749157</v>
      </c>
    </row>
    <row r="197" spans="1:110" x14ac:dyDescent="0.25">
      <c r="A197" s="110" t="s">
        <v>640</v>
      </c>
      <c r="B197" s="111">
        <v>43010</v>
      </c>
      <c r="C197" s="111">
        <v>43039</v>
      </c>
      <c r="D197" s="111">
        <v>43039</v>
      </c>
      <c r="E197" s="112">
        <v>32</v>
      </c>
      <c r="F197" s="110" t="s">
        <v>643</v>
      </c>
      <c r="G197" s="110" t="s">
        <v>52</v>
      </c>
      <c r="H197" s="113">
        <v>43007.604166666664</v>
      </c>
      <c r="I197" s="51">
        <f t="shared" ref="I197" si="67">(H197-H196)*24*60*1.94+I196</f>
        <v>70871.119999976509</v>
      </c>
      <c r="J197" s="10">
        <v>43019</v>
      </c>
      <c r="K197" s="165">
        <v>0</v>
      </c>
      <c r="L197" s="165"/>
      <c r="M197" s="165">
        <v>0</v>
      </c>
      <c r="N197" s="165"/>
      <c r="O197" s="165">
        <v>5.2013252039999999E-2</v>
      </c>
      <c r="P197" s="165">
        <v>4.408174167E-4</v>
      </c>
      <c r="Q197" s="165">
        <v>46.933638559999999</v>
      </c>
      <c r="R197" s="165">
        <v>6.5119308789999997E-2</v>
      </c>
      <c r="S197" s="165">
        <v>24.103070389999999</v>
      </c>
      <c r="T197" s="165">
        <v>0.28669442709999998</v>
      </c>
      <c r="U197" s="165">
        <v>0</v>
      </c>
      <c r="V197" s="165"/>
      <c r="W197" s="165">
        <v>4.5466415429999997E-2</v>
      </c>
      <c r="X197" s="165">
        <v>6.1319988520000003E-4</v>
      </c>
      <c r="Y197" s="165">
        <v>17.64761004</v>
      </c>
      <c r="Z197" s="165">
        <v>4.6637706440000003E-2</v>
      </c>
      <c r="AA197" s="165">
        <v>4.3499636549999998</v>
      </c>
      <c r="AB197" s="165">
        <v>6.8786175929999999E-3</v>
      </c>
      <c r="AC197" s="165">
        <v>106.7861328</v>
      </c>
      <c r="AD197" s="165">
        <v>0.98934710140000004</v>
      </c>
      <c r="AE197" s="165">
        <v>30.479551499999999</v>
      </c>
      <c r="AF197" s="165">
        <v>0.3197774384</v>
      </c>
      <c r="AG197" s="165">
        <v>65.22624021</v>
      </c>
      <c r="AH197" s="165">
        <v>0.68432371817600002</v>
      </c>
      <c r="AI197" s="165">
        <v>0.16813533780000001</v>
      </c>
      <c r="AJ197" s="165">
        <v>7.442766254E-4</v>
      </c>
      <c r="AK197" s="165">
        <v>0</v>
      </c>
      <c r="AL197" s="165"/>
      <c r="AM197" s="165">
        <v>0</v>
      </c>
      <c r="AN197" s="165"/>
      <c r="AO197" s="165">
        <v>6.093315147E-3</v>
      </c>
      <c r="AP197" s="165">
        <v>2.4043559130000002E-3</v>
      </c>
      <c r="AR197" s="30"/>
      <c r="AS197" s="30"/>
      <c r="AT197" s="30"/>
      <c r="AU197" s="30"/>
      <c r="AV197" s="30"/>
      <c r="AW197" s="30"/>
      <c r="AX197" s="30"/>
      <c r="AY197" s="30"/>
      <c r="AZ197" s="30"/>
      <c r="BA197" s="10">
        <v>43031</v>
      </c>
      <c r="BB197" s="22">
        <v>2.0651942823843561E-3</v>
      </c>
      <c r="BC197" s="22">
        <v>1.6634357518629164E-4</v>
      </c>
      <c r="BD197" s="22">
        <v>2.1463445553602571E-2</v>
      </c>
      <c r="BE197" s="22">
        <v>1.1249460171312451E-3</v>
      </c>
      <c r="BF197" s="22">
        <v>1.1528780554006161E-2</v>
      </c>
      <c r="BG197" s="22">
        <v>6.2732275204515915E-4</v>
      </c>
      <c r="BH197" s="22">
        <v>4.9348168027211897E-2</v>
      </c>
      <c r="BI197" s="22">
        <v>8.86856176847852E-4</v>
      </c>
      <c r="BJ197" s="22">
        <v>0</v>
      </c>
      <c r="BK197" s="22"/>
      <c r="BL197" s="22">
        <v>0</v>
      </c>
      <c r="BM197" s="22"/>
      <c r="BN197" s="22">
        <v>1.4565519576934681E-2</v>
      </c>
      <c r="BO197" s="22">
        <v>2.5292306966638112E-4</v>
      </c>
      <c r="BP197" s="22">
        <v>5.9730991884264701E-4</v>
      </c>
      <c r="BQ197" s="22">
        <v>9.9725187832057875E-5</v>
      </c>
      <c r="BR197" s="22">
        <v>4.3563339972526238E-4</v>
      </c>
      <c r="BS197" s="22">
        <v>1.8544948135858166E-5</v>
      </c>
      <c r="BT197" s="22">
        <v>2.8375429097758226E-2</v>
      </c>
      <c r="BU197" s="22">
        <v>1.1960898606399044E-3</v>
      </c>
      <c r="BV197" s="22">
        <v>4.0318925755408928E-2</v>
      </c>
      <c r="BW197" s="22">
        <v>1.0749730316284968E-3</v>
      </c>
      <c r="BX197" s="37">
        <v>3.6794573054750539</v>
      </c>
      <c r="BY197" s="37">
        <v>0.10898000116575089</v>
      </c>
      <c r="BZ197" s="22">
        <v>2.1315668202819351E-2</v>
      </c>
      <c r="CA197" s="22">
        <v>3.9213256979558203E-4</v>
      </c>
      <c r="CB197" s="22">
        <v>0</v>
      </c>
      <c r="CC197" s="22"/>
      <c r="CD197" s="22"/>
      <c r="CE197" s="22"/>
      <c r="CF197" s="22">
        <v>0</v>
      </c>
      <c r="CG197" s="22"/>
      <c r="CH197" s="22">
        <v>0.17706056060972825</v>
      </c>
      <c r="CI197" s="22">
        <v>3.8494194570457599E-3</v>
      </c>
      <c r="CJ197" s="22">
        <v>0</v>
      </c>
      <c r="CK197" s="22"/>
      <c r="CL197" s="22">
        <v>0</v>
      </c>
      <c r="CM197" s="22"/>
      <c r="CN197" s="22">
        <v>8.7308332487077533E-4</v>
      </c>
      <c r="CO197" s="22">
        <v>5.0029585605135955E-5</v>
      </c>
      <c r="CP197" s="22">
        <v>0</v>
      </c>
      <c r="CQ197" s="22"/>
      <c r="CS197">
        <f t="shared" si="62"/>
        <v>70871.119999976509</v>
      </c>
      <c r="CT197">
        <f t="shared" si="63"/>
        <v>8228.898355455427</v>
      </c>
      <c r="CU197">
        <f t="shared" si="64"/>
        <v>131322.95978086808</v>
      </c>
      <c r="CV197">
        <f t="shared" si="65"/>
        <v>1112.2222448627276</v>
      </c>
      <c r="CX197">
        <f t="shared" si="43"/>
        <v>0.72201490939757251</v>
      </c>
      <c r="CZ197">
        <f t="shared" si="56"/>
        <v>4.6448948586341894</v>
      </c>
      <c r="DB197">
        <f t="shared" si="57"/>
        <v>2.3419979321357287</v>
      </c>
      <c r="DC197">
        <f t="shared" si="58"/>
        <v>1.4524781925925925</v>
      </c>
      <c r="DD197">
        <f t="shared" si="59"/>
        <v>0.86313591369740372</v>
      </c>
      <c r="DE197">
        <f t="shared" si="60"/>
        <v>0</v>
      </c>
      <c r="DF197">
        <f t="shared" si="49"/>
        <v>9.3025068970599136</v>
      </c>
    </row>
    <row r="198" spans="1:110" x14ac:dyDescent="0.25">
      <c r="A198" s="110" t="s">
        <v>650</v>
      </c>
      <c r="B198" s="111">
        <v>43010</v>
      </c>
      <c r="C198" s="111">
        <v>43039</v>
      </c>
      <c r="D198" s="111">
        <v>43039</v>
      </c>
      <c r="E198" s="112">
        <v>32</v>
      </c>
      <c r="F198" s="110" t="s">
        <v>651</v>
      </c>
      <c r="G198" s="110" t="s">
        <v>52</v>
      </c>
      <c r="H198" s="113">
        <v>43010.375</v>
      </c>
      <c r="I198" s="51">
        <f>60*1.94+I197</f>
        <v>70987.519999976503</v>
      </c>
      <c r="J198" s="10">
        <v>43019</v>
      </c>
      <c r="K198" s="165">
        <v>0</v>
      </c>
      <c r="L198" s="165"/>
      <c r="M198" s="165">
        <v>0</v>
      </c>
      <c r="N198" s="165"/>
      <c r="O198" s="165">
        <v>5.4172971530000003E-2</v>
      </c>
      <c r="P198" s="165">
        <v>1.190151403E-4</v>
      </c>
      <c r="Q198" s="165">
        <v>44.205621290000003</v>
      </c>
      <c r="R198" s="165">
        <v>0.18408540200000001</v>
      </c>
      <c r="S198" s="165">
        <v>23.501368020000001</v>
      </c>
      <c r="T198" s="165">
        <v>1.5307134950000001E-2</v>
      </c>
      <c r="U198" s="165">
        <v>0</v>
      </c>
      <c r="V198" s="165"/>
      <c r="W198" s="165">
        <v>4.5521885739999997E-2</v>
      </c>
      <c r="X198" s="165">
        <v>6.9659774640000005E-4</v>
      </c>
      <c r="Y198" s="165">
        <v>16.693314390000001</v>
      </c>
      <c r="Z198" s="165">
        <v>0.1227335054</v>
      </c>
      <c r="AA198" s="165">
        <v>4.2013976810000004</v>
      </c>
      <c r="AB198" s="165">
        <v>2.119694188E-2</v>
      </c>
      <c r="AC198" s="165">
        <v>149.0583129</v>
      </c>
      <c r="AD198" s="165">
        <v>0.16755499779999999</v>
      </c>
      <c r="AE198" s="165">
        <v>30.99727305</v>
      </c>
      <c r="AF198" s="165">
        <v>1.000908474E-2</v>
      </c>
      <c r="AG198" s="165">
        <v>66.334164327000011</v>
      </c>
      <c r="AH198" s="165">
        <v>2.14194413436E-2</v>
      </c>
      <c r="AI198" s="165">
        <v>0.15479818789999999</v>
      </c>
      <c r="AJ198" s="165">
        <v>4.0683584769999997E-5</v>
      </c>
      <c r="AK198" s="165">
        <v>0</v>
      </c>
      <c r="AL198" s="165"/>
      <c r="AM198" s="165">
        <v>0</v>
      </c>
      <c r="AN198" s="165"/>
      <c r="AO198" s="165">
        <v>5.7834567699999997E-3</v>
      </c>
      <c r="AP198" s="165">
        <v>1.0060013629999999E-3</v>
      </c>
      <c r="AR198" s="30"/>
      <c r="AS198" s="30"/>
      <c r="AT198" s="30"/>
      <c r="AU198" s="30"/>
      <c r="AV198" s="30"/>
      <c r="AW198" s="30"/>
      <c r="AX198" s="30"/>
      <c r="AY198" s="30"/>
      <c r="AZ198" s="30"/>
      <c r="BA198" s="10">
        <v>43031</v>
      </c>
      <c r="BB198" s="22">
        <v>1.5157714973164269E-3</v>
      </c>
      <c r="BC198" s="22">
        <v>2.0383180320836616E-4</v>
      </c>
      <c r="BD198" s="22">
        <v>0</v>
      </c>
      <c r="BE198" s="22"/>
      <c r="BF198" s="22">
        <v>1.1952936688756161E-2</v>
      </c>
      <c r="BG198" s="22">
        <v>1.069630668019712E-3</v>
      </c>
      <c r="BH198" s="22">
        <v>5.4097686481308666E-2</v>
      </c>
      <c r="BI198" s="22">
        <v>1.0666782914215268E-3</v>
      </c>
      <c r="BJ198" s="22">
        <v>0</v>
      </c>
      <c r="BK198" s="22"/>
      <c r="BL198" s="22">
        <v>0</v>
      </c>
      <c r="BM198" s="22"/>
      <c r="BN198" s="22">
        <v>1.3988934040874142E-2</v>
      </c>
      <c r="BO198" s="22">
        <v>1.7263401168480364E-4</v>
      </c>
      <c r="BP198" s="22">
        <v>0</v>
      </c>
      <c r="BQ198" s="22"/>
      <c r="BR198" s="22">
        <v>0</v>
      </c>
      <c r="BS198" s="22"/>
      <c r="BT198" s="22">
        <v>7.1530292505103338E-3</v>
      </c>
      <c r="BU198" s="22">
        <v>2.5163083830556817E-4</v>
      </c>
      <c r="BV198" s="22">
        <v>3.9961853727894035E-2</v>
      </c>
      <c r="BW198" s="22">
        <v>3.5119496035741337E-4</v>
      </c>
      <c r="BX198" s="37">
        <v>3.5031330078319458</v>
      </c>
      <c r="BY198" s="37">
        <v>1.6146198185956591E-2</v>
      </c>
      <c r="BZ198" s="22">
        <v>2.3470916456897042E-2</v>
      </c>
      <c r="CA198" s="22">
        <v>4.4221074084288146E-4</v>
      </c>
      <c r="CB198" s="22">
        <v>4.6659753208016586E-4</v>
      </c>
      <c r="CC198" s="22">
        <v>2.3080967515474329E-5</v>
      </c>
      <c r="CD198" s="22"/>
      <c r="CE198" s="22"/>
      <c r="CF198" s="22">
        <v>0</v>
      </c>
      <c r="CG198" s="22"/>
      <c r="CH198" s="22">
        <v>0.16411799680932332</v>
      </c>
      <c r="CI198" s="22">
        <v>9.0245500385596083E-4</v>
      </c>
      <c r="CJ198" s="22">
        <v>0</v>
      </c>
      <c r="CK198" s="22"/>
      <c r="CL198" s="22">
        <v>0</v>
      </c>
      <c r="CM198" s="22"/>
      <c r="CN198" s="22">
        <v>9.4707614748897517E-4</v>
      </c>
      <c r="CO198" s="22">
        <v>4.355425622591521E-5</v>
      </c>
      <c r="CP198" s="22">
        <v>0</v>
      </c>
      <c r="CQ198" s="22"/>
      <c r="CS198">
        <f t="shared" si="62"/>
        <v>70987.519999976503</v>
      </c>
      <c r="CT198">
        <f t="shared" si="63"/>
        <v>8239.2524471694705</v>
      </c>
      <c r="CU198">
        <f t="shared" si="64"/>
        <v>131362.19655801568</v>
      </c>
      <c r="CV198">
        <f t="shared" si="65"/>
        <v>1114.0732714446365</v>
      </c>
      <c r="CX198">
        <f t="shared" si="43"/>
        <v>0.72223063357973039</v>
      </c>
      <c r="CZ198">
        <f t="shared" si="56"/>
        <v>6.4836151761635499</v>
      </c>
      <c r="DB198">
        <f t="shared" si="57"/>
        <v>2.2058693258483038</v>
      </c>
      <c r="DC198">
        <f t="shared" si="58"/>
        <v>1.3739353407407409</v>
      </c>
      <c r="DD198">
        <f t="shared" si="59"/>
        <v>0.84158882793196066</v>
      </c>
      <c r="DE198">
        <f t="shared" si="60"/>
        <v>0</v>
      </c>
      <c r="DF198">
        <f t="shared" si="49"/>
        <v>10.905008670684555</v>
      </c>
    </row>
    <row r="199" spans="1:110" x14ac:dyDescent="0.25">
      <c r="A199" s="110" t="s">
        <v>659</v>
      </c>
      <c r="B199" s="111">
        <v>43011</v>
      </c>
      <c r="C199" s="111">
        <v>43034</v>
      </c>
      <c r="D199" s="111">
        <v>43034</v>
      </c>
      <c r="E199" s="112">
        <v>32</v>
      </c>
      <c r="F199" s="110" t="s">
        <v>661</v>
      </c>
      <c r="G199" s="110" t="s">
        <v>52</v>
      </c>
      <c r="H199" s="113">
        <v>43011.375</v>
      </c>
      <c r="I199" s="51">
        <f>60*1.94*7+I198</f>
        <v>71802.319999976506</v>
      </c>
      <c r="J199" s="10">
        <v>43019</v>
      </c>
      <c r="K199" s="165">
        <v>0</v>
      </c>
      <c r="L199" s="165"/>
      <c r="M199" s="165">
        <v>0</v>
      </c>
      <c r="N199" s="165"/>
      <c r="O199" s="165">
        <v>4.8877161070000001E-2</v>
      </c>
      <c r="P199" s="165">
        <v>4.7730678009999999E-4</v>
      </c>
      <c r="Q199" s="165">
        <v>46.817408710000002</v>
      </c>
      <c r="R199" s="165">
        <v>0.43846156879999998</v>
      </c>
      <c r="S199" s="165">
        <v>24.021196329999999</v>
      </c>
      <c r="T199" s="165">
        <v>0.23578270670000001</v>
      </c>
      <c r="U199" s="165">
        <v>0</v>
      </c>
      <c r="V199" s="165"/>
      <c r="W199" s="165">
        <v>4.4977883359999998E-2</v>
      </c>
      <c r="X199" s="165">
        <v>6.5211032769999996E-4</v>
      </c>
      <c r="Y199" s="165">
        <v>17.89357721</v>
      </c>
      <c r="Z199" s="165">
        <v>0.11780251780000001</v>
      </c>
      <c r="AA199" s="165">
        <v>4.4210256599999997</v>
      </c>
      <c r="AB199" s="165">
        <v>4.9103580530000003E-2</v>
      </c>
      <c r="AC199" s="165">
        <v>112.0077544</v>
      </c>
      <c r="AD199" s="165">
        <v>0.36197561169999998</v>
      </c>
      <c r="AE199" s="165">
        <v>30.738938829999999</v>
      </c>
      <c r="AF199" s="165">
        <v>0.1225431914</v>
      </c>
      <c r="AG199" s="165">
        <v>65.781329096199997</v>
      </c>
      <c r="AH199" s="165">
        <v>0.26224242959600003</v>
      </c>
      <c r="AI199" s="165">
        <v>0.168554328</v>
      </c>
      <c r="AJ199" s="165">
        <v>9.3172573019999997E-4</v>
      </c>
      <c r="AK199" s="165">
        <v>0</v>
      </c>
      <c r="AL199" s="165"/>
      <c r="AM199" s="165">
        <v>0</v>
      </c>
      <c r="AN199" s="165"/>
      <c r="AO199" s="165">
        <v>5.9139130749999999E-3</v>
      </c>
      <c r="AP199" s="165">
        <v>4.4203940890000001E-6</v>
      </c>
      <c r="AR199" s="30"/>
      <c r="AS199" s="30"/>
      <c r="AT199" s="30"/>
      <c r="AU199" s="30"/>
      <c r="AV199" s="30"/>
      <c r="AW199" s="30"/>
      <c r="AX199" s="30"/>
      <c r="AY199" s="30"/>
      <c r="AZ199" s="30"/>
      <c r="BA199" s="10">
        <v>43031</v>
      </c>
      <c r="BB199" s="22">
        <v>2.5901255871321979E-3</v>
      </c>
      <c r="BC199" s="22">
        <v>4.5093855253453647E-4</v>
      </c>
      <c r="BD199" s="22">
        <v>2.3913848642335974E-2</v>
      </c>
      <c r="BE199" s="22">
        <v>9.2462753142745198E-4</v>
      </c>
      <c r="BF199" s="22">
        <v>9.32484084060641E-3</v>
      </c>
      <c r="BG199" s="22">
        <v>6.4302533326529381E-4</v>
      </c>
      <c r="BH199" s="22">
        <v>4.6563704057848779E-2</v>
      </c>
      <c r="BI199" s="22">
        <v>4.4193515707435392E-4</v>
      </c>
      <c r="BJ199" s="22">
        <v>0</v>
      </c>
      <c r="BK199" s="22"/>
      <c r="BL199" s="22">
        <v>0</v>
      </c>
      <c r="BM199" s="22"/>
      <c r="BN199" s="22">
        <v>1.4460748666160357E-2</v>
      </c>
      <c r="BO199" s="22">
        <v>2.1860804361540921E-4</v>
      </c>
      <c r="BP199" s="22">
        <v>0</v>
      </c>
      <c r="BQ199" s="22"/>
      <c r="BR199" s="22">
        <v>0</v>
      </c>
      <c r="BS199" s="22"/>
      <c r="BT199" s="22">
        <v>6.9138574898786331E-3</v>
      </c>
      <c r="BU199" s="22">
        <v>2.2493450186444297E-4</v>
      </c>
      <c r="BV199" s="22">
        <v>3.9020117969363249E-2</v>
      </c>
      <c r="BW199" s="22">
        <v>9.4070186582286886E-4</v>
      </c>
      <c r="BX199" s="37">
        <v>3.7046228909431775</v>
      </c>
      <c r="BY199" s="37">
        <v>8.1228287402359836E-2</v>
      </c>
      <c r="BZ199" s="22">
        <v>2.1862669003982423E-2</v>
      </c>
      <c r="CA199" s="22">
        <v>8.8065098895551554E-4</v>
      </c>
      <c r="CB199" s="22">
        <v>0</v>
      </c>
      <c r="CC199" s="22"/>
      <c r="CD199" s="22"/>
      <c r="CE199" s="22"/>
      <c r="CF199" s="22">
        <v>0</v>
      </c>
      <c r="CG199" s="22"/>
      <c r="CH199" s="22">
        <v>0.17525497477663715</v>
      </c>
      <c r="CI199" s="22">
        <v>5.6593156427934745E-3</v>
      </c>
      <c r="CJ199" s="22">
        <v>0</v>
      </c>
      <c r="CK199" s="22"/>
      <c r="CL199" s="22">
        <v>0</v>
      </c>
      <c r="CM199" s="22"/>
      <c r="CN199" s="22">
        <v>9.245544498252368E-4</v>
      </c>
      <c r="CO199" s="22">
        <v>4.3026044521635691E-5</v>
      </c>
      <c r="CP199" s="22">
        <v>0</v>
      </c>
      <c r="CQ199" s="22"/>
      <c r="CS199">
        <f t="shared" si="62"/>
        <v>71802.319999976506</v>
      </c>
      <c r="CT199">
        <f t="shared" si="63"/>
        <v>8313.334249032725</v>
      </c>
      <c r="CU199">
        <f t="shared" si="64"/>
        <v>131522.58940872486</v>
      </c>
      <c r="CV199">
        <f t="shared" si="65"/>
        <v>1127.7077941585385</v>
      </c>
      <c r="CX199">
        <f t="shared" si="43"/>
        <v>0.72311247503202514</v>
      </c>
      <c r="CZ199">
        <f t="shared" si="56"/>
        <v>4.8720206350587212</v>
      </c>
      <c r="DB199">
        <f t="shared" si="57"/>
        <v>2.3361980394211579</v>
      </c>
      <c r="DC199">
        <f t="shared" si="58"/>
        <v>1.4727224041152263</v>
      </c>
      <c r="DD199">
        <f t="shared" si="59"/>
        <v>0.86020398675022369</v>
      </c>
      <c r="DE199">
        <f t="shared" si="60"/>
        <v>0</v>
      </c>
      <c r="DF199">
        <f t="shared" si="49"/>
        <v>9.5411450653453276</v>
      </c>
    </row>
    <row r="200" spans="1:110" x14ac:dyDescent="0.25">
      <c r="A200" s="110" t="s">
        <v>663</v>
      </c>
      <c r="B200" s="111">
        <v>43012</v>
      </c>
      <c r="C200" s="111">
        <v>43124</v>
      </c>
      <c r="D200" s="111">
        <v>43124</v>
      </c>
      <c r="E200" s="112">
        <v>32</v>
      </c>
      <c r="F200" s="110" t="s">
        <v>664</v>
      </c>
      <c r="G200" s="110" t="s">
        <v>52</v>
      </c>
      <c r="H200" s="113">
        <v>43011.666666666664</v>
      </c>
      <c r="I200" s="51">
        <f t="shared" ref="I200:I210" si="68">(H200-H199)*24*60*1.94+I199</f>
        <v>72617.119999969727</v>
      </c>
      <c r="J200" s="10">
        <v>43019</v>
      </c>
      <c r="K200" s="165">
        <v>0</v>
      </c>
      <c r="L200" s="165"/>
      <c r="M200" s="165">
        <v>0</v>
      </c>
      <c r="N200" s="165"/>
      <c r="O200" s="165">
        <v>5.2714546049999998E-2</v>
      </c>
      <c r="P200" s="165">
        <v>8.48691909E-4</v>
      </c>
      <c r="Q200" s="165">
        <v>45.315531290000003</v>
      </c>
      <c r="R200" s="165">
        <v>5.1408057219999997E-2</v>
      </c>
      <c r="S200" s="165">
        <v>23.258151040000001</v>
      </c>
      <c r="T200" s="165">
        <v>2.0408177350000001E-2</v>
      </c>
      <c r="U200" s="165">
        <v>1.1754712890000001</v>
      </c>
      <c r="V200" s="165">
        <v>4.8093283129999997E-2</v>
      </c>
      <c r="W200" s="165">
        <v>4.6340284939999997E-2</v>
      </c>
      <c r="X200" s="165">
        <v>1.4857289319999999E-3</v>
      </c>
      <c r="Y200" s="165">
        <v>16.81266814</v>
      </c>
      <c r="Z200" s="165">
        <v>4.8280190170000001E-2</v>
      </c>
      <c r="AA200" s="165">
        <v>4.2872574930000003</v>
      </c>
      <c r="AB200" s="165">
        <v>1.8874713420000001E-2</v>
      </c>
      <c r="AC200" s="165">
        <v>131.8209842</v>
      </c>
      <c r="AD200" s="165">
        <v>1.557385899</v>
      </c>
      <c r="AE200" s="165">
        <v>30.77266054</v>
      </c>
      <c r="AF200" s="165">
        <v>2.1118240940000001E-2</v>
      </c>
      <c r="AG200" s="165">
        <v>65.853493555600011</v>
      </c>
      <c r="AH200" s="165">
        <v>4.5193035611600006E-2</v>
      </c>
      <c r="AI200" s="165">
        <v>0.1624801431</v>
      </c>
      <c r="AJ200" s="165">
        <v>5.2568053309999996E-4</v>
      </c>
      <c r="AK200" s="165">
        <v>0</v>
      </c>
      <c r="AL200" s="165"/>
      <c r="AM200" s="165">
        <v>0</v>
      </c>
      <c r="AN200" s="165"/>
      <c r="AO200" s="165">
        <v>4.7931753630000001E-3</v>
      </c>
      <c r="AP200" s="165">
        <v>1.616908537E-3</v>
      </c>
      <c r="AR200" s="30"/>
      <c r="AS200" s="30"/>
      <c r="AT200" s="30"/>
      <c r="AU200" s="30"/>
      <c r="AV200" s="30"/>
      <c r="AW200" s="30"/>
      <c r="AX200" s="30"/>
      <c r="AY200" s="30"/>
      <c r="AZ200" s="30"/>
      <c r="BA200" s="10">
        <v>43031</v>
      </c>
      <c r="BB200" s="22">
        <v>2.3915855848659095E-3</v>
      </c>
      <c r="BC200" s="22">
        <v>2.9883145699112859E-4</v>
      </c>
      <c r="BD200" s="22">
        <v>2.1767957346994504E-2</v>
      </c>
      <c r="BE200" s="22">
        <v>5.8849190161639777E-4</v>
      </c>
      <c r="BF200" s="22">
        <v>1.1362905607751139E-2</v>
      </c>
      <c r="BG200" s="22">
        <v>6.5925709875783547E-4</v>
      </c>
      <c r="BH200" s="22">
        <v>4.9613948730440519E-2</v>
      </c>
      <c r="BI200" s="22">
        <v>1.0046762997134035E-3</v>
      </c>
      <c r="BJ200" s="22">
        <v>0</v>
      </c>
      <c r="BK200" s="22"/>
      <c r="BL200" s="22">
        <v>0</v>
      </c>
      <c r="BM200" s="22"/>
      <c r="BN200" s="22">
        <v>1.4060204036160024E-2</v>
      </c>
      <c r="BO200" s="22">
        <v>3.417039751259089E-4</v>
      </c>
      <c r="BP200" s="22">
        <v>0</v>
      </c>
      <c r="BQ200" s="22"/>
      <c r="BR200" s="22">
        <v>7.082097133351916E-4</v>
      </c>
      <c r="BS200" s="22">
        <v>1.4687350472428079E-5</v>
      </c>
      <c r="BT200" s="22">
        <v>6.3713974012292217E-3</v>
      </c>
      <c r="BU200" s="22">
        <v>4.8968915066588871E-5</v>
      </c>
      <c r="BV200" s="22">
        <v>4.0430038252269901E-2</v>
      </c>
      <c r="BW200" s="22">
        <v>6.9412424906525503E-4</v>
      </c>
      <c r="BX200" s="37">
        <v>3.5148293865478166</v>
      </c>
      <c r="BY200" s="37">
        <v>5.3703575190174116E-2</v>
      </c>
      <c r="BZ200" s="22">
        <v>2.242502854558906E-2</v>
      </c>
      <c r="CA200" s="22">
        <v>8.3488195696247432E-4</v>
      </c>
      <c r="CB200" s="22">
        <v>0</v>
      </c>
      <c r="CC200" s="22"/>
      <c r="CD200" s="22"/>
      <c r="CE200" s="22"/>
      <c r="CF200" s="22">
        <v>0</v>
      </c>
      <c r="CG200" s="22"/>
      <c r="CH200" s="22">
        <v>0.17176417169075156</v>
      </c>
      <c r="CI200" s="22">
        <v>1.6601717699519525E-3</v>
      </c>
      <c r="CJ200" s="22">
        <v>0</v>
      </c>
      <c r="CK200" s="22"/>
      <c r="CL200" s="22">
        <v>0</v>
      </c>
      <c r="CM200" s="22"/>
      <c r="CN200" s="22">
        <v>9.0268849722012154E-4</v>
      </c>
      <c r="CO200" s="22">
        <v>2.6540370491229631E-5</v>
      </c>
      <c r="CP200" s="22">
        <v>0</v>
      </c>
      <c r="CQ200" s="22"/>
      <c r="CR200" s="22"/>
      <c r="CS200">
        <f t="shared" si="62"/>
        <v>72617.119999969727</v>
      </c>
      <c r="CT200">
        <f t="shared" si="63"/>
        <v>8385.0628054862063</v>
      </c>
      <c r="CU200">
        <f t="shared" si="64"/>
        <v>131744.08661677354</v>
      </c>
      <c r="CV200">
        <f t="shared" si="65"/>
        <v>1140.9297734374754</v>
      </c>
      <c r="CX200">
        <f t="shared" si="43"/>
        <v>0.72433026883493623</v>
      </c>
      <c r="CZ200">
        <f t="shared" si="56"/>
        <v>5.7338401130926488</v>
      </c>
      <c r="DB200">
        <f t="shared" si="57"/>
        <v>2.2612540563872257</v>
      </c>
      <c r="DC200">
        <f t="shared" si="58"/>
        <v>1.3837586946502056</v>
      </c>
      <c r="DD200">
        <f t="shared" si="59"/>
        <v>0.8328791777976724</v>
      </c>
      <c r="DE200">
        <f t="shared" si="60"/>
        <v>3.0063204322250639E-2</v>
      </c>
      <c r="DF200">
        <f t="shared" si="49"/>
        <v>10.241795246250001</v>
      </c>
    </row>
    <row r="201" spans="1:110" x14ac:dyDescent="0.25">
      <c r="A201" s="110" t="s">
        <v>659</v>
      </c>
      <c r="B201" s="111">
        <v>43011</v>
      </c>
      <c r="C201" s="111">
        <v>43034</v>
      </c>
      <c r="D201" s="111">
        <v>43034</v>
      </c>
      <c r="E201" s="112">
        <v>32</v>
      </c>
      <c r="F201" s="110" t="s">
        <v>660</v>
      </c>
      <c r="G201" s="110" t="s">
        <v>52</v>
      </c>
      <c r="H201" s="113">
        <v>43011.666666666664</v>
      </c>
      <c r="I201" s="51">
        <f t="shared" si="68"/>
        <v>72617.119999969727</v>
      </c>
      <c r="J201" s="10">
        <v>43019</v>
      </c>
      <c r="K201" s="165">
        <v>0</v>
      </c>
      <c r="L201" s="165"/>
      <c r="M201" s="165">
        <v>0</v>
      </c>
      <c r="N201" s="165"/>
      <c r="O201" s="165">
        <v>4.9214119059999999E-2</v>
      </c>
      <c r="P201" s="165">
        <v>6.1654921820000004E-4</v>
      </c>
      <c r="Q201" s="165">
        <v>46.638071570000001</v>
      </c>
      <c r="R201" s="165">
        <v>6.7024528880000003E-2</v>
      </c>
      <c r="S201" s="165">
        <v>24.627661410000002</v>
      </c>
      <c r="T201" s="165">
        <v>0.13490074599999999</v>
      </c>
      <c r="U201" s="165">
        <v>0</v>
      </c>
      <c r="V201" s="165"/>
      <c r="W201" s="165">
        <v>4.3216627129999997E-2</v>
      </c>
      <c r="X201" s="165">
        <v>1.5668821009999999E-3</v>
      </c>
      <c r="Y201" s="165">
        <v>17.799180969999998</v>
      </c>
      <c r="Z201" s="165">
        <v>0.1152196954</v>
      </c>
      <c r="AA201" s="165">
        <v>4.4136456879999999</v>
      </c>
      <c r="AB201" s="165">
        <v>3.2527468810000001E-2</v>
      </c>
      <c r="AC201" s="165">
        <v>110.9493295</v>
      </c>
      <c r="AD201" s="165">
        <v>0.66644059570000003</v>
      </c>
      <c r="AE201" s="165">
        <v>30.83800038</v>
      </c>
      <c r="AF201" s="165">
        <v>0.19111259799999999</v>
      </c>
      <c r="AG201" s="165">
        <v>65.9933208132</v>
      </c>
      <c r="AH201" s="165">
        <v>0.40898095972000004</v>
      </c>
      <c r="AI201" s="165">
        <v>0.16732202669999999</v>
      </c>
      <c r="AJ201" s="165">
        <v>1.3939687769999999E-3</v>
      </c>
      <c r="AK201" s="165">
        <v>0</v>
      </c>
      <c r="AL201" s="165"/>
      <c r="AM201" s="165">
        <v>0</v>
      </c>
      <c r="AN201" s="165"/>
      <c r="AO201" s="165">
        <v>5.0490803929999998E-3</v>
      </c>
      <c r="AP201" s="165">
        <v>5.0568252949999997E-4</v>
      </c>
      <c r="AR201" s="30"/>
      <c r="AS201" s="30"/>
      <c r="AT201" s="30"/>
      <c r="AU201" s="30"/>
      <c r="AV201" s="30"/>
      <c r="AW201" s="30"/>
      <c r="AX201" s="30"/>
      <c r="AY201" s="30"/>
      <c r="AZ201" s="30"/>
      <c r="BA201" s="10">
        <v>43031</v>
      </c>
      <c r="BB201" s="22">
        <v>3.7325983622894456E-3</v>
      </c>
      <c r="BC201" s="22">
        <v>3.3895883800417505E-4</v>
      </c>
      <c r="BD201" s="22">
        <v>2.4486771682732326E-2</v>
      </c>
      <c r="BE201" s="22">
        <v>3.7728704940980797E-4</v>
      </c>
      <c r="BF201" s="22">
        <v>1.1339096898521177E-2</v>
      </c>
      <c r="BG201" s="22">
        <v>1.2484084390573353E-3</v>
      </c>
      <c r="BH201" s="22">
        <v>4.7906464427735121E-2</v>
      </c>
      <c r="BI201" s="22">
        <v>7.7108886326080026E-4</v>
      </c>
      <c r="BJ201" s="22">
        <v>0</v>
      </c>
      <c r="BK201" s="22"/>
      <c r="BL201" s="22">
        <v>3.8158730511561622E-4</v>
      </c>
      <c r="BM201" s="22">
        <v>1.485659111835507E-4</v>
      </c>
      <c r="BN201" s="22">
        <v>1.4965250348724516E-2</v>
      </c>
      <c r="BO201" s="22">
        <v>3.0872722761827857E-4</v>
      </c>
      <c r="BP201" s="22">
        <v>0</v>
      </c>
      <c r="BQ201" s="22"/>
      <c r="BR201" s="22">
        <v>5.9506632702463686E-4</v>
      </c>
      <c r="BS201" s="22">
        <v>1.5792999638582152E-4</v>
      </c>
      <c r="BT201" s="22">
        <v>5.9262932722617652E-3</v>
      </c>
      <c r="BU201" s="22">
        <v>2.2507582822702731E-4</v>
      </c>
      <c r="BV201" s="22">
        <v>3.9978900907362849E-2</v>
      </c>
      <c r="BW201" s="22">
        <v>5.158287676013723E-4</v>
      </c>
      <c r="BX201" s="37">
        <v>3.7906820546061661</v>
      </c>
      <c r="BY201" s="37">
        <v>6.7506023810961768E-2</v>
      </c>
      <c r="BZ201" s="22">
        <v>2.2451369145505981E-2</v>
      </c>
      <c r="CA201" s="22">
        <v>5.1951388621594588E-4</v>
      </c>
      <c r="CB201" s="22">
        <v>4.7465524813574756E-4</v>
      </c>
      <c r="CC201" s="22">
        <v>1.5819061540499582E-4</v>
      </c>
      <c r="CD201" s="22"/>
      <c r="CE201" s="22"/>
      <c r="CF201" s="22">
        <v>0</v>
      </c>
      <c r="CG201" s="22"/>
      <c r="CH201" s="22">
        <v>0.1809608769094925</v>
      </c>
      <c r="CI201" s="22">
        <v>7.7060562172743055E-3</v>
      </c>
      <c r="CJ201" s="22">
        <v>3.1934587672429599E-4</v>
      </c>
      <c r="CK201" s="22">
        <v>1.7506343685150843E-4</v>
      </c>
      <c r="CL201" s="22">
        <v>0</v>
      </c>
      <c r="CM201" s="22"/>
      <c r="CN201" s="22">
        <v>1.2427801471239475E-3</v>
      </c>
      <c r="CO201" s="22">
        <v>1.1962287876273218E-4</v>
      </c>
      <c r="CP201" s="22">
        <v>3.7306896278571748E-2</v>
      </c>
      <c r="CQ201" s="22">
        <v>2.2170769984162646E-4</v>
      </c>
      <c r="CS201">
        <f t="shared" si="62"/>
        <v>72617.119999969727</v>
      </c>
      <c r="CT201">
        <f t="shared" si="63"/>
        <v>8385.0628054862063</v>
      </c>
      <c r="CU201">
        <f t="shared" si="64"/>
        <v>131744.08661677354</v>
      </c>
      <c r="CV201">
        <f t="shared" si="65"/>
        <v>1140.9297734374754</v>
      </c>
      <c r="CX201">
        <f t="shared" si="43"/>
        <v>0.72433026883493623</v>
      </c>
      <c r="CZ201">
        <f t="shared" si="56"/>
        <v>4.8259821444106139</v>
      </c>
      <c r="DB201">
        <f t="shared" si="57"/>
        <v>2.3272490803393215</v>
      </c>
      <c r="DC201">
        <f t="shared" si="58"/>
        <v>1.4649531662551438</v>
      </c>
      <c r="DD201">
        <f t="shared" si="59"/>
        <v>0.88192162614145031</v>
      </c>
      <c r="DE201">
        <f t="shared" si="60"/>
        <v>0</v>
      </c>
      <c r="DF201">
        <f t="shared" si="49"/>
        <v>9.5001060171465301</v>
      </c>
    </row>
    <row r="202" spans="1:110" x14ac:dyDescent="0.25">
      <c r="A202" s="110" t="s">
        <v>668</v>
      </c>
      <c r="B202" s="111">
        <v>43012</v>
      </c>
      <c r="C202" s="111">
        <v>43069</v>
      </c>
      <c r="D202" s="111">
        <v>43069</v>
      </c>
      <c r="E202" s="112">
        <v>32</v>
      </c>
      <c r="F202" s="110" t="s">
        <v>669</v>
      </c>
      <c r="G202" s="110" t="s">
        <v>52</v>
      </c>
      <c r="H202" s="113">
        <v>43011.666666666664</v>
      </c>
      <c r="I202" s="51">
        <f t="shared" si="68"/>
        <v>72617.119999969727</v>
      </c>
      <c r="J202" s="10">
        <v>43019</v>
      </c>
      <c r="K202" s="165">
        <v>0</v>
      </c>
      <c r="L202" s="165"/>
      <c r="M202" s="165">
        <v>0</v>
      </c>
      <c r="N202" s="165"/>
      <c r="O202" s="165">
        <v>5.0815682780000003E-2</v>
      </c>
      <c r="P202" s="165">
        <v>3.5240842509999998E-4</v>
      </c>
      <c r="Q202" s="165">
        <v>47.540538589999997</v>
      </c>
      <c r="R202" s="165">
        <v>0.50566020720000004</v>
      </c>
      <c r="S202" s="165">
        <v>23.925788319999999</v>
      </c>
      <c r="T202" s="165">
        <v>0.10791658010000001</v>
      </c>
      <c r="U202" s="165">
        <v>0</v>
      </c>
      <c r="V202" s="165"/>
      <c r="W202" s="165">
        <v>4.4536657870000003E-2</v>
      </c>
      <c r="X202" s="165">
        <v>2.2782537109999998E-3</v>
      </c>
      <c r="Y202" s="165">
        <v>17.848961070000001</v>
      </c>
      <c r="Z202" s="165">
        <v>3.653937434E-2</v>
      </c>
      <c r="AA202" s="165">
        <v>4.3517093869999997</v>
      </c>
      <c r="AB202" s="165">
        <v>2.8850074149999998E-2</v>
      </c>
      <c r="AC202" s="165">
        <v>110.0812023</v>
      </c>
      <c r="AD202" s="165">
        <v>0.47593381099999998</v>
      </c>
      <c r="AE202" s="165">
        <v>30.518721939999999</v>
      </c>
      <c r="AF202" s="165">
        <v>0.18379385849999999</v>
      </c>
      <c r="AG202" s="165">
        <v>65.310064951599998</v>
      </c>
      <c r="AH202" s="165">
        <v>0.39331885718999998</v>
      </c>
      <c r="AI202" s="165">
        <v>0.17085156160000001</v>
      </c>
      <c r="AJ202" s="165">
        <v>8.0785697590000005E-4</v>
      </c>
      <c r="AK202" s="165">
        <v>0</v>
      </c>
      <c r="AL202" s="165"/>
      <c r="AM202" s="165">
        <v>0</v>
      </c>
      <c r="AN202" s="165"/>
      <c r="AO202" s="165">
        <v>5.0483413759999998E-3</v>
      </c>
      <c r="AP202" s="165">
        <v>2.699150762E-4</v>
      </c>
      <c r="AR202" s="30"/>
      <c r="AS202" s="30"/>
      <c r="AT202" s="30"/>
      <c r="AU202" s="30"/>
      <c r="AV202" s="30"/>
      <c r="AW202" s="30"/>
      <c r="AX202" s="30"/>
      <c r="AY202" s="30"/>
      <c r="AZ202" s="30"/>
      <c r="BA202" s="10">
        <v>43031</v>
      </c>
      <c r="BB202" s="22">
        <v>2.1922533191692461E-3</v>
      </c>
      <c r="BC202" s="22">
        <v>2.1495434043091271E-4</v>
      </c>
      <c r="BD202" s="22">
        <v>2.0658412260016107E-2</v>
      </c>
      <c r="BE202" s="22">
        <v>2.0525652676624633E-4</v>
      </c>
      <c r="BF202" s="22">
        <v>1.0822719240089498E-2</v>
      </c>
      <c r="BG202" s="22">
        <v>6.0827593340363599E-4</v>
      </c>
      <c r="BH202" s="22">
        <v>4.8223768389007639E-2</v>
      </c>
      <c r="BI202" s="22">
        <v>9.5856220034613599E-4</v>
      </c>
      <c r="BJ202" s="22">
        <v>0</v>
      </c>
      <c r="BK202" s="22"/>
      <c r="BL202" s="22">
        <v>0</v>
      </c>
      <c r="BM202" s="22"/>
      <c r="BN202" s="22">
        <v>1.4662556407043977E-2</v>
      </c>
      <c r="BO202" s="22">
        <v>3.947770002546346E-4</v>
      </c>
      <c r="BP202" s="22">
        <v>7.3981715674809696E-4</v>
      </c>
      <c r="BQ202" s="22">
        <v>1.1864505496633351E-4</v>
      </c>
      <c r="BR202" s="22">
        <v>0</v>
      </c>
      <c r="BS202" s="22"/>
      <c r="BT202" s="22">
        <v>5.6963382216324481E-3</v>
      </c>
      <c r="BU202" s="22">
        <v>1.4663952356333229E-4</v>
      </c>
      <c r="BV202" s="22">
        <v>4.0608167347960744E-2</v>
      </c>
      <c r="BW202" s="22">
        <v>5.7082738292037996E-4</v>
      </c>
      <c r="BX202" s="37">
        <v>3.7279334446101511</v>
      </c>
      <c r="BY202" s="37">
        <v>7.1858854019670168E-2</v>
      </c>
      <c r="BZ202" s="22">
        <v>2.341377564977417E-2</v>
      </c>
      <c r="CA202" s="22">
        <v>7.7776759980947006E-4</v>
      </c>
      <c r="CB202" s="22">
        <v>0</v>
      </c>
      <c r="CC202" s="22"/>
      <c r="CD202" s="22"/>
      <c r="CE202" s="22"/>
      <c r="CF202" s="22">
        <v>0</v>
      </c>
      <c r="CG202" s="22"/>
      <c r="CH202" s="22">
        <v>0.18104473704531687</v>
      </c>
      <c r="CI202" s="22">
        <v>1.8523044242015094E-3</v>
      </c>
      <c r="CJ202" s="22">
        <v>0</v>
      </c>
      <c r="CK202" s="22"/>
      <c r="CL202" s="22">
        <v>0</v>
      </c>
      <c r="CM202" s="22"/>
      <c r="CN202" s="22">
        <v>8.9538975371589624E-4</v>
      </c>
      <c r="CO202" s="22">
        <v>7.3211729243961726E-5</v>
      </c>
      <c r="CP202" s="22">
        <v>0</v>
      </c>
      <c r="CQ202" s="22"/>
      <c r="CS202">
        <f t="shared" si="62"/>
        <v>72617.119999969727</v>
      </c>
      <c r="CT202">
        <f t="shared" si="63"/>
        <v>8385.0628054862063</v>
      </c>
      <c r="CU202">
        <f t="shared" si="64"/>
        <v>131744.08661677354</v>
      </c>
      <c r="CV202">
        <f t="shared" si="65"/>
        <v>1140.9297734374754</v>
      </c>
      <c r="CX202">
        <f t="shared" si="43"/>
        <v>0.72433026883493623</v>
      </c>
      <c r="CZ202">
        <f t="shared" si="56"/>
        <v>4.7882210656807311</v>
      </c>
      <c r="DB202">
        <f t="shared" si="57"/>
        <v>2.372282364770459</v>
      </c>
      <c r="DC202">
        <f t="shared" si="58"/>
        <v>1.4690502938271606</v>
      </c>
      <c r="DD202">
        <f t="shared" si="59"/>
        <v>0.85678740626678596</v>
      </c>
      <c r="DE202">
        <f t="shared" si="60"/>
        <v>0</v>
      </c>
      <c r="DF202">
        <f t="shared" si="49"/>
        <v>9.4863411305451368</v>
      </c>
    </row>
    <row r="203" spans="1:110" x14ac:dyDescent="0.25">
      <c r="A203" s="110" t="s">
        <v>677</v>
      </c>
      <c r="B203" s="111">
        <v>43013</v>
      </c>
      <c r="C203" s="111">
        <v>43069</v>
      </c>
      <c r="D203" s="111">
        <v>43069</v>
      </c>
      <c r="E203" s="112">
        <v>32</v>
      </c>
      <c r="F203" s="110" t="s">
        <v>681</v>
      </c>
      <c r="G203" s="110" t="s">
        <v>52</v>
      </c>
      <c r="H203" s="113">
        <v>43012.666666666664</v>
      </c>
      <c r="I203" s="51">
        <f>60*1.94*8+I201</f>
        <v>73548.319999969724</v>
      </c>
      <c r="J203" s="10">
        <v>43019</v>
      </c>
      <c r="K203" s="165">
        <v>0</v>
      </c>
      <c r="L203" s="165"/>
      <c r="M203" s="165">
        <v>0</v>
      </c>
      <c r="N203" s="165"/>
      <c r="O203" s="165">
        <v>5.2346132029999999E-2</v>
      </c>
      <c r="P203" s="165">
        <v>4.5685747449999999E-5</v>
      </c>
      <c r="Q203" s="165">
        <v>47.471719640000003</v>
      </c>
      <c r="R203" s="165">
        <v>7.2906542139999997E-3</v>
      </c>
      <c r="S203" s="165">
        <v>23.713412819999999</v>
      </c>
      <c r="T203" s="165">
        <v>6.7761644570000001E-2</v>
      </c>
      <c r="U203" s="165">
        <v>0</v>
      </c>
      <c r="V203" s="165"/>
      <c r="W203" s="165">
        <v>4.0612583809999998E-2</v>
      </c>
      <c r="X203" s="165">
        <v>2.6649941630000002E-3</v>
      </c>
      <c r="Y203" s="165">
        <v>17.646221300000001</v>
      </c>
      <c r="Z203" s="165">
        <v>0.1296728929</v>
      </c>
      <c r="AA203" s="165">
        <v>4.3479527989999998</v>
      </c>
      <c r="AB203" s="165">
        <v>3.9764462860000002E-2</v>
      </c>
      <c r="AC203" s="165">
        <v>107.9003659</v>
      </c>
      <c r="AD203" s="165">
        <v>0.91412656879999998</v>
      </c>
      <c r="AE203" s="165">
        <v>30.280511600000001</v>
      </c>
      <c r="AF203" s="165">
        <v>1.2569406950000001E-2</v>
      </c>
      <c r="AG203" s="165">
        <v>64.800294824000005</v>
      </c>
      <c r="AH203" s="165">
        <v>2.6898530873000003E-2</v>
      </c>
      <c r="AI203" s="165">
        <v>0.17237877879999999</v>
      </c>
      <c r="AJ203" s="165">
        <v>3.8455043379999999E-4</v>
      </c>
      <c r="AK203" s="165">
        <v>0</v>
      </c>
      <c r="AL203" s="165"/>
      <c r="AM203" s="165">
        <v>0</v>
      </c>
      <c r="AN203" s="165"/>
      <c r="AO203" s="165">
        <v>6.0219714440000001E-3</v>
      </c>
      <c r="AP203" s="165">
        <v>1.6545780969999999E-3</v>
      </c>
      <c r="AR203" s="30"/>
      <c r="AS203" s="30"/>
      <c r="AT203" s="30"/>
      <c r="AU203" s="30"/>
      <c r="AV203" s="30"/>
      <c r="AW203" s="30"/>
      <c r="AX203" s="30"/>
      <c r="AY203" s="30"/>
      <c r="AZ203" s="30"/>
      <c r="BA203" s="10">
        <v>43031</v>
      </c>
      <c r="BB203" s="22">
        <v>1.9612426286818958E-3</v>
      </c>
      <c r="BC203" s="22">
        <v>2.2245448140356051E-4</v>
      </c>
      <c r="BD203" s="22">
        <v>2.5044611772795523E-2</v>
      </c>
      <c r="BE203" s="22">
        <v>4.2729623624752238E-4</v>
      </c>
      <c r="BF203" s="22">
        <v>1.0390804671278127E-2</v>
      </c>
      <c r="BG203" s="22">
        <v>3.8330410391595456E-4</v>
      </c>
      <c r="BH203" s="22">
        <v>5.0486987174888004E-2</v>
      </c>
      <c r="BI203" s="22">
        <v>7.4431903434565383E-4</v>
      </c>
      <c r="BJ203" s="22">
        <v>0</v>
      </c>
      <c r="BK203" s="22"/>
      <c r="BL203" s="22">
        <v>0</v>
      </c>
      <c r="BM203" s="22"/>
      <c r="BN203" s="22">
        <v>1.4142512927461135E-2</v>
      </c>
      <c r="BO203" s="22">
        <v>4.0585791866949413E-4</v>
      </c>
      <c r="BP203" s="22">
        <v>0</v>
      </c>
      <c r="BQ203" s="22"/>
      <c r="BR203" s="22">
        <v>0</v>
      </c>
      <c r="BS203" s="22"/>
      <c r="BT203" s="22">
        <v>9.652602486537416E-3</v>
      </c>
      <c r="BU203" s="22">
        <v>1.7007502918956074E-4</v>
      </c>
      <c r="BV203" s="22">
        <v>3.8643490374338403E-2</v>
      </c>
      <c r="BW203" s="22">
        <v>7.3277003306445731E-4</v>
      </c>
      <c r="BX203" s="37">
        <v>3.6479188214067269</v>
      </c>
      <c r="BY203" s="37">
        <v>8.5873419199652898E-2</v>
      </c>
      <c r="BZ203" s="22">
        <v>2.1189918666084811E-2</v>
      </c>
      <c r="CA203" s="22">
        <v>4.1575702006106582E-4</v>
      </c>
      <c r="CB203" s="22">
        <v>4.4489858054284399E-4</v>
      </c>
      <c r="CC203" s="22">
        <v>2.4843362395933811E-5</v>
      </c>
      <c r="CD203" s="22"/>
      <c r="CE203" s="22"/>
      <c r="CF203" s="22">
        <v>0</v>
      </c>
      <c r="CG203" s="22"/>
      <c r="CH203" s="22">
        <v>0.18057173201676538</v>
      </c>
      <c r="CI203" s="22">
        <v>3.5793459421480634E-3</v>
      </c>
      <c r="CJ203" s="22">
        <v>0</v>
      </c>
      <c r="CK203" s="22"/>
      <c r="CL203" s="22">
        <v>0</v>
      </c>
      <c r="CM203" s="22"/>
      <c r="CN203" s="22">
        <v>9.1534361012805907E-4</v>
      </c>
      <c r="CO203" s="22">
        <v>3.4742276584908866E-5</v>
      </c>
      <c r="CP203" s="22">
        <v>0</v>
      </c>
      <c r="CQ203" s="22"/>
      <c r="CR203" s="22"/>
      <c r="CS203">
        <f t="shared" si="62"/>
        <v>73548.319999969724</v>
      </c>
      <c r="CT203">
        <f t="shared" si="63"/>
        <v>8468.642910604276</v>
      </c>
      <c r="CU203">
        <f t="shared" si="64"/>
        <v>131912.91586322174</v>
      </c>
      <c r="CV203">
        <f t="shared" si="65"/>
        <v>1156.2545330892083</v>
      </c>
      <c r="CX203">
        <f t="shared" si="43"/>
        <v>0.72525849367300999</v>
      </c>
      <c r="CZ203">
        <f t="shared" si="56"/>
        <v>4.6933608481948674</v>
      </c>
      <c r="DB203">
        <f t="shared" si="57"/>
        <v>2.3688482854291419</v>
      </c>
      <c r="DC203">
        <f t="shared" si="58"/>
        <v>1.4523638930041152</v>
      </c>
      <c r="DD203">
        <f t="shared" si="59"/>
        <v>0.8491821958818262</v>
      </c>
      <c r="DE203">
        <f t="shared" si="60"/>
        <v>0</v>
      </c>
      <c r="DF203">
        <f t="shared" si="49"/>
        <v>9.3637552225099512</v>
      </c>
    </row>
    <row r="204" spans="1:110" x14ac:dyDescent="0.25">
      <c r="A204" s="110" t="s">
        <v>677</v>
      </c>
      <c r="B204" s="111">
        <v>43013</v>
      </c>
      <c r="C204" s="111">
        <v>43069</v>
      </c>
      <c r="D204" s="111">
        <v>43069</v>
      </c>
      <c r="E204" s="112">
        <v>32</v>
      </c>
      <c r="F204" s="110" t="s">
        <v>682</v>
      </c>
      <c r="G204" s="110" t="s">
        <v>52</v>
      </c>
      <c r="H204" s="113">
        <v>43013.375</v>
      </c>
      <c r="I204" s="51">
        <f>60*1.94+I203</f>
        <v>73664.719999969719</v>
      </c>
      <c r="J204" s="10">
        <v>43019</v>
      </c>
      <c r="K204" s="165">
        <v>0</v>
      </c>
      <c r="L204" s="165"/>
      <c r="M204" s="165">
        <v>0</v>
      </c>
      <c r="N204" s="165"/>
      <c r="O204" s="165">
        <v>5.2155431840000002E-2</v>
      </c>
      <c r="P204" s="165">
        <v>9.1426082279999997E-4</v>
      </c>
      <c r="Q204" s="165">
        <v>48.133013800000001</v>
      </c>
      <c r="R204" s="165">
        <v>0.63871988660000001</v>
      </c>
      <c r="S204" s="165">
        <v>23.70445823</v>
      </c>
      <c r="T204" s="165">
        <v>1.8554048069999999E-2</v>
      </c>
      <c r="U204" s="165">
        <v>0</v>
      </c>
      <c r="V204" s="165"/>
      <c r="W204" s="165">
        <v>4.639234289E-2</v>
      </c>
      <c r="X204" s="165">
        <v>1.6819302129999999E-3</v>
      </c>
      <c r="Y204" s="165">
        <v>17.983007090000001</v>
      </c>
      <c r="Z204" s="165">
        <v>2.998487721E-2</v>
      </c>
      <c r="AA204" s="165">
        <v>4.4272727779999999</v>
      </c>
      <c r="AB204" s="165">
        <v>1.5590155749999999E-2</v>
      </c>
      <c r="AC204" s="165">
        <v>107.8662084</v>
      </c>
      <c r="AD204" s="165">
        <v>0.1250099754</v>
      </c>
      <c r="AE204" s="165">
        <v>30.56353198</v>
      </c>
      <c r="AF204" s="165">
        <v>7.7810806129999993E-2</v>
      </c>
      <c r="AG204" s="165">
        <v>65.405958437199999</v>
      </c>
      <c r="AH204" s="165">
        <v>0.16651512511819999</v>
      </c>
      <c r="AI204" s="165">
        <v>0.17320467310000001</v>
      </c>
      <c r="AJ204" s="165">
        <v>6.4266069299999994E-5</v>
      </c>
      <c r="AK204" s="165">
        <v>0</v>
      </c>
      <c r="AL204" s="165"/>
      <c r="AM204" s="165">
        <v>0</v>
      </c>
      <c r="AN204" s="165"/>
      <c r="AO204" s="165">
        <v>4.1447256209999998E-3</v>
      </c>
      <c r="AP204" s="165">
        <v>4.4624960889999999E-4</v>
      </c>
      <c r="AR204" s="30"/>
      <c r="AS204" s="30"/>
      <c r="AT204" s="30"/>
      <c r="AU204" s="30"/>
      <c r="AV204" s="30"/>
      <c r="AW204" s="30"/>
      <c r="AX204" s="30"/>
      <c r="AY204" s="30"/>
      <c r="AZ204" s="30"/>
      <c r="BA204" s="10">
        <v>43031</v>
      </c>
      <c r="BB204" s="22">
        <v>2.3271853187165339E-3</v>
      </c>
      <c r="BC204" s="22">
        <v>2.3020281386962999E-4</v>
      </c>
      <c r="BD204" s="22">
        <v>0</v>
      </c>
      <c r="BE204" s="22"/>
      <c r="BF204" s="22">
        <v>9.2671451687510332E-3</v>
      </c>
      <c r="BG204" s="22">
        <v>7.7620336761321759E-4</v>
      </c>
      <c r="BH204" s="22">
        <v>4.8353449819552079E-2</v>
      </c>
      <c r="BI204" s="22">
        <v>6.5524224676880743E-4</v>
      </c>
      <c r="BJ204" s="22">
        <v>0</v>
      </c>
      <c r="BK204" s="22"/>
      <c r="BL204" s="22">
        <v>0</v>
      </c>
      <c r="BM204" s="22"/>
      <c r="BN204" s="22">
        <v>1.4440083774817373E-2</v>
      </c>
      <c r="BO204" s="22">
        <v>4.0046763733746676E-4</v>
      </c>
      <c r="BP204" s="22">
        <v>0</v>
      </c>
      <c r="BQ204" s="22"/>
      <c r="BR204" s="22">
        <v>0</v>
      </c>
      <c r="BS204" s="22"/>
      <c r="BT204" s="22">
        <v>5.3961942236999535E-3</v>
      </c>
      <c r="BU204" s="22">
        <v>8.0372633933859178E-5</v>
      </c>
      <c r="BV204" s="22">
        <v>3.6861563034535708E-2</v>
      </c>
      <c r="BW204" s="22">
        <v>1.1049324494819344E-3</v>
      </c>
      <c r="BX204" s="37">
        <v>3.6495759508150383</v>
      </c>
      <c r="BY204" s="37">
        <v>9.455036829464937E-2</v>
      </c>
      <c r="BZ204" s="22">
        <v>2.1210808098344306E-2</v>
      </c>
      <c r="CA204" s="22">
        <v>5.6029432233959341E-4</v>
      </c>
      <c r="CB204" s="22">
        <v>0</v>
      </c>
      <c r="CC204" s="22"/>
      <c r="CD204" s="22"/>
      <c r="CE204" s="22"/>
      <c r="CF204" s="22">
        <v>0</v>
      </c>
      <c r="CG204" s="22"/>
      <c r="CH204" s="22">
        <v>0.18115419826281132</v>
      </c>
      <c r="CI204" s="22">
        <v>3.4818473852525874E-3</v>
      </c>
      <c r="CJ204" s="22">
        <v>0</v>
      </c>
      <c r="CK204" s="22"/>
      <c r="CL204" s="22">
        <v>0</v>
      </c>
      <c r="CM204" s="22"/>
      <c r="CN204" s="22">
        <v>9.2326036977473868E-4</v>
      </c>
      <c r="CO204" s="22">
        <v>1.8073097056893417E-6</v>
      </c>
      <c r="CP204" s="22">
        <v>0</v>
      </c>
      <c r="CQ204" s="22"/>
      <c r="CR204" s="22"/>
      <c r="CS204">
        <f t="shared" si="62"/>
        <v>73664.719999969719</v>
      </c>
      <c r="CT204">
        <f t="shared" si="63"/>
        <v>8479.0864785844988</v>
      </c>
      <c r="CU204">
        <f t="shared" si="64"/>
        <v>131934.00447012138</v>
      </c>
      <c r="CV204">
        <f t="shared" si="65"/>
        <v>1158.2050743661027</v>
      </c>
      <c r="CX204">
        <f t="shared" si="43"/>
        <v>0.72537443903873555</v>
      </c>
      <c r="CZ204">
        <f t="shared" si="56"/>
        <v>4.691875093518922</v>
      </c>
      <c r="DB204">
        <f t="shared" si="57"/>
        <v>2.401846996007984</v>
      </c>
      <c r="DC204">
        <f t="shared" si="58"/>
        <v>1.4800828880658436</v>
      </c>
      <c r="DD204">
        <f t="shared" si="59"/>
        <v>0.84886153017009847</v>
      </c>
      <c r="DE204">
        <f t="shared" si="60"/>
        <v>0</v>
      </c>
      <c r="DF204">
        <f t="shared" si="49"/>
        <v>9.42266650776285</v>
      </c>
    </row>
    <row r="205" spans="1:110" x14ac:dyDescent="0.25">
      <c r="A205" s="110" t="s">
        <v>686</v>
      </c>
      <c r="B205" s="111">
        <v>43018</v>
      </c>
      <c r="C205" s="111">
        <v>43124</v>
      </c>
      <c r="D205" s="111">
        <v>43124</v>
      </c>
      <c r="E205" s="112">
        <v>32</v>
      </c>
      <c r="F205" s="110" t="s">
        <v>690</v>
      </c>
      <c r="G205" s="110" t="s">
        <v>52</v>
      </c>
      <c r="H205" s="113">
        <v>43018.40625</v>
      </c>
      <c r="I205" s="51">
        <f>60*1.94+I204</f>
        <v>73781.119999969713</v>
      </c>
      <c r="J205" s="10">
        <v>43020</v>
      </c>
      <c r="K205" s="166">
        <v>0</v>
      </c>
      <c r="L205" s="166"/>
      <c r="M205" s="166">
        <v>0</v>
      </c>
      <c r="N205" s="166"/>
      <c r="O205" s="167">
        <v>6.399544486E-2</v>
      </c>
      <c r="P205" s="166">
        <v>6.0233782639999996E-4</v>
      </c>
      <c r="Q205" s="166">
        <v>44.800192070000001</v>
      </c>
      <c r="R205" s="166">
        <v>0.2329215224</v>
      </c>
      <c r="S205" s="166">
        <v>16.313354390000001</v>
      </c>
      <c r="T205" s="166">
        <v>0.12557860530000001</v>
      </c>
      <c r="U205" s="166">
        <v>1.87846465</v>
      </c>
      <c r="V205" s="166">
        <v>3.1790533500000002E-2</v>
      </c>
      <c r="W205" s="166">
        <v>3.8779530069999998E-2</v>
      </c>
      <c r="X205" s="166">
        <v>1.6974709990000001E-3</v>
      </c>
      <c r="Y205" s="166">
        <v>17.6718352</v>
      </c>
      <c r="Z205" s="166">
        <v>3.9256574289999999E-2</v>
      </c>
      <c r="AA205" s="166">
        <v>4.0039103650000003</v>
      </c>
      <c r="AB205" s="166">
        <v>6.6723812110000003E-3</v>
      </c>
      <c r="AC205" s="166">
        <v>83.082985089999994</v>
      </c>
      <c r="AD205" s="166">
        <v>0.61112815750000005</v>
      </c>
      <c r="AE205" s="166">
        <v>28.384747839999999</v>
      </c>
      <c r="AF205" s="166">
        <v>1.3284471000000001E-2</v>
      </c>
      <c r="AG205" s="166">
        <v>60.743360377600006</v>
      </c>
      <c r="AH205" s="166">
        <v>2.8428767940000002E-2</v>
      </c>
      <c r="AI205" s="166">
        <v>0.1676139696</v>
      </c>
      <c r="AJ205" s="166">
        <v>2.6170329750000002E-4</v>
      </c>
      <c r="AK205" s="166">
        <v>0</v>
      </c>
      <c r="AL205" s="166"/>
      <c r="AM205" s="166">
        <v>0</v>
      </c>
      <c r="AN205" s="166"/>
      <c r="AO205" s="166">
        <v>5.6806551080000002E-3</v>
      </c>
      <c r="AP205" s="166">
        <v>3.2357039860000001E-5</v>
      </c>
      <c r="AR205" s="30"/>
      <c r="AS205" s="30"/>
      <c r="AT205" s="30"/>
      <c r="AU205" s="30"/>
      <c r="AV205" s="30"/>
      <c r="AW205" s="30"/>
      <c r="AX205" s="30"/>
      <c r="AY205" s="30"/>
      <c r="AZ205" s="30"/>
      <c r="BA205" s="10">
        <v>43031</v>
      </c>
      <c r="BB205" s="22">
        <v>0</v>
      </c>
      <c r="BC205" s="22"/>
      <c r="BD205" s="22">
        <v>0</v>
      </c>
      <c r="BE205" s="22"/>
      <c r="BF205" s="22">
        <v>1.1394320246940915E-3</v>
      </c>
      <c r="BG205" s="22">
        <v>1.6284080733306008E-4</v>
      </c>
      <c r="BH205" s="22">
        <v>5.8538719381131692E-2</v>
      </c>
      <c r="BI205" s="22">
        <v>4.8192642119649444E-4</v>
      </c>
      <c r="BJ205" s="22">
        <v>0</v>
      </c>
      <c r="BK205" s="22"/>
      <c r="BL205" s="22">
        <v>0</v>
      </c>
      <c r="BM205" s="22"/>
      <c r="BN205" s="22">
        <v>1.3169390069983602E-2</v>
      </c>
      <c r="BO205" s="22">
        <v>1.7895899028773818E-4</v>
      </c>
      <c r="BP205" s="22">
        <v>0</v>
      </c>
      <c r="BQ205" s="22"/>
      <c r="BR205" s="22">
        <v>4.1428270927228443E-4</v>
      </c>
      <c r="BS205" s="22">
        <v>2.1535562760256015E-5</v>
      </c>
      <c r="BT205" s="22">
        <v>4.4737703592707904E-3</v>
      </c>
      <c r="BU205" s="22">
        <v>8.728591758397846E-5</v>
      </c>
      <c r="BV205" s="22">
        <v>3.9467233881579598E-2</v>
      </c>
      <c r="BW205" s="22">
        <v>2.644717637982776E-3</v>
      </c>
      <c r="BX205" s="37">
        <v>3.5012171265400212</v>
      </c>
      <c r="BY205" s="37">
        <v>8.0835949028062862E-2</v>
      </c>
      <c r="BZ205" s="22">
        <v>2.5710485709312066E-2</v>
      </c>
      <c r="CA205" s="22">
        <v>5.9389840589398404E-4</v>
      </c>
      <c r="CB205" s="22">
        <v>0</v>
      </c>
      <c r="CC205" s="22"/>
      <c r="CD205" s="22"/>
      <c r="CE205" s="22"/>
      <c r="CF205" s="22">
        <v>0</v>
      </c>
      <c r="CG205" s="22"/>
      <c r="CH205" s="22">
        <v>0.17765741800939761</v>
      </c>
      <c r="CI205" s="22">
        <v>2.7222160195935728E-3</v>
      </c>
      <c r="CJ205" s="22">
        <v>0</v>
      </c>
      <c r="CK205" s="22"/>
      <c r="CL205" s="22">
        <v>0</v>
      </c>
      <c r="CM205" s="22"/>
      <c r="CN205" s="22">
        <v>1.0221323712667398E-3</v>
      </c>
      <c r="CO205" s="22">
        <v>7.0331947950047602E-5</v>
      </c>
      <c r="CP205" s="22">
        <v>0</v>
      </c>
      <c r="CQ205" s="22"/>
      <c r="CR205" s="22"/>
      <c r="CS205">
        <f t="shared" si="62"/>
        <v>73781.119999969713</v>
      </c>
      <c r="CT205">
        <f t="shared" si="63"/>
        <v>8486.2737183815188</v>
      </c>
      <c r="CU205">
        <f t="shared" si="64"/>
        <v>131944.17423319441</v>
      </c>
      <c r="CV205">
        <f t="shared" si="65"/>
        <v>1159.9690931712521</v>
      </c>
      <c r="CX205">
        <f t="shared" si="43"/>
        <v>0.72543035249496612</v>
      </c>
      <c r="CZ205">
        <f t="shared" si="56"/>
        <v>3.6138749495432796</v>
      </c>
      <c r="DB205">
        <f t="shared" si="57"/>
        <v>2.2355385264471059</v>
      </c>
      <c r="DC205">
        <f t="shared" si="58"/>
        <v>1.4544720329218106</v>
      </c>
      <c r="DD205">
        <f t="shared" si="59"/>
        <v>0.5841845797672337</v>
      </c>
      <c r="DE205">
        <f t="shared" si="60"/>
        <v>4.8042574168797952E-2</v>
      </c>
      <c r="DF205">
        <f t="shared" si="49"/>
        <v>7.9361126628482266</v>
      </c>
    </row>
    <row r="206" spans="1:110" x14ac:dyDescent="0.25">
      <c r="A206" s="110" t="s">
        <v>691</v>
      </c>
      <c r="B206" s="111">
        <v>43019</v>
      </c>
      <c r="C206" s="111">
        <v>43069</v>
      </c>
      <c r="D206" s="111">
        <v>43069</v>
      </c>
      <c r="E206" s="112">
        <v>32</v>
      </c>
      <c r="F206" s="110" t="s">
        <v>696</v>
      </c>
      <c r="G206" s="110" t="s">
        <v>52</v>
      </c>
      <c r="H206" s="113">
        <v>43018.666666666664</v>
      </c>
      <c r="I206" s="51">
        <f t="shared" si="68"/>
        <v>74508.619999962932</v>
      </c>
      <c r="J206" s="10">
        <v>43020</v>
      </c>
      <c r="K206" s="166">
        <v>0</v>
      </c>
      <c r="L206" s="166"/>
      <c r="M206" s="166">
        <v>0</v>
      </c>
      <c r="N206" s="166"/>
      <c r="O206" s="167">
        <v>6.0321996359999998E-2</v>
      </c>
      <c r="P206" s="166">
        <v>4.4537089640000002E-4</v>
      </c>
      <c r="Q206" s="166">
        <v>41.964039219999997</v>
      </c>
      <c r="R206" s="166">
        <v>9.0966546199999998E-2</v>
      </c>
      <c r="S206" s="166">
        <v>22.993357190000001</v>
      </c>
      <c r="T206" s="166">
        <v>5.4808180669999998E-2</v>
      </c>
      <c r="U206" s="166">
        <v>1.3096386739999999</v>
      </c>
      <c r="V206" s="166">
        <v>6.1982202889999997E-2</v>
      </c>
      <c r="W206" s="166">
        <v>3.9181730739999997E-2</v>
      </c>
      <c r="X206" s="166">
        <v>2.4744760709999999E-3</v>
      </c>
      <c r="Y206" s="166">
        <v>17.066695450000001</v>
      </c>
      <c r="Z206" s="166">
        <v>0.1826683489</v>
      </c>
      <c r="AA206" s="166">
        <v>4.1548637450000001</v>
      </c>
      <c r="AB206" s="166">
        <v>4.8948793570000003E-2</v>
      </c>
      <c r="AC206" s="166">
        <v>126.51095960000001</v>
      </c>
      <c r="AD206" s="166">
        <v>0.31001292520000001</v>
      </c>
      <c r="AE206" s="166">
        <v>30.070875569999998</v>
      </c>
      <c r="AF206" s="166">
        <v>9.5227774700000004E-2</v>
      </c>
      <c r="AG206" s="166">
        <v>64.351673719800004</v>
      </c>
      <c r="AH206" s="166">
        <v>0.20378743785800002</v>
      </c>
      <c r="AI206" s="166">
        <v>0.16392830950000001</v>
      </c>
      <c r="AJ206" s="166">
        <v>2.5441383619999999E-3</v>
      </c>
      <c r="AK206" s="166">
        <v>0</v>
      </c>
      <c r="AL206" s="166"/>
      <c r="AM206" s="166">
        <v>0</v>
      </c>
      <c r="AN206" s="166"/>
      <c r="AO206" s="166">
        <v>4.3724845219999999E-3</v>
      </c>
      <c r="AP206" s="166">
        <v>7.6105349100000002E-4</v>
      </c>
      <c r="AR206" s="30"/>
      <c r="AS206" s="30"/>
      <c r="AT206" s="30"/>
      <c r="AU206" s="30"/>
      <c r="AV206" s="30"/>
      <c r="AW206" s="30"/>
      <c r="AX206" s="30"/>
      <c r="AY206" s="30"/>
      <c r="AZ206" s="30"/>
      <c r="BA206" s="10">
        <v>43031</v>
      </c>
      <c r="BB206" s="22">
        <v>3.8166698293839309E-3</v>
      </c>
      <c r="BC206" s="22">
        <v>1.6093350631779434E-4</v>
      </c>
      <c r="BD206" s="22">
        <v>2.1915365646020053E-2</v>
      </c>
      <c r="BE206" s="22">
        <v>6.4506130418001833E-5</v>
      </c>
      <c r="BF206" s="22">
        <v>1.1479594102566892E-2</v>
      </c>
      <c r="BG206" s="22">
        <v>8.7067055870058941E-4</v>
      </c>
      <c r="BH206" s="22">
        <v>4.9779365544443205E-2</v>
      </c>
      <c r="BI206" s="22">
        <v>5.1713720084081987E-4</v>
      </c>
      <c r="BJ206" s="22">
        <v>0</v>
      </c>
      <c r="BK206" s="22"/>
      <c r="BL206" s="22">
        <v>0</v>
      </c>
      <c r="BM206" s="22"/>
      <c r="BN206" s="22">
        <v>1.466584656734402E-2</v>
      </c>
      <c r="BO206" s="22">
        <v>6.1079872207147094E-4</v>
      </c>
      <c r="BP206" s="22">
        <v>0</v>
      </c>
      <c r="BQ206" s="22"/>
      <c r="BR206" s="22">
        <v>4.3174296156017842E-4</v>
      </c>
      <c r="BS206" s="22">
        <v>3.2740412344844882E-5</v>
      </c>
      <c r="BT206" s="22">
        <v>6.6429574163054403E-3</v>
      </c>
      <c r="BU206" s="22">
        <v>4.0622008446019589E-4</v>
      </c>
      <c r="BV206" s="22">
        <v>4.0526182773109126E-2</v>
      </c>
      <c r="BW206" s="22">
        <v>1.3978947206747931E-3</v>
      </c>
      <c r="BX206" s="37">
        <v>3.680617315923453</v>
      </c>
      <c r="BY206" s="37">
        <v>8.1286827060858449E-2</v>
      </c>
      <c r="BZ206" s="22">
        <v>2.2877065282940548E-2</v>
      </c>
      <c r="CA206" s="22">
        <v>1.1710019344026387E-3</v>
      </c>
      <c r="CB206" s="22">
        <v>0</v>
      </c>
      <c r="CC206" s="22"/>
      <c r="CD206" s="22"/>
      <c r="CE206" s="22"/>
      <c r="CF206" s="22">
        <v>0</v>
      </c>
      <c r="CG206" s="22"/>
      <c r="CH206" s="22">
        <v>0.17424583472842445</v>
      </c>
      <c r="CI206" s="22">
        <v>7.1675221231177486E-3</v>
      </c>
      <c r="CJ206" s="22">
        <v>0</v>
      </c>
      <c r="CK206" s="22"/>
      <c r="CL206" s="22">
        <v>0</v>
      </c>
      <c r="CM206" s="22"/>
      <c r="CN206" s="22">
        <v>1.0144630294343473E-3</v>
      </c>
      <c r="CO206" s="22">
        <v>5.7014896127595055E-5</v>
      </c>
      <c r="CP206" s="22">
        <v>0</v>
      </c>
      <c r="CQ206" s="22"/>
      <c r="CR206" s="22"/>
      <c r="CS206">
        <f t="shared" si="62"/>
        <v>74508.619999962932</v>
      </c>
      <c r="CT206">
        <f t="shared" si="63"/>
        <v>8549.5879393223477</v>
      </c>
      <c r="CU206">
        <f t="shared" si="64"/>
        <v>132127.31798016027</v>
      </c>
      <c r="CV206">
        <f t="shared" si="65"/>
        <v>1171.4098740435807</v>
      </c>
      <c r="CX206">
        <f t="shared" si="43"/>
        <v>0.72643727859602969</v>
      </c>
      <c r="CZ206">
        <f t="shared" si="56"/>
        <v>5.5028690561113534</v>
      </c>
      <c r="DB206">
        <f t="shared" si="57"/>
        <v>2.0940139331337324</v>
      </c>
      <c r="DC206">
        <f t="shared" si="58"/>
        <v>1.40466629218107</v>
      </c>
      <c r="DD206">
        <f t="shared" si="59"/>
        <v>0.8233968555058192</v>
      </c>
      <c r="DE206">
        <f t="shared" si="60"/>
        <v>3.3494595242966746E-2</v>
      </c>
      <c r="DF206">
        <f t="shared" si="49"/>
        <v>9.8584407321749428</v>
      </c>
    </row>
    <row r="207" spans="1:110" x14ac:dyDescent="0.25">
      <c r="A207" s="110" t="s">
        <v>691</v>
      </c>
      <c r="B207" s="111">
        <v>43019</v>
      </c>
      <c r="C207" s="111">
        <v>43069</v>
      </c>
      <c r="D207" s="111">
        <v>43069</v>
      </c>
      <c r="E207" s="112">
        <v>32</v>
      </c>
      <c r="F207" s="110" t="s">
        <v>697</v>
      </c>
      <c r="G207" s="110" t="s">
        <v>52</v>
      </c>
      <c r="H207" s="113">
        <v>43019.375</v>
      </c>
      <c r="I207" s="51">
        <f>60*1.94+I206</f>
        <v>74625.019999962926</v>
      </c>
      <c r="J207" s="10">
        <v>43020</v>
      </c>
      <c r="K207" s="166">
        <v>0</v>
      </c>
      <c r="L207" s="166"/>
      <c r="M207" s="166">
        <v>0</v>
      </c>
      <c r="N207" s="166"/>
      <c r="O207" s="167">
        <v>6.2017177690000001E-2</v>
      </c>
      <c r="P207" s="166">
        <v>5.2053371309999995E-4</v>
      </c>
      <c r="Q207" s="166">
        <v>42.636351980000001</v>
      </c>
      <c r="R207" s="166">
        <v>0.420979304</v>
      </c>
      <c r="S207" s="166">
        <v>22.483763809999999</v>
      </c>
      <c r="T207" s="166">
        <v>7.5784847419999996E-2</v>
      </c>
      <c r="U207" s="166">
        <v>0.94793900129999997</v>
      </c>
      <c r="V207" s="166">
        <v>1.6207174290000001E-2</v>
      </c>
      <c r="W207" s="166">
        <v>4.0396179140000002E-2</v>
      </c>
      <c r="X207" s="166">
        <v>2.220152871E-3</v>
      </c>
      <c r="Y207" s="166">
        <v>17.308794509999998</v>
      </c>
      <c r="Z207" s="166">
        <v>0.12484307529999999</v>
      </c>
      <c r="AA207" s="166">
        <v>4.1499920579999996</v>
      </c>
      <c r="AB207" s="166">
        <v>2.2818746890000002E-2</v>
      </c>
      <c r="AC207" s="166">
        <v>123.9459459</v>
      </c>
      <c r="AD207" s="166">
        <v>0.52611264300000005</v>
      </c>
      <c r="AE207" s="166">
        <v>29.566581100000001</v>
      </c>
      <c r="AF207" s="166">
        <v>2.7051617930000001E-3</v>
      </c>
      <c r="AG207" s="166">
        <v>63.272483554000004</v>
      </c>
      <c r="AH207" s="166">
        <v>5.7890462370200008E-3</v>
      </c>
      <c r="AI207" s="166">
        <v>0.1657634815</v>
      </c>
      <c r="AJ207" s="166">
        <v>1.0659221870000001E-3</v>
      </c>
      <c r="AK207" s="166">
        <v>0</v>
      </c>
      <c r="AL207" s="166"/>
      <c r="AM207" s="166">
        <v>0</v>
      </c>
      <c r="AN207" s="166"/>
      <c r="AO207" s="166">
        <v>6.3168465639999996E-3</v>
      </c>
      <c r="AP207" s="166">
        <v>1.4624093429999999E-3</v>
      </c>
      <c r="AR207" s="30"/>
      <c r="AS207" s="30"/>
      <c r="AT207" s="30"/>
      <c r="AU207" s="30"/>
      <c r="AV207" s="30"/>
      <c r="AW207" s="30"/>
      <c r="AX207" s="30"/>
      <c r="AY207" s="30"/>
      <c r="AZ207" s="30"/>
      <c r="BA207" s="10">
        <v>43031</v>
      </c>
      <c r="BB207" s="22">
        <v>0</v>
      </c>
      <c r="BC207" s="22"/>
      <c r="BD207" s="22">
        <v>2.0237432633506237E-2</v>
      </c>
      <c r="BE207" s="22">
        <v>1.2864542896071538E-3</v>
      </c>
      <c r="BF207" s="22">
        <v>9.7016296998408569E-3</v>
      </c>
      <c r="BG207" s="22">
        <v>1.0983140007205492E-3</v>
      </c>
      <c r="BH207" s="22">
        <v>5.4302131804399328E-2</v>
      </c>
      <c r="BI207" s="22">
        <v>1.0703194917828216E-3</v>
      </c>
      <c r="BJ207" s="22">
        <v>0</v>
      </c>
      <c r="BK207" s="22"/>
      <c r="BL207" s="22">
        <v>0</v>
      </c>
      <c r="BM207" s="22"/>
      <c r="BN207" s="22">
        <v>1.458101711085809E-2</v>
      </c>
      <c r="BO207" s="22">
        <v>6.0218804679960762E-4</v>
      </c>
      <c r="BP207" s="22">
        <v>0</v>
      </c>
      <c r="BQ207" s="22"/>
      <c r="BR207" s="22">
        <v>0</v>
      </c>
      <c r="BS207" s="22"/>
      <c r="BT207" s="22">
        <v>5.9463847727656855E-3</v>
      </c>
      <c r="BU207" s="22">
        <v>9.3500521858807831E-5</v>
      </c>
      <c r="BV207" s="22">
        <v>4.1667046336591199E-2</v>
      </c>
      <c r="BW207" s="22">
        <v>1.1639829999969158E-3</v>
      </c>
      <c r="BX207" s="37">
        <v>3.7434918066386431</v>
      </c>
      <c r="BY207" s="37">
        <v>4.9430111949296827E-2</v>
      </c>
      <c r="BZ207" s="22">
        <v>2.4331997122711488E-2</v>
      </c>
      <c r="CA207" s="22">
        <v>9.0094061567511867E-4</v>
      </c>
      <c r="CB207" s="22">
        <v>0</v>
      </c>
      <c r="CC207" s="22"/>
      <c r="CD207" s="22"/>
      <c r="CE207" s="22"/>
      <c r="CF207" s="22">
        <v>0</v>
      </c>
      <c r="CG207" s="22"/>
      <c r="CH207" s="22">
        <v>0.17655677336537734</v>
      </c>
      <c r="CI207" s="22">
        <v>3.2596075146613395E-3</v>
      </c>
      <c r="CJ207" s="22">
        <v>0</v>
      </c>
      <c r="CK207" s="22"/>
      <c r="CL207" s="22">
        <v>0</v>
      </c>
      <c r="CM207" s="22"/>
      <c r="CN207" s="22">
        <v>9.7034243715698521E-4</v>
      </c>
      <c r="CO207" s="22">
        <v>2.7388204236677398E-5</v>
      </c>
      <c r="CP207" s="22">
        <v>0</v>
      </c>
      <c r="CQ207" s="22"/>
      <c r="CR207" s="22"/>
      <c r="CS207">
        <f t="shared" si="62"/>
        <v>74625.019999962926</v>
      </c>
      <c r="CT207">
        <f t="shared" si="63"/>
        <v>8559.4937010791746</v>
      </c>
      <c r="CU207">
        <f t="shared" si="64"/>
        <v>132155.49090132921</v>
      </c>
      <c r="CV207">
        <f t="shared" si="65"/>
        <v>1173.2382526445419</v>
      </c>
      <c r="CX207">
        <f t="shared" si="43"/>
        <v>0.7265921735904709</v>
      </c>
      <c r="CZ207">
        <f t="shared" si="56"/>
        <v>5.3912982122662028</v>
      </c>
      <c r="DB207">
        <f t="shared" si="57"/>
        <v>2.1275624740518961</v>
      </c>
      <c r="DC207">
        <f t="shared" si="58"/>
        <v>1.4245921407407405</v>
      </c>
      <c r="DD207">
        <f t="shared" si="59"/>
        <v>0.80514821163831685</v>
      </c>
      <c r="DE207">
        <f t="shared" si="60"/>
        <v>2.424396422762148E-2</v>
      </c>
      <c r="DF207">
        <f t="shared" si="49"/>
        <v>9.7728450029247771</v>
      </c>
    </row>
    <row r="208" spans="1:110" x14ac:dyDescent="0.25">
      <c r="A208" s="110" t="s">
        <v>698</v>
      </c>
      <c r="B208" s="111">
        <v>43020</v>
      </c>
      <c r="C208" s="111">
        <v>43069</v>
      </c>
      <c r="D208" s="111">
        <v>43069</v>
      </c>
      <c r="E208" s="112">
        <v>32</v>
      </c>
      <c r="F208" s="110" t="s">
        <v>703</v>
      </c>
      <c r="G208" s="110" t="s">
        <v>52</v>
      </c>
      <c r="H208" s="113">
        <v>43019.666666666664</v>
      </c>
      <c r="I208" s="51">
        <f>(H208-H207)*24*60*1.94+I207</f>
        <v>75439.819999956148</v>
      </c>
      <c r="J208" s="10">
        <v>43026</v>
      </c>
      <c r="K208" s="22">
        <v>0</v>
      </c>
      <c r="L208" s="22"/>
      <c r="M208" s="22">
        <v>0</v>
      </c>
      <c r="N208" s="22"/>
      <c r="O208" s="22">
        <v>4.2230557549999999E-2</v>
      </c>
      <c r="P208" s="22">
        <v>9.1413243490000003E-4</v>
      </c>
      <c r="Q208" s="22">
        <v>46.703463630000002</v>
      </c>
      <c r="R208" s="22">
        <v>0.11478006910000001</v>
      </c>
      <c r="S208" s="22">
        <v>24.237446670000001</v>
      </c>
      <c r="T208" s="22">
        <v>2.2131537600000001E-2</v>
      </c>
      <c r="U208" s="22">
        <v>5.1794362319999996</v>
      </c>
      <c r="V208" s="22">
        <v>6.2442728070000002E-2</v>
      </c>
      <c r="W208" s="22">
        <v>3.7670303910000001E-2</v>
      </c>
      <c r="X208" s="22">
        <v>1.9903433760000001E-3</v>
      </c>
      <c r="Y208" s="22">
        <v>17.788678180000002</v>
      </c>
      <c r="Z208" s="22">
        <v>2.362845882E-2</v>
      </c>
      <c r="AA208" s="22">
        <v>4.3893615590000001</v>
      </c>
      <c r="AB208" s="22">
        <v>2.6377856049999999E-2</v>
      </c>
      <c r="AC208" s="22">
        <v>118.3067112</v>
      </c>
      <c r="AD208" s="22">
        <v>0.52568923160000003</v>
      </c>
      <c r="AE208" s="22">
        <v>31.114187749999999</v>
      </c>
      <c r="AF208" s="22">
        <v>1.265727057E-2</v>
      </c>
      <c r="AG208" s="22">
        <v>66.584361784999999</v>
      </c>
      <c r="AH208" s="22">
        <v>2.7086559019800002E-2</v>
      </c>
      <c r="AI208" s="22">
        <v>0.17423389340000001</v>
      </c>
      <c r="AJ208" s="22">
        <v>7.4722228759999999E-4</v>
      </c>
      <c r="AK208" s="22">
        <v>0</v>
      </c>
      <c r="AL208" s="22"/>
      <c r="AM208" s="22">
        <v>0</v>
      </c>
      <c r="AN208" s="22"/>
      <c r="AO208" s="22">
        <v>3.9764132539999997E-3</v>
      </c>
      <c r="AP208" s="22">
        <v>7.2075176160000002E-4</v>
      </c>
      <c r="AR208" s="30"/>
      <c r="AS208" s="30"/>
      <c r="AT208" s="30"/>
      <c r="AU208" s="30"/>
      <c r="AV208" s="30"/>
      <c r="AW208" s="30"/>
      <c r="AX208" s="30"/>
      <c r="AY208" s="30"/>
      <c r="AZ208" s="30"/>
      <c r="BA208" s="10">
        <v>43031</v>
      </c>
      <c r="BB208" s="22">
        <v>2.2123579250196879E-3</v>
      </c>
      <c r="BC208" s="22">
        <v>2.4577821464225779E-4</v>
      </c>
      <c r="BD208" s="22">
        <v>2.3772492831717527E-2</v>
      </c>
      <c r="BE208" s="22">
        <v>7.375450711839803E-4</v>
      </c>
      <c r="BF208" s="22">
        <v>1.0591779884444475E-2</v>
      </c>
      <c r="BG208" s="22">
        <v>7.8041354329321118E-4</v>
      </c>
      <c r="BH208" s="22">
        <v>4.9830396147574299E-2</v>
      </c>
      <c r="BI208" s="22">
        <v>1.3123954040132754E-3</v>
      </c>
      <c r="BJ208" s="22">
        <v>0</v>
      </c>
      <c r="BK208" s="22"/>
      <c r="BL208" s="22">
        <v>0</v>
      </c>
      <c r="BM208" s="22"/>
      <c r="BN208" s="22">
        <v>1.4273653139626318E-2</v>
      </c>
      <c r="BO208" s="22">
        <v>1.999954468217778E-4</v>
      </c>
      <c r="BP208" s="22">
        <v>0</v>
      </c>
      <c r="BQ208" s="22"/>
      <c r="BR208" s="22">
        <v>0</v>
      </c>
      <c r="BS208" s="22"/>
      <c r="BT208" s="22">
        <v>6.9566104599176415E-3</v>
      </c>
      <c r="BU208" s="22">
        <v>1.8695490408346431E-4</v>
      </c>
      <c r="BV208" s="22">
        <v>3.9621499870879387E-2</v>
      </c>
      <c r="BW208" s="22">
        <v>1.225222743703948E-4</v>
      </c>
      <c r="BX208" s="37">
        <v>3.7305716415174053</v>
      </c>
      <c r="BY208" s="37">
        <v>3.8119581308918953E-2</v>
      </c>
      <c r="BZ208" s="22">
        <v>2.2112068339915865E-2</v>
      </c>
      <c r="CA208" s="22">
        <v>4.0794267974289197E-4</v>
      </c>
      <c r="CB208" s="22">
        <v>0</v>
      </c>
      <c r="CC208" s="22"/>
      <c r="CD208" s="22"/>
      <c r="CE208" s="22"/>
      <c r="CF208" s="22">
        <v>0</v>
      </c>
      <c r="CG208" s="22"/>
      <c r="CH208" s="22">
        <v>0.18278713051866294</v>
      </c>
      <c r="CI208" s="22">
        <v>5.573935897628059E-3</v>
      </c>
      <c r="CJ208" s="22">
        <v>0</v>
      </c>
      <c r="CK208" s="22"/>
      <c r="CL208" s="22">
        <v>0</v>
      </c>
      <c r="CM208" s="22"/>
      <c r="CN208" s="22">
        <v>9.3750767174443402E-4</v>
      </c>
      <c r="CO208" s="22">
        <v>5.005166103296678E-5</v>
      </c>
      <c r="CP208" s="22">
        <v>0</v>
      </c>
      <c r="CQ208" s="22"/>
      <c r="CR208" s="22"/>
      <c r="CS208">
        <f t="shared" si="62"/>
        <v>75439.819999956148</v>
      </c>
      <c r="CT208">
        <f t="shared" si="63"/>
        <v>8634.2424228828731</v>
      </c>
      <c r="CU208">
        <f t="shared" si="64"/>
        <v>132335.30984818932</v>
      </c>
      <c r="CV208">
        <f t="shared" si="65"/>
        <v>1186.7751227008935</v>
      </c>
      <c r="CX208">
        <f t="shared" si="43"/>
        <v>0.72758081990823453</v>
      </c>
      <c r="CZ208">
        <f t="shared" si="56"/>
        <v>5.1460074467159638</v>
      </c>
      <c r="DB208">
        <f t="shared" si="57"/>
        <v>2.3305121571856291</v>
      </c>
      <c r="DC208">
        <f t="shared" si="58"/>
        <v>1.4640887390946502</v>
      </c>
      <c r="DD208">
        <f t="shared" si="59"/>
        <v>0.86794795595344676</v>
      </c>
      <c r="DE208">
        <f t="shared" si="60"/>
        <v>0.1324663997953964</v>
      </c>
      <c r="DF208">
        <f t="shared" si="49"/>
        <v>9.9410226987450869</v>
      </c>
    </row>
    <row r="209" spans="1:110" x14ac:dyDescent="0.25">
      <c r="A209" s="110" t="s">
        <v>698</v>
      </c>
      <c r="B209" s="111">
        <v>43020</v>
      </c>
      <c r="C209" s="111">
        <v>43069</v>
      </c>
      <c r="D209" s="111">
        <v>43069</v>
      </c>
      <c r="E209" s="112">
        <v>32</v>
      </c>
      <c r="F209" s="110" t="s">
        <v>704</v>
      </c>
      <c r="G209" s="110" t="s">
        <v>52</v>
      </c>
      <c r="H209" s="113">
        <v>43020.375</v>
      </c>
      <c r="I209" s="51">
        <f>60*1.94+I208</f>
        <v>75556.219999956142</v>
      </c>
      <c r="J209" s="10">
        <v>43026</v>
      </c>
      <c r="K209" s="22">
        <v>0</v>
      </c>
      <c r="L209" s="22"/>
      <c r="M209" s="22">
        <v>0</v>
      </c>
      <c r="N209" s="22"/>
      <c r="O209" s="22">
        <v>4.4257498499999999E-2</v>
      </c>
      <c r="P209" s="22">
        <v>1.7502000090000001E-4</v>
      </c>
      <c r="Q209" s="22">
        <v>45.445221279999998</v>
      </c>
      <c r="R209" s="22">
        <v>0.61857373599999999</v>
      </c>
      <c r="S209" s="22">
        <v>22.353151090000001</v>
      </c>
      <c r="T209" s="22">
        <v>0.2119397824</v>
      </c>
      <c r="U209" s="22">
        <v>2.2191165490000002</v>
      </c>
      <c r="V209" s="22">
        <v>4.9843303930000001E-3</v>
      </c>
      <c r="W209" s="22">
        <v>3.3946316189999999E-2</v>
      </c>
      <c r="X209" s="22">
        <v>1.5775179140000001E-3</v>
      </c>
      <c r="Y209" s="22">
        <v>16.975455530000001</v>
      </c>
      <c r="Z209" s="22">
        <v>8.5493830909999999E-2</v>
      </c>
      <c r="AA209" s="22">
        <v>4.2512380089999997</v>
      </c>
      <c r="AB209" s="22">
        <v>5.8108401319999997E-3</v>
      </c>
      <c r="AC209" s="22">
        <v>125.95093900000001</v>
      </c>
      <c r="AD209" s="22">
        <v>0.90988820749999999</v>
      </c>
      <c r="AE209" s="22">
        <v>30.981155340000001</v>
      </c>
      <c r="AF209" s="22">
        <v>0.1593444769</v>
      </c>
      <c r="AG209" s="22">
        <v>66.299672427600001</v>
      </c>
      <c r="AH209" s="22">
        <v>0.34099718056600004</v>
      </c>
      <c r="AI209" s="22">
        <v>0.1639348971</v>
      </c>
      <c r="AJ209" s="22">
        <v>1.1253451560000001E-3</v>
      </c>
      <c r="AK209" s="22">
        <v>0</v>
      </c>
      <c r="AL209" s="22"/>
      <c r="AM209" s="22">
        <v>0</v>
      </c>
      <c r="AN209" s="22"/>
      <c r="AO209" s="22">
        <v>5.4972312559999998E-3</v>
      </c>
      <c r="AP209" s="22">
        <v>4.232358243E-4</v>
      </c>
      <c r="AR209" s="30"/>
      <c r="AS209" s="30"/>
      <c r="AT209" s="30"/>
      <c r="AU209" s="30"/>
      <c r="AV209" s="30"/>
      <c r="AW209" s="30"/>
      <c r="AX209" s="30"/>
      <c r="AY209" s="30"/>
      <c r="AZ209" s="30"/>
      <c r="BA209" s="10">
        <v>43031</v>
      </c>
      <c r="BB209" s="22">
        <v>2.4730659770528796E-3</v>
      </c>
      <c r="BC209" s="22">
        <v>2.751550476819231E-4</v>
      </c>
      <c r="BD209" s="22">
        <v>2.0728477187445856E-2</v>
      </c>
      <c r="BE209" s="22">
        <v>1.3493431562137288E-3</v>
      </c>
      <c r="BF209" s="22">
        <v>1.0711529727782191E-2</v>
      </c>
      <c r="BG209" s="22">
        <v>9.4885267114162668E-4</v>
      </c>
      <c r="BH209" s="22">
        <v>5.1434620035082285E-2</v>
      </c>
      <c r="BI209" s="22">
        <v>1.6135024784923793E-3</v>
      </c>
      <c r="BJ209" s="22">
        <v>0</v>
      </c>
      <c r="BK209" s="22"/>
      <c r="BL209" s="22">
        <v>0</v>
      </c>
      <c r="BM209" s="22"/>
      <c r="BN209" s="22">
        <v>1.3898007130280029E-2</v>
      </c>
      <c r="BO209" s="22">
        <v>6.3318375457978684E-4</v>
      </c>
      <c r="BP209" s="22">
        <v>0</v>
      </c>
      <c r="BQ209" s="22"/>
      <c r="BR209" s="22">
        <v>0</v>
      </c>
      <c r="BS209" s="22"/>
      <c r="BT209" s="22">
        <v>6.6733605370272774E-3</v>
      </c>
      <c r="BU209" s="22">
        <v>2.6523333278936608E-4</v>
      </c>
      <c r="BV209" s="22">
        <v>3.9278227060742313E-2</v>
      </c>
      <c r="BW209" s="22">
        <v>2.3531890666058262E-3</v>
      </c>
      <c r="BX209" s="37">
        <v>3.6294486089364422</v>
      </c>
      <c r="BY209" s="37">
        <v>9.0532544804438522E-2</v>
      </c>
      <c r="BZ209" s="22">
        <v>2.301213276347679E-2</v>
      </c>
      <c r="CA209" s="22">
        <v>5.3475337462502491E-4</v>
      </c>
      <c r="CB209" s="22">
        <v>0</v>
      </c>
      <c r="CC209" s="22"/>
      <c r="CD209" s="22"/>
      <c r="CE209" s="22"/>
      <c r="CF209" s="22">
        <v>0</v>
      </c>
      <c r="CG209" s="22"/>
      <c r="CH209" s="22">
        <v>0.17355782336680695</v>
      </c>
      <c r="CI209" s="22">
        <v>3.3810454575870989E-3</v>
      </c>
      <c r="CJ209" s="22">
        <v>0</v>
      </c>
      <c r="CK209" s="22"/>
      <c r="CL209" s="22">
        <v>0</v>
      </c>
      <c r="CM209" s="22"/>
      <c r="CN209" s="22">
        <v>9.5947686477997063E-4</v>
      </c>
      <c r="CO209" s="22">
        <v>5.6434480277124801E-5</v>
      </c>
      <c r="CP209" s="22">
        <v>0</v>
      </c>
      <c r="CQ209" s="22"/>
      <c r="CR209" s="22"/>
      <c r="CS209">
        <f t="shared" si="62"/>
        <v>75556.219999956142</v>
      </c>
      <c r="CT209">
        <f t="shared" si="63"/>
        <v>8644.0906400711974</v>
      </c>
      <c r="CU209">
        <f t="shared" si="64"/>
        <v>132364.3661171883</v>
      </c>
      <c r="CV209">
        <f t="shared" si="65"/>
        <v>1188.6481076354705</v>
      </c>
      <c r="CX209">
        <f t="shared" si="43"/>
        <v>0.72774057155763183</v>
      </c>
      <c r="CZ209">
        <f t="shared" si="56"/>
        <v>5.4785097433666818</v>
      </c>
      <c r="DB209">
        <f t="shared" si="57"/>
        <v>2.2677256127744512</v>
      </c>
      <c r="DC209">
        <f t="shared" si="58"/>
        <v>1.3971568337448561</v>
      </c>
      <c r="DD209">
        <f t="shared" si="59"/>
        <v>0.80047094324082368</v>
      </c>
      <c r="DE209">
        <f t="shared" si="60"/>
        <v>5.6754898951406653E-2</v>
      </c>
      <c r="DF209">
        <f t="shared" si="49"/>
        <v>10.00061803207822</v>
      </c>
    </row>
    <row r="210" spans="1:110" x14ac:dyDescent="0.25">
      <c r="A210" s="110" t="s">
        <v>705</v>
      </c>
      <c r="B210" s="111">
        <v>43024</v>
      </c>
      <c r="C210" s="111">
        <v>43069</v>
      </c>
      <c r="D210" s="111">
        <v>43069</v>
      </c>
      <c r="E210" s="112">
        <v>32</v>
      </c>
      <c r="F210" s="110" t="s">
        <v>710</v>
      </c>
      <c r="G210" s="110" t="s">
        <v>52</v>
      </c>
      <c r="H210" s="113">
        <v>43020.666666666664</v>
      </c>
      <c r="I210" s="51">
        <f t="shared" si="68"/>
        <v>76371.019999949363</v>
      </c>
      <c r="J210" s="10">
        <v>43026</v>
      </c>
      <c r="K210" s="22">
        <v>0</v>
      </c>
      <c r="L210" s="22"/>
      <c r="M210" s="22">
        <v>0</v>
      </c>
      <c r="N210" s="22"/>
      <c r="O210" s="22">
        <v>4.9844525090000001E-2</v>
      </c>
      <c r="P210" s="22">
        <v>5.2323758540000003E-4</v>
      </c>
      <c r="Q210" s="22">
        <v>47.367243889999997</v>
      </c>
      <c r="R210" s="22">
        <v>0.15678747400000001</v>
      </c>
      <c r="S210" s="22">
        <v>25.645450660000002</v>
      </c>
      <c r="T210" s="22">
        <v>1.8242329549999999E-2</v>
      </c>
      <c r="U210" s="22">
        <v>2.0893245550000001</v>
      </c>
      <c r="V210" s="22">
        <v>6.3696298509999999E-2</v>
      </c>
      <c r="W210" s="22">
        <v>3.8428037569999997E-2</v>
      </c>
      <c r="X210" s="22">
        <v>3.1634904109999998E-3</v>
      </c>
      <c r="Y210" s="22">
        <v>17.763211089999999</v>
      </c>
      <c r="Z210" s="22">
        <v>3.7295007999999998E-2</v>
      </c>
      <c r="AA210" s="22">
        <v>4.3834160889999998</v>
      </c>
      <c r="AB210" s="22">
        <v>1.047954523E-2</v>
      </c>
      <c r="AC210" s="22">
        <v>115.6990741</v>
      </c>
      <c r="AD210" s="22">
        <v>0.73860535380000003</v>
      </c>
      <c r="AE210" s="22">
        <v>30.871144139999998</v>
      </c>
      <c r="AF210" s="22">
        <v>0.15715103529999999</v>
      </c>
      <c r="AG210" s="22">
        <v>66.064248459599995</v>
      </c>
      <c r="AH210" s="22">
        <v>0.33630321554199999</v>
      </c>
      <c r="AI210" s="22">
        <v>0.17647794059999999</v>
      </c>
      <c r="AJ210" s="22">
        <v>6.5091613780000001E-4</v>
      </c>
      <c r="AK210" s="22">
        <v>0</v>
      </c>
      <c r="AL210" s="22"/>
      <c r="AM210" s="22">
        <v>0</v>
      </c>
      <c r="AN210" s="22"/>
      <c r="AO210" s="22">
        <v>4.7507206799999998E-3</v>
      </c>
      <c r="AP210" s="22">
        <v>3.507421692E-3</v>
      </c>
      <c r="AR210" s="30"/>
      <c r="AS210" s="30"/>
      <c r="AT210" s="30"/>
      <c r="AU210" s="30"/>
      <c r="AV210" s="30"/>
      <c r="AW210" s="30"/>
      <c r="AX210" s="30"/>
      <c r="AY210" s="30"/>
      <c r="AZ210" s="30"/>
      <c r="BA210" s="10">
        <v>43031</v>
      </c>
      <c r="BB210" s="22">
        <v>1.6393333941497321E-3</v>
      </c>
      <c r="BC210" s="22">
        <v>1.4938383687869238E-4</v>
      </c>
      <c r="BD210" s="22">
        <v>0</v>
      </c>
      <c r="BE210" s="22"/>
      <c r="BF210" s="22">
        <v>1.2503122503136146E-2</v>
      </c>
      <c r="BG210" s="22">
        <v>1.0999711644242795E-3</v>
      </c>
      <c r="BH210" s="22">
        <v>5.1392735327656591E-2</v>
      </c>
      <c r="BI210" s="22">
        <v>1.1017488157767908E-3</v>
      </c>
      <c r="BJ210" s="22">
        <v>0</v>
      </c>
      <c r="BK210" s="22"/>
      <c r="BL210" s="22">
        <v>0</v>
      </c>
      <c r="BM210" s="22"/>
      <c r="BN210" s="22">
        <v>1.4834885741469158E-2</v>
      </c>
      <c r="BO210" s="22">
        <v>2.7144688903369822E-4</v>
      </c>
      <c r="BP210" s="22">
        <v>4.189539065366981E-4</v>
      </c>
      <c r="BQ210" s="22">
        <v>1.7328875562087079E-4</v>
      </c>
      <c r="BR210" s="22">
        <v>0</v>
      </c>
      <c r="BS210" s="22"/>
      <c r="BT210" s="22">
        <v>7.3409876013473888E-2</v>
      </c>
      <c r="BU210" s="22">
        <v>1.6332093637683616E-3</v>
      </c>
      <c r="BV210" s="22">
        <v>3.8524291075545558E-2</v>
      </c>
      <c r="BW210" s="22">
        <v>1.1370788872408202E-3</v>
      </c>
      <c r="BX210" s="37">
        <v>3.7326968734197834</v>
      </c>
      <c r="BY210" s="37">
        <v>1.2026628238432768E-2</v>
      </c>
      <c r="BZ210" s="22">
        <v>2.261077059336759E-2</v>
      </c>
      <c r="CA210" s="22">
        <v>4.3618531412889061E-4</v>
      </c>
      <c r="CB210" s="22">
        <v>6.9139006210036354E-3</v>
      </c>
      <c r="CC210" s="22">
        <v>1.6458732077710358E-4</v>
      </c>
      <c r="CD210" s="22"/>
      <c r="CE210" s="22"/>
      <c r="CF210" s="22">
        <v>0</v>
      </c>
      <c r="CG210" s="22"/>
      <c r="CH210" s="22">
        <v>0.18453001445243319</v>
      </c>
      <c r="CI210" s="22">
        <v>6.3465398567076258E-3</v>
      </c>
      <c r="CJ210" s="22">
        <v>0</v>
      </c>
      <c r="CK210" s="22"/>
      <c r="CL210" s="22">
        <v>0</v>
      </c>
      <c r="CM210" s="22"/>
      <c r="CN210" s="22">
        <v>1.0145175001953948E-3</v>
      </c>
      <c r="CO210" s="22">
        <v>2.0285222771181415E-5</v>
      </c>
      <c r="CP210" s="22">
        <v>7.3035845964564014E-2</v>
      </c>
      <c r="CQ210" s="22">
        <v>1.413547700443056E-3</v>
      </c>
      <c r="CR210" s="22"/>
      <c r="CS210">
        <f t="shared" si="62"/>
        <v>76371.019999949363</v>
      </c>
      <c r="CT210">
        <f t="shared" si="63"/>
        <v>8723.1816715240911</v>
      </c>
      <c r="CU210">
        <f t="shared" si="64"/>
        <v>132536.14306429459</v>
      </c>
      <c r="CV210">
        <f t="shared" si="65"/>
        <v>1202.1666417553236</v>
      </c>
      <c r="CX210">
        <f t="shared" si="43"/>
        <v>0.72868500288257676</v>
      </c>
      <c r="CZ210">
        <f t="shared" si="56"/>
        <v>5.032582605480644</v>
      </c>
      <c r="DB210">
        <f t="shared" si="57"/>
        <v>2.3636349246506985</v>
      </c>
      <c r="DC210">
        <f t="shared" si="58"/>
        <v>1.4619926823045266</v>
      </c>
      <c r="DD210">
        <f t="shared" si="59"/>
        <v>0.91836886875559542</v>
      </c>
      <c r="DE210">
        <f t="shared" si="60"/>
        <v>5.3435410613810741E-2</v>
      </c>
      <c r="DF210">
        <f t="shared" si="49"/>
        <v>9.8300144918052741</v>
      </c>
    </row>
    <row r="211" spans="1:110" x14ac:dyDescent="0.25">
      <c r="A211" s="110" t="s">
        <v>705</v>
      </c>
      <c r="B211" s="111">
        <v>43024</v>
      </c>
      <c r="C211" s="111">
        <v>43069</v>
      </c>
      <c r="D211" s="111">
        <v>43069</v>
      </c>
      <c r="E211" s="112">
        <v>32</v>
      </c>
      <c r="F211" s="110" t="s">
        <v>711</v>
      </c>
      <c r="G211" s="110" t="s">
        <v>52</v>
      </c>
      <c r="H211" s="113">
        <v>43021.614583333336</v>
      </c>
      <c r="I211" s="51">
        <f>60*1.94+I210</f>
        <v>76487.419999949358</v>
      </c>
      <c r="J211" s="10">
        <v>43031</v>
      </c>
      <c r="K211" s="22">
        <v>0</v>
      </c>
      <c r="L211" s="22"/>
      <c r="M211" s="22">
        <v>0</v>
      </c>
      <c r="N211" s="22"/>
      <c r="O211" s="22">
        <v>6.2708273970000006E-2</v>
      </c>
      <c r="P211" s="22">
        <v>4.1276523719999998E-4</v>
      </c>
      <c r="Q211" s="22">
        <v>47.039639899999997</v>
      </c>
      <c r="R211" s="22">
        <v>0.25933532949999999</v>
      </c>
      <c r="S211" s="22">
        <v>3.7588430100000001</v>
      </c>
      <c r="T211" s="22">
        <v>5.7410696730000002E-2</v>
      </c>
      <c r="U211" s="22">
        <v>2.1465712770000001</v>
      </c>
      <c r="V211" s="22">
        <v>2.0226823920000001E-2</v>
      </c>
      <c r="W211" s="22">
        <v>3.9130289610000001E-2</v>
      </c>
      <c r="X211" s="22">
        <v>4.8033211100000003E-4</v>
      </c>
      <c r="Y211" s="22">
        <v>17.365284809999999</v>
      </c>
      <c r="Z211" s="22">
        <v>0.22426237969999999</v>
      </c>
      <c r="AA211" s="22">
        <v>4.4187227299999998</v>
      </c>
      <c r="AB211" s="22">
        <v>7.3193095329999999E-2</v>
      </c>
      <c r="AC211" s="22">
        <v>116.57377200000001</v>
      </c>
      <c r="AD211" s="22">
        <v>0.46718472490000001</v>
      </c>
      <c r="AE211" s="22">
        <v>29.7947706</v>
      </c>
      <c r="AF211" s="22">
        <v>0.51243462930000006</v>
      </c>
      <c r="AG211" s="22">
        <v>63.760809084000002</v>
      </c>
      <c r="AH211" s="22">
        <v>1.0966101067020002</v>
      </c>
      <c r="AI211" s="22">
        <v>0.1797149227</v>
      </c>
      <c r="AJ211" s="22">
        <v>7.1942849550000006E-5</v>
      </c>
      <c r="AK211" s="22">
        <v>0</v>
      </c>
      <c r="AL211" s="22"/>
      <c r="AM211" s="22">
        <v>2.2135330589999998E-2</v>
      </c>
      <c r="AN211" s="22">
        <v>4.3737875960000002E-4</v>
      </c>
      <c r="AO211" s="22">
        <v>1.565685541E-3</v>
      </c>
      <c r="AP211" s="22">
        <v>5.1182625389999998E-5</v>
      </c>
      <c r="AR211" s="30"/>
      <c r="AS211" s="30"/>
      <c r="AT211" s="30"/>
      <c r="AU211" s="30"/>
      <c r="AV211" s="30"/>
      <c r="AW211" s="30"/>
      <c r="AX211" s="30"/>
      <c r="AY211" s="30"/>
      <c r="AZ211" s="30"/>
      <c r="BA211" s="10">
        <v>43031</v>
      </c>
      <c r="BB211" s="22">
        <v>0</v>
      </c>
      <c r="BC211" s="22"/>
      <c r="BD211" s="22">
        <v>2.3914206417691826E-2</v>
      </c>
      <c r="BE211" s="22">
        <v>1.0806816084917765E-3</v>
      </c>
      <c r="BF211" s="22">
        <v>8.4964926738168836E-4</v>
      </c>
      <c r="BG211" s="22">
        <v>4.0925330966157741E-4</v>
      </c>
      <c r="BH211" s="22">
        <v>6.2678074644129805E-2</v>
      </c>
      <c r="BI211" s="22">
        <v>6.9059092668383377E-4</v>
      </c>
      <c r="BJ211" s="22">
        <v>0</v>
      </c>
      <c r="BK211" s="22"/>
      <c r="BL211" s="22">
        <v>0</v>
      </c>
      <c r="BM211" s="22"/>
      <c r="BN211" s="22">
        <v>1.5462357951397098E-2</v>
      </c>
      <c r="BO211" s="22">
        <v>7.3570927574550561E-4</v>
      </c>
      <c r="BP211" s="22">
        <v>0</v>
      </c>
      <c r="BQ211" s="22"/>
      <c r="BR211" s="22">
        <v>0</v>
      </c>
      <c r="BS211" s="22"/>
      <c r="BT211" s="22">
        <v>5.5518277661325425E-3</v>
      </c>
      <c r="BU211" s="22">
        <v>1.3348541776298192E-4</v>
      </c>
      <c r="BV211" s="22">
        <v>3.7953713226583037E-2</v>
      </c>
      <c r="BW211" s="22">
        <v>2.2523889789928002E-3</v>
      </c>
      <c r="BX211" s="37">
        <v>3.8231233680680501</v>
      </c>
      <c r="BY211" s="37">
        <v>0.1581785924628677</v>
      </c>
      <c r="BZ211" s="22">
        <v>2.113606283875203E-2</v>
      </c>
      <c r="CA211" s="22">
        <v>4.1334188187508534E-4</v>
      </c>
      <c r="CB211" s="22">
        <v>0</v>
      </c>
      <c r="CC211" s="22"/>
      <c r="CD211" s="22"/>
      <c r="CE211" s="22"/>
      <c r="CF211" s="22">
        <v>0</v>
      </c>
      <c r="CG211" s="22"/>
      <c r="CH211" s="22">
        <v>0.18642272818971706</v>
      </c>
      <c r="CI211" s="22">
        <v>1.814459755526424E-3</v>
      </c>
      <c r="CJ211" s="22">
        <v>0</v>
      </c>
      <c r="CK211" s="22"/>
      <c r="CL211" s="22">
        <v>0</v>
      </c>
      <c r="CM211" s="22"/>
      <c r="CN211" s="22">
        <v>8.0474647598727949E-4</v>
      </c>
      <c r="CO211" s="22">
        <v>3.8595872288386093E-5</v>
      </c>
      <c r="CP211" s="22">
        <v>2.6203613198650288E-2</v>
      </c>
      <c r="CQ211" s="22">
        <v>1.2841426318051402E-3</v>
      </c>
      <c r="CR211" s="22"/>
      <c r="CS211">
        <f t="shared" si="62"/>
        <v>76487.419999949358</v>
      </c>
      <c r="CT211">
        <f t="shared" si="63"/>
        <v>8724.8377200243795</v>
      </c>
      <c r="CU211">
        <f t="shared" si="64"/>
        <v>132561.06799731971</v>
      </c>
      <c r="CV211">
        <f t="shared" si="65"/>
        <v>1204.1134161033706</v>
      </c>
      <c r="CX211">
        <f t="shared" si="43"/>
        <v>0.72882204040663123</v>
      </c>
      <c r="CZ211">
        <f t="shared" si="56"/>
        <v>5.0706294910830803</v>
      </c>
      <c r="DB211">
        <f t="shared" si="57"/>
        <v>2.3472874201596805</v>
      </c>
      <c r="DC211">
        <f t="shared" si="58"/>
        <v>1.429241548148148</v>
      </c>
      <c r="DD211">
        <f t="shared" si="59"/>
        <v>0.13460494216651744</v>
      </c>
      <c r="DE211">
        <f t="shared" si="60"/>
        <v>5.4899521150895143E-2</v>
      </c>
      <c r="DF211">
        <f t="shared" si="49"/>
        <v>9.0366629227083219</v>
      </c>
    </row>
    <row r="212" spans="1:110" x14ac:dyDescent="0.25">
      <c r="A212" s="110" t="s">
        <v>712</v>
      </c>
      <c r="B212" s="111">
        <v>43024</v>
      </c>
      <c r="C212" s="111">
        <v>43069</v>
      </c>
      <c r="D212" s="111">
        <v>43069</v>
      </c>
      <c r="E212" s="112">
        <v>32</v>
      </c>
      <c r="F212" s="110" t="s">
        <v>716</v>
      </c>
      <c r="G212" s="110" t="s">
        <v>52</v>
      </c>
      <c r="H212" s="113">
        <v>43024.482638888891</v>
      </c>
      <c r="I212" s="51">
        <f>I211+30</f>
        <v>76517.419999949358</v>
      </c>
      <c r="J212" s="10">
        <v>43031</v>
      </c>
      <c r="K212" s="22">
        <v>0</v>
      </c>
      <c r="L212" s="22"/>
      <c r="M212" s="22">
        <v>0</v>
      </c>
      <c r="N212" s="22"/>
      <c r="O212" s="22">
        <v>6.6998496939999999E-2</v>
      </c>
      <c r="P212" s="22">
        <v>3.1029333450000002E-4</v>
      </c>
      <c r="Q212" s="22">
        <v>62.988024660000001</v>
      </c>
      <c r="R212" s="22">
        <v>8.8269374610000003E-3</v>
      </c>
      <c r="S212" s="22">
        <v>2.3964154809999999E-2</v>
      </c>
      <c r="T212" s="22">
        <v>3.9851051280000003E-5</v>
      </c>
      <c r="U212" s="22">
        <v>1.8353145399999999</v>
      </c>
      <c r="V212" s="22">
        <v>1.616037285E-2</v>
      </c>
      <c r="W212" s="22">
        <v>3.8522566170000001E-2</v>
      </c>
      <c r="X212" s="22">
        <v>7.7548345250000002E-4</v>
      </c>
      <c r="Y212" s="22">
        <v>17.6644796</v>
      </c>
      <c r="Z212" s="22">
        <v>2.0721578649999999E-2</v>
      </c>
      <c r="AA212" s="22">
        <v>4.2076493240000001</v>
      </c>
      <c r="AB212" s="22">
        <v>1.1082641460000001E-2</v>
      </c>
      <c r="AC212" s="22">
        <v>124.5638579</v>
      </c>
      <c r="AD212" s="22">
        <v>0.80404210030000001</v>
      </c>
      <c r="AE212" s="22">
        <v>28.357756519999999</v>
      </c>
      <c r="AF212" s="22">
        <v>2.6223891780000001E-2</v>
      </c>
      <c r="AG212" s="22">
        <v>60.685598952799999</v>
      </c>
      <c r="AH212" s="22">
        <v>5.6119128409200005E-2</v>
      </c>
      <c r="AI212" s="22">
        <v>0.20136175689999999</v>
      </c>
      <c r="AJ212" s="22">
        <v>4.7754160859999999E-4</v>
      </c>
      <c r="AK212" s="22">
        <v>0</v>
      </c>
      <c r="AL212" s="22"/>
      <c r="AM212" s="22">
        <v>3.8792779069999998E-2</v>
      </c>
      <c r="AN212" s="22">
        <v>1.4891136319999999E-4</v>
      </c>
      <c r="AO212" s="22">
        <v>1.256659431E-3</v>
      </c>
      <c r="AP212" s="22">
        <v>5.5924942759999999E-5</v>
      </c>
      <c r="AR212" s="30"/>
      <c r="AS212" s="30"/>
      <c r="AT212" s="30"/>
      <c r="AU212" s="30"/>
      <c r="AV212" s="30"/>
      <c r="AW212" s="30"/>
      <c r="AX212" s="30"/>
      <c r="AY212" s="30"/>
      <c r="AZ212" s="30"/>
      <c r="BA212" s="10">
        <v>43034</v>
      </c>
      <c r="BB212" s="22">
        <v>1.8489110707566455E-3</v>
      </c>
      <c r="BC212" s="22">
        <v>2.294980894000009E-4</v>
      </c>
      <c r="BD212" s="22">
        <v>0</v>
      </c>
      <c r="BE212" s="22"/>
      <c r="BF212" s="22">
        <v>2.5367469526477653E-4</v>
      </c>
      <c r="BG212" s="22">
        <v>1.3464181941312943E-4</v>
      </c>
      <c r="BH212" s="22">
        <v>6.4430329378476855E-2</v>
      </c>
      <c r="BI212" s="22">
        <v>5.4323567900138006E-4</v>
      </c>
      <c r="BJ212" s="22">
        <v>0</v>
      </c>
      <c r="BK212" s="22"/>
      <c r="BL212" s="22">
        <v>0</v>
      </c>
      <c r="BM212" s="22"/>
      <c r="BN212" s="22">
        <v>1.2318861004108521E-2</v>
      </c>
      <c r="BO212" s="22">
        <v>1.5158587449892752E-4</v>
      </c>
      <c r="BP212" s="22">
        <v>2.2622410199252144E-4</v>
      </c>
      <c r="BQ212" s="22">
        <v>9.395315051426365E-5</v>
      </c>
      <c r="BR212" s="22">
        <v>0</v>
      </c>
      <c r="BS212" s="22"/>
      <c r="BT212" s="22">
        <v>2.9905385457966154E-3</v>
      </c>
      <c r="BU212" s="22">
        <v>6.1520017139182415E-5</v>
      </c>
      <c r="BV212" s="22">
        <v>3.496667670218135E-2</v>
      </c>
      <c r="BW212" s="22">
        <v>6.8553674773968976E-4</v>
      </c>
      <c r="BX212" s="22">
        <v>3.4286113542070766</v>
      </c>
      <c r="BY212" s="22">
        <v>3.8218155083847058E-2</v>
      </c>
      <c r="BZ212" s="22">
        <v>2.7622655386744896E-2</v>
      </c>
      <c r="CA212" s="22">
        <v>5.3852577675568287E-4</v>
      </c>
      <c r="CB212" s="22">
        <v>0</v>
      </c>
      <c r="CC212" s="22"/>
      <c r="CD212" s="22"/>
      <c r="CE212" s="22"/>
      <c r="CF212" s="22">
        <v>0</v>
      </c>
      <c r="CG212" s="22"/>
      <c r="CH212" s="22">
        <v>0.1947062827518829</v>
      </c>
      <c r="CI212" s="22">
        <v>1.9183326639498621E-3</v>
      </c>
      <c r="CJ212" s="22">
        <v>0</v>
      </c>
      <c r="CK212" s="22"/>
      <c r="CL212" s="22">
        <v>0</v>
      </c>
      <c r="CM212" s="22"/>
      <c r="CN212" s="22">
        <v>8.4596176910256419E-4</v>
      </c>
      <c r="CO212" s="22">
        <v>7.2230223416296766E-5</v>
      </c>
      <c r="CP212" s="22">
        <v>3.1947358768777329E-2</v>
      </c>
      <c r="CQ212" s="22">
        <v>1.2392469972429083E-4</v>
      </c>
      <c r="CR212" s="22"/>
      <c r="CS212">
        <f t="shared" si="62"/>
        <v>76517.419999949358</v>
      </c>
      <c r="CT212">
        <f t="shared" si="63"/>
        <v>8724.8404411541578</v>
      </c>
      <c r="CU212">
        <f t="shared" si="64"/>
        <v>132568.39922338424</v>
      </c>
      <c r="CV212">
        <f t="shared" si="65"/>
        <v>1204.5911946841109</v>
      </c>
      <c r="CX212">
        <f t="shared" si="43"/>
        <v>0.72886234755879709</v>
      </c>
      <c r="CZ212">
        <f t="shared" si="56"/>
        <v>5.4181756372335803</v>
      </c>
      <c r="DB212">
        <f t="shared" si="57"/>
        <v>3.143115002994012</v>
      </c>
      <c r="DC212">
        <f t="shared" si="58"/>
        <v>1.453866633744856</v>
      </c>
      <c r="DD212">
        <f t="shared" si="59"/>
        <v>8.5816131817367943E-4</v>
      </c>
      <c r="DE212">
        <f t="shared" si="60"/>
        <v>4.6938990792838871E-2</v>
      </c>
      <c r="DF212">
        <f t="shared" si="49"/>
        <v>10.062954426083461</v>
      </c>
    </row>
    <row r="213" spans="1:110" x14ac:dyDescent="0.25">
      <c r="A213" s="110" t="s">
        <v>717</v>
      </c>
      <c r="B213" s="111">
        <v>43025</v>
      </c>
      <c r="C213" s="111">
        <v>43069</v>
      </c>
      <c r="D213" s="111">
        <v>43069</v>
      </c>
      <c r="E213" s="112">
        <v>32</v>
      </c>
      <c r="F213" s="110" t="s">
        <v>721</v>
      </c>
      <c r="G213" s="110" t="s">
        <v>52</v>
      </c>
      <c r="H213" s="113">
        <v>43025.395833333336</v>
      </c>
      <c r="I213" s="51">
        <f t="shared" ref="I213:I244" si="69">I212+30</f>
        <v>76547.419999949358</v>
      </c>
      <c r="J213" s="10">
        <v>43031</v>
      </c>
      <c r="K213" s="168">
        <v>0</v>
      </c>
      <c r="L213" s="168"/>
      <c r="M213" s="168">
        <v>0</v>
      </c>
      <c r="N213" s="168"/>
      <c r="O213" s="168">
        <v>7.8645208930000002E-2</v>
      </c>
      <c r="P213" s="168">
        <v>2.7903058170000001E-4</v>
      </c>
      <c r="Q213" s="168">
        <v>60.525711360000003</v>
      </c>
      <c r="R213" s="168">
        <v>0.76348914619999997</v>
      </c>
      <c r="S213" s="168">
        <v>1.155739383E-2</v>
      </c>
      <c r="T213" s="168">
        <v>8.4717902289999994E-5</v>
      </c>
      <c r="U213" s="168">
        <v>1.594938983</v>
      </c>
      <c r="V213" s="168">
        <v>2.7274150739999999E-2</v>
      </c>
      <c r="W213" s="168">
        <v>3.7106291380000003E-2</v>
      </c>
      <c r="X213" s="168">
        <v>9.0598824460000002E-4</v>
      </c>
      <c r="Y213" s="168">
        <v>17.392154659999999</v>
      </c>
      <c r="Z213" s="168">
        <v>0.23569847599999999</v>
      </c>
      <c r="AA213" s="168">
        <v>3.9108819079999999</v>
      </c>
      <c r="AB213" s="168">
        <v>3.3261480709999999E-2</v>
      </c>
      <c r="AC213" s="168">
        <v>139.77033320000001</v>
      </c>
      <c r="AD213" s="168">
        <v>1.089511973</v>
      </c>
      <c r="AE213" s="168">
        <v>23.99048165</v>
      </c>
      <c r="AF213" s="168">
        <v>0.17137774610000001</v>
      </c>
      <c r="AG213" s="168">
        <v>51.339630731</v>
      </c>
      <c r="AH213" s="168">
        <v>0.36674837665400001</v>
      </c>
      <c r="AI213" s="168">
        <v>0.18763557589999999</v>
      </c>
      <c r="AJ213" s="168">
        <v>3.1093478139999999E-3</v>
      </c>
      <c r="AK213" s="168">
        <v>0</v>
      </c>
      <c r="AL213" s="168"/>
      <c r="AM213" s="168">
        <v>3.3775507480000001E-2</v>
      </c>
      <c r="AN213" s="168">
        <v>4.9291346820000003E-4</v>
      </c>
      <c r="AO213" s="168">
        <v>1.5419462420000001E-3</v>
      </c>
      <c r="AP213" s="168">
        <v>1.054709361E-4</v>
      </c>
      <c r="AR213" s="30"/>
      <c r="AS213" s="30"/>
      <c r="AT213" s="30"/>
      <c r="AU213" s="30"/>
      <c r="AV213" s="30"/>
      <c r="AW213" s="30"/>
      <c r="AX213" s="30"/>
      <c r="AY213" s="30"/>
      <c r="AZ213" s="30"/>
      <c r="BA213" s="10">
        <v>43034</v>
      </c>
      <c r="BB213" s="22">
        <v>0</v>
      </c>
      <c r="BC213" s="22"/>
      <c r="BD213" s="22">
        <v>0</v>
      </c>
      <c r="BE213" s="22"/>
      <c r="BF213" s="22">
        <v>0</v>
      </c>
      <c r="BG213" s="22"/>
      <c r="BH213" s="22">
        <v>7.1734804494938756E-2</v>
      </c>
      <c r="BI213" s="22">
        <v>1.0263996451547114E-3</v>
      </c>
      <c r="BJ213" s="22">
        <v>0</v>
      </c>
      <c r="BK213" s="22"/>
      <c r="BL213" s="22">
        <v>0</v>
      </c>
      <c r="BM213" s="22"/>
      <c r="BN213" s="22">
        <v>1.1622368232681401E-2</v>
      </c>
      <c r="BO213" s="22">
        <v>1.7660080214365118E-4</v>
      </c>
      <c r="BP213" s="22">
        <v>2.6814099253358054E-4</v>
      </c>
      <c r="BQ213" s="22">
        <v>4.9105156123926428E-5</v>
      </c>
      <c r="BR213" s="22">
        <v>0</v>
      </c>
      <c r="BS213" s="22"/>
      <c r="BT213" s="22">
        <v>3.8021788899327046E-3</v>
      </c>
      <c r="BU213" s="22">
        <v>2.9995966161644537E-4</v>
      </c>
      <c r="BV213" s="22">
        <v>3.576795373713542E-2</v>
      </c>
      <c r="BW213" s="22">
        <v>1.4872117951634574E-3</v>
      </c>
      <c r="BX213" s="22">
        <v>3.3084940213620539</v>
      </c>
      <c r="BY213" s="22">
        <v>0.13256918175184071</v>
      </c>
      <c r="BZ213" s="22">
        <v>3.3205653369293507E-2</v>
      </c>
      <c r="CA213" s="22">
        <v>1.218966842958582E-3</v>
      </c>
      <c r="CB213" s="22">
        <v>0</v>
      </c>
      <c r="CC213" s="22"/>
      <c r="CD213" s="22"/>
      <c r="CE213" s="22"/>
      <c r="CF213" s="22">
        <v>0</v>
      </c>
      <c r="CG213" s="22"/>
      <c r="CH213" s="22">
        <v>0.19218468474473366</v>
      </c>
      <c r="CI213" s="22">
        <v>3.9858150722258054E-3</v>
      </c>
      <c r="CJ213" s="22">
        <v>0</v>
      </c>
      <c r="CK213" s="22"/>
      <c r="CL213" s="22">
        <v>0</v>
      </c>
      <c r="CM213" s="22"/>
      <c r="CN213" s="22">
        <v>6.6498384823525066E-4</v>
      </c>
      <c r="CO213" s="22">
        <v>5.5738272677829285E-5</v>
      </c>
      <c r="CP213" s="22">
        <v>2.6366774940284613E-2</v>
      </c>
      <c r="CQ213" s="22">
        <v>5.2388355180500474E-4</v>
      </c>
      <c r="CS213">
        <f t="shared" si="62"/>
        <v>76547.419999949358</v>
      </c>
      <c r="CT213">
        <f t="shared" si="63"/>
        <v>8724.8417534962264</v>
      </c>
      <c r="CU213">
        <f t="shared" si="64"/>
        <v>132577.45714471911</v>
      </c>
      <c r="CV213">
        <f t="shared" si="65"/>
        <v>1205.0352753247644</v>
      </c>
      <c r="CX213">
        <f t="shared" si="43"/>
        <v>0.72891214809834348</v>
      </c>
      <c r="CZ213">
        <f t="shared" si="56"/>
        <v>6.0796143192692487</v>
      </c>
      <c r="DB213">
        <f t="shared" si="57"/>
        <v>3.0202450778443115</v>
      </c>
      <c r="DC213">
        <f t="shared" si="58"/>
        <v>1.431453058436214</v>
      </c>
      <c r="DD213">
        <f t="shared" si="59"/>
        <v>4.1387265282005374E-4</v>
      </c>
      <c r="DE213">
        <f t="shared" si="60"/>
        <v>4.079127833759591E-2</v>
      </c>
      <c r="DF213">
        <f t="shared" si="49"/>
        <v>10.572517606540188</v>
      </c>
    </row>
    <row r="214" spans="1:110" x14ac:dyDescent="0.25">
      <c r="A214" s="110" t="s">
        <v>722</v>
      </c>
      <c r="B214" s="111">
        <v>43026</v>
      </c>
      <c r="C214" s="111">
        <v>43069</v>
      </c>
      <c r="D214" s="111">
        <v>43069</v>
      </c>
      <c r="E214" s="112">
        <v>32</v>
      </c>
      <c r="F214" s="110" t="s">
        <v>726</v>
      </c>
      <c r="G214" s="110" t="s">
        <v>52</v>
      </c>
      <c r="H214" s="113">
        <v>43026.413194444445</v>
      </c>
      <c r="I214" s="51">
        <f t="shared" si="69"/>
        <v>76577.419999949358</v>
      </c>
      <c r="J214" s="10">
        <v>43031</v>
      </c>
      <c r="K214" s="22">
        <v>0</v>
      </c>
      <c r="L214" s="22"/>
      <c r="M214" s="22">
        <v>0</v>
      </c>
      <c r="N214" s="22"/>
      <c r="O214" s="22">
        <v>9.2766594450000003E-2</v>
      </c>
      <c r="P214" s="22">
        <v>2.7878731320000002E-4</v>
      </c>
      <c r="Q214" s="22">
        <v>66.313580279999996</v>
      </c>
      <c r="R214" s="22">
        <v>0.26887934429999999</v>
      </c>
      <c r="S214" s="22">
        <v>1.3926491080000001E-2</v>
      </c>
      <c r="T214" s="22">
        <v>1.6077153259999999E-5</v>
      </c>
      <c r="U214" s="22">
        <v>1.8216562510000001</v>
      </c>
      <c r="V214" s="22">
        <v>3.4814260679999999E-3</v>
      </c>
      <c r="W214" s="22">
        <v>3.9566560289999997E-2</v>
      </c>
      <c r="X214" s="22">
        <v>4.1989562950000002E-4</v>
      </c>
      <c r="Y214" s="22">
        <v>18.054577439999999</v>
      </c>
      <c r="Z214" s="22">
        <v>5.3025386519999999E-3</v>
      </c>
      <c r="AA214" s="22">
        <v>3.9297220770000001</v>
      </c>
      <c r="AB214" s="22">
        <v>2.760323353E-2</v>
      </c>
      <c r="AC214" s="22">
        <v>122.5198391</v>
      </c>
      <c r="AD214" s="22">
        <v>0.20608656719999999</v>
      </c>
      <c r="AE214" s="22">
        <v>25.841671819999998</v>
      </c>
      <c r="AF214" s="22">
        <v>0.19913153859999999</v>
      </c>
      <c r="AG214" s="22">
        <v>55.301177694800003</v>
      </c>
      <c r="AH214" s="22">
        <v>0.42614149260400003</v>
      </c>
      <c r="AI214" s="22">
        <v>0.20278822590000001</v>
      </c>
      <c r="AJ214" s="22">
        <v>2.56557251E-3</v>
      </c>
      <c r="AK214" s="22">
        <v>0</v>
      </c>
      <c r="AL214" s="22"/>
      <c r="AM214" s="22">
        <v>3.616637348E-2</v>
      </c>
      <c r="AN214" s="22">
        <v>2.5992048689999999E-4</v>
      </c>
      <c r="AO214" s="22">
        <v>1.195466673E-3</v>
      </c>
      <c r="AP214" s="22">
        <v>7.1507573960000003E-5</v>
      </c>
      <c r="AR214" s="30"/>
      <c r="AS214" s="30"/>
      <c r="AT214" s="30"/>
      <c r="AU214" s="30"/>
      <c r="AV214" s="30"/>
      <c r="AW214" s="30"/>
      <c r="AX214" s="30"/>
      <c r="AY214" s="30"/>
      <c r="AZ214" s="30"/>
      <c r="BA214" s="10">
        <v>43034</v>
      </c>
      <c r="BB214" s="22">
        <v>0</v>
      </c>
      <c r="BC214" s="22"/>
      <c r="BD214" s="22">
        <v>0</v>
      </c>
      <c r="BE214" s="22"/>
      <c r="BF214" s="22">
        <v>0</v>
      </c>
      <c r="BG214" s="22"/>
      <c r="BH214" s="22">
        <v>8.6819019478484097E-2</v>
      </c>
      <c r="BI214" s="22">
        <v>9.8090723810913944E-4</v>
      </c>
      <c r="BJ214" s="22">
        <v>0</v>
      </c>
      <c r="BK214" s="22"/>
      <c r="BL214" s="22">
        <v>0</v>
      </c>
      <c r="BM214" s="22"/>
      <c r="BN214" s="22">
        <v>1.1759171114715857E-2</v>
      </c>
      <c r="BO214" s="22">
        <v>3.6043170734501723E-4</v>
      </c>
      <c r="BP214" s="22">
        <v>2.6193207802409103E-4</v>
      </c>
      <c r="BQ214" s="22">
        <v>6.3269713409439861E-5</v>
      </c>
      <c r="BR214" s="22">
        <v>5.0965729211281674E-4</v>
      </c>
      <c r="BS214" s="22">
        <v>2.5715059591070058E-5</v>
      </c>
      <c r="BT214" s="22">
        <v>3.2547804892628955E-3</v>
      </c>
      <c r="BU214" s="22">
        <v>3.0800167503942504E-4</v>
      </c>
      <c r="BV214" s="22">
        <v>3.5897466279985198E-2</v>
      </c>
      <c r="BW214" s="22">
        <v>1.723467713650842E-3</v>
      </c>
      <c r="BX214" s="22">
        <v>3.223205852287347</v>
      </c>
      <c r="BY214" s="22">
        <v>0.11261888637633274</v>
      </c>
      <c r="BZ214" s="22">
        <v>4.317336247877239E-2</v>
      </c>
      <c r="CA214" s="22">
        <v>2.4356476330112953E-3</v>
      </c>
      <c r="CB214" s="22">
        <v>0</v>
      </c>
      <c r="CC214" s="22"/>
      <c r="CD214" s="22"/>
      <c r="CE214" s="22"/>
      <c r="CF214" s="22">
        <v>0</v>
      </c>
      <c r="CG214" s="22"/>
      <c r="CH214" s="22">
        <v>0.20078704292177596</v>
      </c>
      <c r="CI214" s="22">
        <v>1.1747342830195409E-3</v>
      </c>
      <c r="CJ214" s="22">
        <v>0</v>
      </c>
      <c r="CK214" s="22"/>
      <c r="CL214" s="22">
        <v>0</v>
      </c>
      <c r="CM214" s="22"/>
      <c r="CN214" s="22">
        <v>6.3531318921709336E-4</v>
      </c>
      <c r="CO214" s="22">
        <v>3.4180414805781095E-5</v>
      </c>
      <c r="CP214" s="22">
        <v>3.4516616426524344E-2</v>
      </c>
      <c r="CQ214" s="22">
        <v>1.6176307534494924E-3</v>
      </c>
      <c r="CS214">
        <f t="shared" si="62"/>
        <v>76577.419999949358</v>
      </c>
      <c r="CT214">
        <f t="shared" si="63"/>
        <v>8724.843334849289</v>
      </c>
      <c r="CU214">
        <f t="shared" si="64"/>
        <v>132584.55627244891</v>
      </c>
      <c r="CV214">
        <f t="shared" si="65"/>
        <v>1205.4814952666077</v>
      </c>
      <c r="CX214">
        <f t="shared" si="43"/>
        <v>0.7289511791716089</v>
      </c>
      <c r="CZ214">
        <f t="shared" si="56"/>
        <v>5.3292665985210963</v>
      </c>
      <c r="DB214">
        <f t="shared" si="57"/>
        <v>3.3090608922155686</v>
      </c>
      <c r="DC214">
        <f t="shared" si="58"/>
        <v>1.4859734518518517</v>
      </c>
      <c r="DD214">
        <f t="shared" si="59"/>
        <v>4.987105131602507E-4</v>
      </c>
      <c r="DE214">
        <f t="shared" si="60"/>
        <v>4.6589673938618924E-2</v>
      </c>
      <c r="DF214">
        <f t="shared" si="49"/>
        <v>10.171389327040295</v>
      </c>
    </row>
    <row r="215" spans="1:110" x14ac:dyDescent="0.25">
      <c r="A215" s="110" t="s">
        <v>733</v>
      </c>
      <c r="B215" s="111">
        <v>43027</v>
      </c>
      <c r="C215" s="111">
        <v>43069</v>
      </c>
      <c r="D215" s="111">
        <v>43069</v>
      </c>
      <c r="E215" s="112">
        <v>32</v>
      </c>
      <c r="F215" s="110" t="s">
        <v>729</v>
      </c>
      <c r="G215" s="110" t="s">
        <v>52</v>
      </c>
      <c r="H215" s="113">
        <v>43027.430555555555</v>
      </c>
      <c r="I215" s="51">
        <f t="shared" si="69"/>
        <v>76607.419999949358</v>
      </c>
      <c r="J215" s="10">
        <v>43031</v>
      </c>
      <c r="K215" s="22">
        <v>0</v>
      </c>
      <c r="L215" s="22"/>
      <c r="M215" s="22">
        <v>0</v>
      </c>
      <c r="N215" s="22"/>
      <c r="O215" s="22">
        <v>0.10321247710000001</v>
      </c>
      <c r="P215" s="22">
        <v>7.0052460460000003E-5</v>
      </c>
      <c r="Q215" s="22">
        <v>67.551282380000004</v>
      </c>
      <c r="R215" s="22">
        <v>0.58513072870000005</v>
      </c>
      <c r="S215" s="22">
        <v>1.214769024E-2</v>
      </c>
      <c r="T215" s="22">
        <v>2.1841244000000001E-5</v>
      </c>
      <c r="U215" s="22">
        <v>1.8228530540000001</v>
      </c>
      <c r="V215" s="22">
        <v>9.4769508490000001E-3</v>
      </c>
      <c r="W215" s="22">
        <v>3.9251426249999999E-2</v>
      </c>
      <c r="X215" s="22">
        <v>3.3275650119999998E-4</v>
      </c>
      <c r="Y215" s="22">
        <v>17.890760159999999</v>
      </c>
      <c r="Z215" s="22">
        <v>7.7540314860000001E-2</v>
      </c>
      <c r="AA215" s="22">
        <v>2.0035467260000002</v>
      </c>
      <c r="AB215" s="22">
        <v>1.3185928140000001E-2</v>
      </c>
      <c r="AC215" s="22">
        <v>123.3833041</v>
      </c>
      <c r="AD215" s="22">
        <v>0.54579858150000005</v>
      </c>
      <c r="AE215" s="22">
        <v>25.96212895</v>
      </c>
      <c r="AF215" s="22">
        <v>8.5043907170000002E-2</v>
      </c>
      <c r="AG215" s="22">
        <v>55.558955953000002</v>
      </c>
      <c r="AH215" s="22">
        <v>0.18199396134380003</v>
      </c>
      <c r="AI215" s="22">
        <v>0.20250445850000001</v>
      </c>
      <c r="AJ215" s="22">
        <v>1.049754037E-4</v>
      </c>
      <c r="AK215" s="22">
        <v>0</v>
      </c>
      <c r="AL215" s="22"/>
      <c r="AM215" s="22">
        <v>1.6573753060000002E-2</v>
      </c>
      <c r="AN215" s="22">
        <v>2.5431516049999998E-4</v>
      </c>
      <c r="AO215" s="22">
        <v>1.509157795E-3</v>
      </c>
      <c r="AP215" s="22">
        <v>6.4198285629999996E-5</v>
      </c>
      <c r="AR215" s="30"/>
      <c r="AS215" s="30"/>
      <c r="AT215" s="30"/>
      <c r="AU215" s="30"/>
      <c r="AV215" s="30"/>
      <c r="AW215" s="30"/>
      <c r="AX215" s="30"/>
      <c r="AY215" s="30"/>
      <c r="AZ215" s="30"/>
      <c r="BA215" s="10">
        <v>43034</v>
      </c>
      <c r="BB215" s="22">
        <v>0</v>
      </c>
      <c r="BC215" s="22"/>
      <c r="BD215" s="22">
        <v>0</v>
      </c>
      <c r="BE215" s="22"/>
      <c r="BF215" s="22">
        <v>0</v>
      </c>
      <c r="BG215" s="22"/>
      <c r="BH215" s="22">
        <v>9.8225294468989657E-2</v>
      </c>
      <c r="BI215" s="22">
        <v>1.0452146820851449E-3</v>
      </c>
      <c r="BJ215" s="22">
        <v>0</v>
      </c>
      <c r="BK215" s="22"/>
      <c r="BL215" s="22">
        <v>0</v>
      </c>
      <c r="BM215" s="22"/>
      <c r="BN215" s="22">
        <v>5.8624176589862353E-3</v>
      </c>
      <c r="BO215" s="22">
        <v>2.1483094264261794E-4</v>
      </c>
      <c r="BP215" s="22">
        <v>1.3457087510131906E-3</v>
      </c>
      <c r="BQ215" s="22">
        <v>8.1950999826353667E-5</v>
      </c>
      <c r="BR215" s="22">
        <v>5.4811351436696615E-4</v>
      </c>
      <c r="BS215" s="22">
        <v>3.2220066693701607E-5</v>
      </c>
      <c r="BT215" s="22">
        <v>3.1930939991496798E-3</v>
      </c>
      <c r="BU215" s="22">
        <v>2.4307975722355228E-4</v>
      </c>
      <c r="BV215" s="22">
        <v>3.6739991496075625E-2</v>
      </c>
      <c r="BW215" s="22">
        <v>5.5421842713702604E-4</v>
      </c>
      <c r="BX215" s="22">
        <v>1.6874680766250474</v>
      </c>
      <c r="BY215" s="22">
        <v>4.496323656033057E-2</v>
      </c>
      <c r="BZ215" s="22">
        <v>4.3801504207268617E-2</v>
      </c>
      <c r="CA215" s="22">
        <v>1.6640164386311194E-3</v>
      </c>
      <c r="CB215" s="22">
        <v>0</v>
      </c>
      <c r="CC215" s="22"/>
      <c r="CD215" s="22"/>
      <c r="CE215" s="22"/>
      <c r="CF215" s="22">
        <v>0</v>
      </c>
      <c r="CG215" s="22"/>
      <c r="CH215" s="22">
        <v>0.20197011766012227</v>
      </c>
      <c r="CI215" s="22">
        <v>4.0198886694219711E-3</v>
      </c>
      <c r="CJ215" s="22">
        <v>0</v>
      </c>
      <c r="CK215" s="22"/>
      <c r="CL215" s="22">
        <v>0</v>
      </c>
      <c r="CM215" s="22"/>
      <c r="CN215" s="22">
        <v>6.0747563646777747E-4</v>
      </c>
      <c r="CO215" s="22">
        <v>2.7909488103084084E-5</v>
      </c>
      <c r="CP215" s="22">
        <v>0</v>
      </c>
      <c r="CQ215" s="22"/>
      <c r="CS215">
        <f t="shared" si="62"/>
        <v>76607.419999949358</v>
      </c>
      <c r="CT215">
        <f t="shared" si="63"/>
        <v>8724.8447142195164</v>
      </c>
      <c r="CU215">
        <f t="shared" si="64"/>
        <v>132591.75344662947</v>
      </c>
      <c r="CV215">
        <f t="shared" si="65"/>
        <v>1205.708997997345</v>
      </c>
      <c r="CX215">
        <f t="shared" si="43"/>
        <v>0.72899074930521357</v>
      </c>
      <c r="CZ215">
        <f t="shared" si="56"/>
        <v>5.3668248847324929</v>
      </c>
      <c r="DB215">
        <f t="shared" si="57"/>
        <v>3.3708224740518964</v>
      </c>
      <c r="DC215">
        <f t="shared" si="58"/>
        <v>1.4724905481481481</v>
      </c>
      <c r="DD215">
        <f t="shared" si="59"/>
        <v>4.3501128880931063E-4</v>
      </c>
      <c r="DE215">
        <f t="shared" si="60"/>
        <v>4.662028271099744E-2</v>
      </c>
      <c r="DF215">
        <f t="shared" si="49"/>
        <v>10.257193200932344</v>
      </c>
    </row>
    <row r="216" spans="1:110" x14ac:dyDescent="0.25">
      <c r="A216" s="110" t="s">
        <v>732</v>
      </c>
      <c r="B216" s="111">
        <v>43028</v>
      </c>
      <c r="C216" s="111">
        <v>43069</v>
      </c>
      <c r="D216" s="111">
        <v>43069</v>
      </c>
      <c r="E216" s="112">
        <v>32</v>
      </c>
      <c r="F216" s="110" t="s">
        <v>730</v>
      </c>
      <c r="G216" s="110" t="s">
        <v>52</v>
      </c>
      <c r="H216" s="113">
        <v>43028.40625</v>
      </c>
      <c r="I216" s="51">
        <f t="shared" si="69"/>
        <v>76637.419999949358</v>
      </c>
      <c r="J216" s="10">
        <v>43031</v>
      </c>
      <c r="K216" s="168">
        <v>0</v>
      </c>
      <c r="L216" s="168"/>
      <c r="M216" s="168">
        <v>0</v>
      </c>
      <c r="N216" s="168"/>
      <c r="O216" s="168">
        <v>8.9929469349999999E-2</v>
      </c>
      <c r="P216" s="168">
        <v>4.1325146479999998E-4</v>
      </c>
      <c r="Q216" s="168">
        <v>68.188016219999994</v>
      </c>
      <c r="R216" s="168">
        <v>9.1140605149999998E-2</v>
      </c>
      <c r="S216" s="168">
        <v>5.5015285599999998E-3</v>
      </c>
      <c r="T216" s="168">
        <v>1.638853571E-4</v>
      </c>
      <c r="U216" s="168">
        <v>1.7012435400000001</v>
      </c>
      <c r="V216" s="168">
        <v>1.0693160409999999E-2</v>
      </c>
      <c r="W216" s="168">
        <v>3.8680271000000002E-2</v>
      </c>
      <c r="X216" s="168">
        <v>1.7836568220000001E-4</v>
      </c>
      <c r="Y216" s="168">
        <v>17.606878900000002</v>
      </c>
      <c r="Z216" s="168">
        <v>9.8736105099999999E-2</v>
      </c>
      <c r="AA216" s="168">
        <v>0.80690319700000002</v>
      </c>
      <c r="AB216" s="168">
        <v>3.4464927509999998E-3</v>
      </c>
      <c r="AC216" s="168">
        <v>131.27001139999999</v>
      </c>
      <c r="AD216" s="168">
        <v>0.42324666399999999</v>
      </c>
      <c r="AE216" s="168">
        <v>24.828792920000001</v>
      </c>
      <c r="AF216" s="168">
        <v>4.088109644E-2</v>
      </c>
      <c r="AG216" s="168">
        <v>53.13361684880001</v>
      </c>
      <c r="AH216" s="168">
        <v>8.7485546381600013E-2</v>
      </c>
      <c r="AI216" s="168">
        <v>0.20012536180000001</v>
      </c>
      <c r="AJ216" s="168">
        <v>7.5700377879999998E-4</v>
      </c>
      <c r="AK216" s="168">
        <v>0</v>
      </c>
      <c r="AL216" s="168"/>
      <c r="AM216" s="168">
        <v>9.2890965940000004E-3</v>
      </c>
      <c r="AN216" s="168">
        <v>2.0730741109999999E-4</v>
      </c>
      <c r="AO216" s="168">
        <v>2.5655002030000001E-3</v>
      </c>
      <c r="AP216" s="168">
        <v>4.4281283370000003E-5</v>
      </c>
      <c r="AR216" s="30"/>
      <c r="AS216" s="30"/>
      <c r="AT216" s="30"/>
      <c r="AU216" s="30"/>
      <c r="AV216" s="30"/>
      <c r="AW216" s="30"/>
      <c r="AX216" s="30"/>
      <c r="AY216" s="30"/>
      <c r="AZ216" s="30"/>
      <c r="BA216" s="10">
        <v>43034</v>
      </c>
      <c r="BB216" s="22">
        <v>0</v>
      </c>
      <c r="BC216" s="22"/>
      <c r="BD216" s="22">
        <v>0</v>
      </c>
      <c r="BE216" s="22"/>
      <c r="BF216" s="22">
        <v>0</v>
      </c>
      <c r="BG216" s="22"/>
      <c r="BH216" s="22">
        <v>8.6883540251366631E-2</v>
      </c>
      <c r="BI216" s="22">
        <v>9.8320649113413849E-4</v>
      </c>
      <c r="BJ216" s="22">
        <v>0</v>
      </c>
      <c r="BK216" s="22"/>
      <c r="BL216" s="22">
        <v>0</v>
      </c>
      <c r="BM216" s="22"/>
      <c r="BN216" s="22">
        <v>6.6984236715051347E-4</v>
      </c>
      <c r="BO216" s="22">
        <v>3.8992290275855167E-5</v>
      </c>
      <c r="BP216" s="22">
        <v>2.1016455857287108E-3</v>
      </c>
      <c r="BQ216" s="22">
        <v>3.2747957233682195E-5</v>
      </c>
      <c r="BR216" s="22">
        <v>5.3151474548164491E-4</v>
      </c>
      <c r="BS216" s="22">
        <v>1.0498583785064379E-5</v>
      </c>
      <c r="BT216" s="22">
        <v>3.2883059940760641E-3</v>
      </c>
      <c r="BU216" s="22">
        <v>2.5406176467817921E-4</v>
      </c>
      <c r="BV216" s="22">
        <v>3.7361711147471645E-2</v>
      </c>
      <c r="BW216" s="22">
        <v>2.2454292430322863E-3</v>
      </c>
      <c r="BX216" s="22">
        <v>0.74155974092698485</v>
      </c>
      <c r="BY216" s="22">
        <v>1.5675691456099251E-2</v>
      </c>
      <c r="BZ216" s="22">
        <v>4.1440382700217805E-2</v>
      </c>
      <c r="CA216" s="22">
        <v>1.4406061713730564E-4</v>
      </c>
      <c r="CB216" s="22">
        <v>0</v>
      </c>
      <c r="CC216" s="22"/>
      <c r="CD216" s="22"/>
      <c r="CE216" s="22"/>
      <c r="CF216" s="22">
        <v>0</v>
      </c>
      <c r="CG216" s="22"/>
      <c r="CH216" s="22">
        <v>0.19444566844380293</v>
      </c>
      <c r="CI216" s="22">
        <v>2.0423019496701288E-3</v>
      </c>
      <c r="CJ216" s="22">
        <v>0</v>
      </c>
      <c r="CK216" s="22"/>
      <c r="CL216" s="22">
        <v>0</v>
      </c>
      <c r="CM216" s="22"/>
      <c r="CN216" s="22">
        <v>6.1202231619435872E-4</v>
      </c>
      <c r="CO216" s="22">
        <v>6.5490804585055505E-6</v>
      </c>
      <c r="CP216" s="22">
        <v>0</v>
      </c>
      <c r="CQ216" s="22"/>
      <c r="CS216">
        <f t="shared" si="62"/>
        <v>76637.419999949358</v>
      </c>
      <c r="CT216">
        <f t="shared" si="63"/>
        <v>8724.845338918085</v>
      </c>
      <c r="CU216">
        <f t="shared" si="64"/>
        <v>132599.84615642394</v>
      </c>
      <c r="CV216">
        <f t="shared" si="65"/>
        <v>1205.8006218553644</v>
      </c>
      <c r="CX216">
        <f t="shared" si="43"/>
        <v>0.72903524310232859</v>
      </c>
      <c r="CZ216">
        <f t="shared" si="56"/>
        <v>5.7098743540669856</v>
      </c>
      <c r="DB216">
        <f t="shared" si="57"/>
        <v>3.4025956197604788</v>
      </c>
      <c r="DC216">
        <f t="shared" si="58"/>
        <v>1.4491258353909466</v>
      </c>
      <c r="DD216">
        <f t="shared" si="59"/>
        <v>1.9701087054610562E-4</v>
      </c>
      <c r="DE216">
        <f t="shared" si="60"/>
        <v>4.3510064961636827E-2</v>
      </c>
      <c r="DF216">
        <f t="shared" si="49"/>
        <v>10.605302885050593</v>
      </c>
    </row>
    <row r="217" spans="1:110" x14ac:dyDescent="0.25">
      <c r="A217" s="110" t="s">
        <v>734</v>
      </c>
      <c r="B217" s="111">
        <v>43031</v>
      </c>
      <c r="C217" s="111">
        <v>43124</v>
      </c>
      <c r="D217" s="111">
        <v>43124</v>
      </c>
      <c r="E217" s="112">
        <v>32</v>
      </c>
      <c r="F217" s="110" t="s">
        <v>731</v>
      </c>
      <c r="G217" s="110" t="s">
        <v>52</v>
      </c>
      <c r="H217" s="113">
        <v>43031.416666666664</v>
      </c>
      <c r="I217" s="51">
        <f t="shared" si="69"/>
        <v>76667.419999949358</v>
      </c>
      <c r="J217" s="10">
        <v>43031</v>
      </c>
      <c r="K217" s="22">
        <v>0</v>
      </c>
      <c r="L217" s="22"/>
      <c r="M217" s="22">
        <v>0</v>
      </c>
      <c r="N217" s="22"/>
      <c r="O217" s="22">
        <v>0.1133716258</v>
      </c>
      <c r="P217" s="22">
        <v>6.5500774630000003E-5</v>
      </c>
      <c r="Q217" s="22">
        <v>66.762505820000001</v>
      </c>
      <c r="R217" s="22">
        <v>0.34315137680000002</v>
      </c>
      <c r="S217" s="22">
        <v>4.3756149799999998E-2</v>
      </c>
      <c r="T217" s="22">
        <v>1.688104975E-4</v>
      </c>
      <c r="U217" s="22">
        <v>1.7323349750000001</v>
      </c>
      <c r="V217" s="22">
        <v>3.1328676480000001E-3</v>
      </c>
      <c r="W217" s="22">
        <v>3.8922528630000001E-2</v>
      </c>
      <c r="X217" s="22">
        <v>4.1671578300000003E-4</v>
      </c>
      <c r="Y217" s="22">
        <v>17.474266539999999</v>
      </c>
      <c r="Z217" s="22">
        <v>0.2992363046</v>
      </c>
      <c r="AA217" s="22">
        <v>2.6043853289999999</v>
      </c>
      <c r="AB217" s="22">
        <v>2.3734114479999999E-2</v>
      </c>
      <c r="AC217" s="22">
        <v>123.7827336</v>
      </c>
      <c r="AD217" s="22">
        <v>0.10177125200000001</v>
      </c>
      <c r="AE217" s="22">
        <v>25.362030010000002</v>
      </c>
      <c r="AF217" s="22">
        <v>0.2580626311</v>
      </c>
      <c r="AG217" s="22">
        <v>54.274744221400006</v>
      </c>
      <c r="AH217" s="22">
        <v>0.55225403055400002</v>
      </c>
      <c r="AI217" s="22">
        <v>0.1928794905</v>
      </c>
      <c r="AJ217" s="22">
        <v>1.603286855E-3</v>
      </c>
      <c r="AK217" s="22">
        <v>0</v>
      </c>
      <c r="AL217" s="22"/>
      <c r="AM217" s="22">
        <v>6.4329242999999994E-2</v>
      </c>
      <c r="AN217" s="22">
        <v>6.9755691540000003E-6</v>
      </c>
      <c r="AO217" s="22">
        <v>1.5725995910000001E-3</v>
      </c>
      <c r="AP217" s="22">
        <v>9.6668498299999994E-5</v>
      </c>
      <c r="AR217" s="30"/>
      <c r="AS217" s="30"/>
      <c r="AT217" s="30"/>
      <c r="AU217" s="30"/>
      <c r="AV217" s="30"/>
      <c r="AW217" s="30"/>
      <c r="AX217" s="30"/>
      <c r="AY217" s="30"/>
      <c r="AZ217" s="30"/>
      <c r="BA217" s="10">
        <v>43034</v>
      </c>
      <c r="BB217" s="22">
        <v>0</v>
      </c>
      <c r="BC217" s="22"/>
      <c r="BD217" s="22">
        <v>0</v>
      </c>
      <c r="BE217" s="22"/>
      <c r="BF217" s="22">
        <v>3.0923208001955782E-4</v>
      </c>
      <c r="BG217" s="22">
        <v>5.7562089746219363E-5</v>
      </c>
      <c r="BH217" s="22">
        <v>0.10372334123622587</v>
      </c>
      <c r="BI217" s="22">
        <v>1.2195887973366934E-3</v>
      </c>
      <c r="BJ217" s="22">
        <v>0</v>
      </c>
      <c r="BK217" s="22"/>
      <c r="BL217" s="22">
        <v>0</v>
      </c>
      <c r="BM217" s="22"/>
      <c r="BN217" s="22">
        <v>5.6642415904960093E-3</v>
      </c>
      <c r="BO217" s="22">
        <v>3.0222782496876959E-4</v>
      </c>
      <c r="BP217" s="22">
        <v>1.0510937895366309E-3</v>
      </c>
      <c r="BQ217" s="22">
        <v>6.7560037409171894E-5</v>
      </c>
      <c r="BR217" s="22">
        <v>5.0665293079136088E-4</v>
      </c>
      <c r="BS217" s="22">
        <v>2.5627809978711876E-5</v>
      </c>
      <c r="BT217" s="22">
        <v>3.7611495891989436E-3</v>
      </c>
      <c r="BU217" s="22">
        <v>3.2065743845176796E-4</v>
      </c>
      <c r="BV217" s="22">
        <v>3.8319808393712289E-2</v>
      </c>
      <c r="BW217" s="22">
        <v>1.7713079718943271E-3</v>
      </c>
      <c r="BX217" s="22">
        <v>2.1539555728825666</v>
      </c>
      <c r="BY217" s="22">
        <v>9.1207117724612E-2</v>
      </c>
      <c r="BZ217" s="22">
        <v>4.41314292059077E-2</v>
      </c>
      <c r="CA217" s="22">
        <v>2.0729482834737898E-3</v>
      </c>
      <c r="CB217" s="22">
        <v>0</v>
      </c>
      <c r="CC217" s="22"/>
      <c r="CD217" s="22"/>
      <c r="CE217" s="22"/>
      <c r="CF217" s="22">
        <v>0</v>
      </c>
      <c r="CG217" s="22"/>
      <c r="CH217" s="22">
        <v>0.19558564831421521</v>
      </c>
      <c r="CI217" s="22">
        <v>5.9604621347193881E-3</v>
      </c>
      <c r="CJ217" s="22">
        <v>0</v>
      </c>
      <c r="CK217" s="22"/>
      <c r="CL217" s="22">
        <v>0</v>
      </c>
      <c r="CM217" s="22"/>
      <c r="CN217" s="22">
        <v>7.1262993843926293E-4</v>
      </c>
      <c r="CO217" s="22">
        <v>7.2499103656175926E-5</v>
      </c>
      <c r="CP217" s="22">
        <v>5.1967531016340496E-2</v>
      </c>
      <c r="CQ217" s="22">
        <v>2.9498863137106183E-3</v>
      </c>
      <c r="CS217">
        <f t="shared" si="62"/>
        <v>76667.419999949358</v>
      </c>
      <c r="CT217">
        <f t="shared" si="63"/>
        <v>8724.8503074288947</v>
      </c>
      <c r="CU217">
        <f t="shared" si="64"/>
        <v>132607.08868582422</v>
      </c>
      <c r="CV217">
        <f t="shared" si="65"/>
        <v>1206.0963498094723</v>
      </c>
      <c r="CX217">
        <f t="shared" si="43"/>
        <v>0.72907506259937216</v>
      </c>
      <c r="CZ217">
        <f t="shared" si="56"/>
        <v>5.3841989386689866</v>
      </c>
      <c r="DB217">
        <f t="shared" si="57"/>
        <v>3.3314623662674654</v>
      </c>
      <c r="DC217">
        <f t="shared" si="58"/>
        <v>1.4382112378600822</v>
      </c>
      <c r="DD217">
        <f t="shared" si="59"/>
        <v>1.5669167341092209E-3</v>
      </c>
      <c r="DE217">
        <f t="shared" si="60"/>
        <v>4.4305242327365733E-2</v>
      </c>
      <c r="DF217">
        <f t="shared" si="49"/>
        <v>10.199744701858009</v>
      </c>
    </row>
    <row r="218" spans="1:110" x14ac:dyDescent="0.25">
      <c r="A218" s="110" t="s">
        <v>846</v>
      </c>
      <c r="B218" s="111">
        <v>43032</v>
      </c>
      <c r="C218" s="111">
        <v>43124</v>
      </c>
      <c r="D218" s="111">
        <v>43124</v>
      </c>
      <c r="E218" s="112">
        <v>32</v>
      </c>
      <c r="F218" s="110" t="s">
        <v>872</v>
      </c>
      <c r="G218" s="110" t="s">
        <v>52</v>
      </c>
      <c r="H218" s="113">
        <v>43032.427083333336</v>
      </c>
      <c r="I218" s="51">
        <f t="shared" si="69"/>
        <v>76697.419999949358</v>
      </c>
      <c r="J218" s="10">
        <v>43074</v>
      </c>
      <c r="K218" s="47">
        <v>0</v>
      </c>
      <c r="L218" s="47"/>
      <c r="M218" s="47">
        <v>0</v>
      </c>
      <c r="N218" s="47"/>
      <c r="O218" s="47">
        <v>0.1801822341</v>
      </c>
      <c r="P218" s="47">
        <v>1.030057173E-3</v>
      </c>
      <c r="Q218" s="47">
        <v>71.251155589999996</v>
      </c>
      <c r="R218" s="47">
        <v>9.0632880730000004E-2</v>
      </c>
      <c r="S218" s="47">
        <v>9.3476866210000006E-3</v>
      </c>
      <c r="T218" s="47">
        <v>1.9165462140000001E-4</v>
      </c>
      <c r="U218" s="47">
        <v>1.917443829</v>
      </c>
      <c r="V218" s="47">
        <v>2.5505153879999999E-3</v>
      </c>
      <c r="W218" s="47">
        <v>4.0547222629999997E-2</v>
      </c>
      <c r="X218" s="47">
        <v>1.6289500459999999E-4</v>
      </c>
      <c r="Y218" s="47">
        <v>16.536509859999999</v>
      </c>
      <c r="Z218" s="47">
        <v>8.0737108789999998E-2</v>
      </c>
      <c r="AA218" s="47">
        <v>1.998308803</v>
      </c>
      <c r="AB218" s="47">
        <v>2.4269720040000001E-2</v>
      </c>
      <c r="AC218" s="47">
        <v>137.97161980000001</v>
      </c>
      <c r="AD218" s="47">
        <v>1.801129384</v>
      </c>
      <c r="AE218" s="47">
        <v>22.991198199999999</v>
      </c>
      <c r="AF218" s="47">
        <v>9.9749919009999993E-2</v>
      </c>
      <c r="AG218" s="47">
        <v>49.201164148000004</v>
      </c>
      <c r="AH218" s="47">
        <v>0.21346482668139999</v>
      </c>
      <c r="AI218" s="47">
        <v>0.19800274849999999</v>
      </c>
      <c r="AJ218" s="47">
        <v>3.7378432840000001E-4</v>
      </c>
      <c r="AK218" s="47">
        <v>0</v>
      </c>
      <c r="AL218" s="47"/>
      <c r="AM218" s="47">
        <v>1.8010130480000001E-2</v>
      </c>
      <c r="AN218" s="47">
        <v>3.0984110629999999E-4</v>
      </c>
      <c r="AO218" s="47">
        <v>1.209984576E-3</v>
      </c>
      <c r="AP218" s="47">
        <v>2.072158747E-4</v>
      </c>
      <c r="AQ218" s="58"/>
      <c r="AR218" s="65"/>
      <c r="AS218" s="65"/>
      <c r="AT218" s="65"/>
      <c r="AU218" s="65"/>
      <c r="AV218" s="65"/>
      <c r="AW218" s="65"/>
      <c r="AX218" s="65"/>
      <c r="AY218" s="65"/>
      <c r="AZ218" s="65"/>
      <c r="BA218" s="10">
        <v>43034</v>
      </c>
      <c r="BB218" s="22">
        <v>0</v>
      </c>
      <c r="BC218" s="22"/>
      <c r="BD218" s="22">
        <v>0</v>
      </c>
      <c r="BE218" s="22"/>
      <c r="BF218" s="22">
        <v>3.0242692410113519E-4</v>
      </c>
      <c r="BG218" s="22">
        <v>8.906762831032779E-5</v>
      </c>
      <c r="BH218" s="22">
        <v>0.16327306772110214</v>
      </c>
      <c r="BI218" s="22">
        <v>2.345708503610074E-3</v>
      </c>
      <c r="BJ218" s="22">
        <v>0</v>
      </c>
      <c r="BK218" s="22"/>
      <c r="BL218" s="22">
        <v>0</v>
      </c>
      <c r="BM218" s="22"/>
      <c r="BN218" s="22">
        <v>3.0689912448323021E-3</v>
      </c>
      <c r="BO218" s="22">
        <v>9.0939049170732459E-5</v>
      </c>
      <c r="BP218" s="22">
        <v>7.1368568312273203E-4</v>
      </c>
      <c r="BQ218" s="22">
        <v>8.1058799213729589E-5</v>
      </c>
      <c r="BR218" s="22">
        <v>5.1049996557818065E-4</v>
      </c>
      <c r="BS218" s="22">
        <v>2.7422992969120651E-5</v>
      </c>
      <c r="BT218" s="22">
        <v>3.9561129869962689E-3</v>
      </c>
      <c r="BU218" s="22">
        <v>1.0510897671896272E-4</v>
      </c>
      <c r="BV218" s="22">
        <v>3.9242662550668959E-2</v>
      </c>
      <c r="BW218" s="22">
        <v>1.3854721825569765E-3</v>
      </c>
      <c r="BX218" s="22">
        <v>1.7203869103126681</v>
      </c>
      <c r="BY218" s="22">
        <v>5.7783255053665376E-2</v>
      </c>
      <c r="BZ218" s="22">
        <v>3.8308650759487611E-2</v>
      </c>
      <c r="CA218" s="22">
        <v>1.7065874163321706E-3</v>
      </c>
      <c r="CB218" s="22">
        <v>0</v>
      </c>
      <c r="CC218" s="22"/>
      <c r="CD218" s="22"/>
      <c r="CE218" s="22"/>
      <c r="CF218" s="22">
        <v>0</v>
      </c>
      <c r="CG218" s="22"/>
      <c r="CH218" s="22">
        <v>0.2032102548653896</v>
      </c>
      <c r="CI218" s="22">
        <v>3.9411563669434742E-3</v>
      </c>
      <c r="CJ218" s="22">
        <v>0</v>
      </c>
      <c r="CK218" s="22"/>
      <c r="CL218" s="22">
        <v>4.2632662307204609E-4</v>
      </c>
      <c r="CM218" s="22">
        <v>3.0770232063355855E-5</v>
      </c>
      <c r="CN218" s="22">
        <v>1.3500583812320894E-3</v>
      </c>
      <c r="CO218" s="22">
        <v>7.1015237234953602E-5</v>
      </c>
      <c r="CP218" s="22">
        <v>0</v>
      </c>
      <c r="CQ218" s="22"/>
      <c r="CR218" s="58"/>
    </row>
    <row r="219" spans="1:110" x14ac:dyDescent="0.25">
      <c r="A219" s="110" t="s">
        <v>848</v>
      </c>
      <c r="B219" s="111">
        <v>43033</v>
      </c>
      <c r="C219" s="111">
        <v>43124</v>
      </c>
      <c r="D219" s="111">
        <v>43124</v>
      </c>
      <c r="E219" s="112">
        <v>32</v>
      </c>
      <c r="F219" s="110" t="s">
        <v>873</v>
      </c>
      <c r="G219" s="110" t="s">
        <v>52</v>
      </c>
      <c r="H219" s="113">
        <v>43033.444444444445</v>
      </c>
      <c r="I219" s="51">
        <f t="shared" si="69"/>
        <v>76727.419999949358</v>
      </c>
      <c r="J219" s="10">
        <v>43074</v>
      </c>
      <c r="K219" s="47">
        <v>0</v>
      </c>
      <c r="L219" s="47"/>
      <c r="M219" s="47">
        <v>0</v>
      </c>
      <c r="N219" s="47"/>
      <c r="O219" s="47">
        <v>0.18674457859999999</v>
      </c>
      <c r="P219" s="47">
        <v>1.113230172E-3</v>
      </c>
      <c r="Q219" s="47">
        <v>72.274500720000006</v>
      </c>
      <c r="R219" s="47">
        <v>0.71420833250000004</v>
      </c>
      <c r="S219" s="47">
        <v>3.6324558110000002E-2</v>
      </c>
      <c r="T219" s="47">
        <v>2.7690229930000003E-4</v>
      </c>
      <c r="U219" s="47">
        <v>2.0192782720000002</v>
      </c>
      <c r="V219" s="47">
        <v>7.4197796579999996E-3</v>
      </c>
      <c r="W219" s="47">
        <v>4.0921488300000003E-2</v>
      </c>
      <c r="X219" s="47">
        <v>9.0082510270000004E-4</v>
      </c>
      <c r="Y219" s="47">
        <v>16.090111220000001</v>
      </c>
      <c r="Z219" s="47">
        <v>0.17316829619999999</v>
      </c>
      <c r="AA219" s="47">
        <v>2.1028137870000001</v>
      </c>
      <c r="AB219" s="47">
        <v>1.1724822249999999E-2</v>
      </c>
      <c r="AC219" s="47">
        <v>157.7403022</v>
      </c>
      <c r="AD219" s="47">
        <v>8.3581027820000001E-2</v>
      </c>
      <c r="AE219" s="47">
        <v>22.114432260000001</v>
      </c>
      <c r="AF219" s="47">
        <v>0.13639364909999999</v>
      </c>
      <c r="AG219" s="47">
        <v>47.324885036400005</v>
      </c>
      <c r="AH219" s="47">
        <v>0.29188240907399998</v>
      </c>
      <c r="AI219" s="47">
        <v>0.19736403599999999</v>
      </c>
      <c r="AJ219" s="47">
        <v>3.0246122750000001E-3</v>
      </c>
      <c r="AK219" s="47">
        <v>0</v>
      </c>
      <c r="AL219" s="47"/>
      <c r="AM219" s="47">
        <v>1.506103642E-2</v>
      </c>
      <c r="AN219" s="47">
        <v>5.808490473E-4</v>
      </c>
      <c r="AO219" s="47">
        <v>1.809298041E-3</v>
      </c>
      <c r="AP219" s="47">
        <v>1.595010731E-4</v>
      </c>
      <c r="AQ219" s="58"/>
      <c r="AR219" s="65"/>
      <c r="AS219" s="65"/>
      <c r="AT219" s="65"/>
      <c r="AU219" s="65"/>
      <c r="AV219" s="65"/>
      <c r="AW219" s="65"/>
      <c r="AX219" s="65"/>
      <c r="AY219" s="65"/>
      <c r="AZ219" s="65"/>
      <c r="BA219" s="10">
        <v>43034</v>
      </c>
      <c r="BB219" s="22">
        <v>0</v>
      </c>
      <c r="BC219" s="22"/>
      <c r="BD219" s="22">
        <v>0</v>
      </c>
      <c r="BE219" s="22"/>
      <c r="BF219" s="22">
        <v>5.4748466447992442E-4</v>
      </c>
      <c r="BG219" s="22">
        <v>1.3011255115708542E-5</v>
      </c>
      <c r="BH219" s="22">
        <v>0.16766461613760564</v>
      </c>
      <c r="BI219" s="22">
        <v>1.897453407345643E-3</v>
      </c>
      <c r="BJ219" s="22">
        <v>0</v>
      </c>
      <c r="BK219" s="22"/>
      <c r="BL219" s="22">
        <v>0</v>
      </c>
      <c r="BM219" s="22"/>
      <c r="BN219" s="22">
        <v>3.7954253037457541E-3</v>
      </c>
      <c r="BO219" s="22">
        <v>1.14422868738472E-4</v>
      </c>
      <c r="BP219" s="22">
        <v>1.0429825118509284E-3</v>
      </c>
      <c r="BQ219" s="22">
        <v>1.2340354349879009E-4</v>
      </c>
      <c r="BR219" s="22">
        <v>5.9119770806466616E-4</v>
      </c>
      <c r="BS219" s="22">
        <v>2.8938004813498527E-5</v>
      </c>
      <c r="BT219" s="22">
        <v>4.8962414198906404E-3</v>
      </c>
      <c r="BU219" s="22">
        <v>3.7731041662554581E-4</v>
      </c>
      <c r="BV219" s="22">
        <v>3.8927122780565593E-2</v>
      </c>
      <c r="BW219" s="22">
        <v>8.7833502096679563E-4</v>
      </c>
      <c r="BX219" s="22">
        <v>1.8131015333409657</v>
      </c>
      <c r="BY219" s="22">
        <v>2.2471585550942429E-2</v>
      </c>
      <c r="BZ219" s="22">
        <v>4.0795271836200395E-2</v>
      </c>
      <c r="CA219" s="22">
        <v>1.6309058678279805E-3</v>
      </c>
      <c r="CB219" s="22">
        <v>0</v>
      </c>
      <c r="CC219" s="22"/>
      <c r="CD219" s="22"/>
      <c r="CE219" s="22"/>
      <c r="CF219" s="22">
        <v>0</v>
      </c>
      <c r="CG219" s="22"/>
      <c r="CH219" s="22">
        <v>0.19271489450188037</v>
      </c>
      <c r="CI219" s="22">
        <v>4.5079757638895037E-3</v>
      </c>
      <c r="CJ219" s="22">
        <v>0</v>
      </c>
      <c r="CK219" s="22"/>
      <c r="CL219" s="22">
        <v>6.8794721947298542E-4</v>
      </c>
      <c r="CM219" s="22">
        <v>3.6478557903464582E-5</v>
      </c>
      <c r="CN219" s="22">
        <v>1.8419651875951268E-3</v>
      </c>
      <c r="CO219" s="22">
        <v>8.7201406641016874E-5</v>
      </c>
      <c r="CP219" s="22">
        <v>0</v>
      </c>
      <c r="CQ219" s="22"/>
      <c r="CR219" s="58"/>
    </row>
    <row r="220" spans="1:110" x14ac:dyDescent="0.25">
      <c r="A220" s="110" t="s">
        <v>850</v>
      </c>
      <c r="B220" s="111">
        <v>43034</v>
      </c>
      <c r="C220" s="111">
        <v>43124</v>
      </c>
      <c r="D220" s="111">
        <v>43124</v>
      </c>
      <c r="E220" s="112">
        <v>32</v>
      </c>
      <c r="F220" s="110" t="s">
        <v>874</v>
      </c>
      <c r="G220" s="110" t="s">
        <v>52</v>
      </c>
      <c r="H220" s="113">
        <v>43034.445833333331</v>
      </c>
      <c r="I220" s="51">
        <f t="shared" si="69"/>
        <v>76757.419999949358</v>
      </c>
      <c r="J220" s="10">
        <v>43074</v>
      </c>
      <c r="K220" s="47">
        <v>0</v>
      </c>
      <c r="L220" s="47"/>
      <c r="M220" s="47">
        <v>0</v>
      </c>
      <c r="N220" s="47"/>
      <c r="O220" s="47">
        <v>0.19097983709999999</v>
      </c>
      <c r="P220" s="47">
        <v>2.5158013149999998E-3</v>
      </c>
      <c r="Q220" s="47">
        <v>72.863510539999993</v>
      </c>
      <c r="R220" s="47">
        <v>0.50280011349999998</v>
      </c>
      <c r="S220" s="47">
        <v>1.4494082989999999</v>
      </c>
      <c r="T220" s="47">
        <v>1.1705941540000001E-2</v>
      </c>
      <c r="U220" s="47">
        <v>2.0197064330000001</v>
      </c>
      <c r="V220" s="47">
        <v>1.9258150599999999E-2</v>
      </c>
      <c r="W220" s="47">
        <v>4.0449790399999998E-2</v>
      </c>
      <c r="X220" s="47">
        <v>8.1006128699999999E-4</v>
      </c>
      <c r="Y220" s="47">
        <v>15.87268182</v>
      </c>
      <c r="Z220" s="47">
        <v>6.8887575409999999E-2</v>
      </c>
      <c r="AA220" s="47">
        <v>2.2246534379999998</v>
      </c>
      <c r="AB220" s="47">
        <v>3.838890658E-2</v>
      </c>
      <c r="AC220" s="47">
        <v>159.49571739999999</v>
      </c>
      <c r="AD220" s="47">
        <v>0.27938781550000003</v>
      </c>
      <c r="AE220" s="47">
        <v>22.68810362</v>
      </c>
      <c r="AF220" s="47">
        <v>6.8505973760000005E-2</v>
      </c>
      <c r="AG220" s="47">
        <v>48.552541746800003</v>
      </c>
      <c r="AH220" s="47">
        <v>0.14660278384640002</v>
      </c>
      <c r="AI220" s="47">
        <v>0.19619575359999999</v>
      </c>
      <c r="AJ220" s="47">
        <v>4.2615554729999996E-3</v>
      </c>
      <c r="AK220" s="47">
        <v>0</v>
      </c>
      <c r="AL220" s="47"/>
      <c r="AM220" s="47">
        <v>3.9622777470000002E-2</v>
      </c>
      <c r="AN220" s="47">
        <v>1.5526119549999999E-4</v>
      </c>
      <c r="AO220" s="47">
        <v>1.594104994E-2</v>
      </c>
      <c r="AP220" s="47">
        <v>7.0472439910000001E-5</v>
      </c>
      <c r="AQ220" s="58"/>
      <c r="AR220" s="65"/>
      <c r="AS220" s="65"/>
      <c r="AT220" s="65"/>
      <c r="AU220" s="65"/>
      <c r="AV220" s="65"/>
      <c r="AW220" s="65"/>
      <c r="AX220" s="65"/>
      <c r="AY220" s="65"/>
      <c r="AZ220" s="65"/>
      <c r="BA220" s="10">
        <v>43034</v>
      </c>
      <c r="BB220" s="22">
        <v>2.7931418992176819E-3</v>
      </c>
      <c r="BC220" s="22">
        <v>4.8580866590234846E-4</v>
      </c>
      <c r="BD220" s="22">
        <v>0</v>
      </c>
      <c r="BE220" s="22"/>
      <c r="BF220" s="22">
        <v>1.4853927475885673E-3</v>
      </c>
      <c r="BG220" s="22">
        <v>1.9654238151677026E-4</v>
      </c>
      <c r="BH220" s="22">
        <v>0.17532734130255737</v>
      </c>
      <c r="BI220" s="22">
        <v>1.2101212800348336E-3</v>
      </c>
      <c r="BJ220" s="22">
        <v>1.7517077281557843E-3</v>
      </c>
      <c r="BK220" s="22">
        <v>8.2022849426314701E-4</v>
      </c>
      <c r="BL220" s="22">
        <v>1.6419270116768702E-3</v>
      </c>
      <c r="BM220" s="22">
        <v>7.0406534109942922E-4</v>
      </c>
      <c r="BN220" s="22">
        <v>6.5568817019289226E-3</v>
      </c>
      <c r="BO220" s="22">
        <v>7.5030085381203526E-4</v>
      </c>
      <c r="BP220" s="22">
        <v>1.213713531251048E-2</v>
      </c>
      <c r="BQ220" s="22">
        <v>1.6499589110339913E-4</v>
      </c>
      <c r="BR220" s="22">
        <v>1.9452583520026862E-3</v>
      </c>
      <c r="BS220" s="22">
        <v>7.8020977992815409E-4</v>
      </c>
      <c r="BT220" s="22">
        <v>9.7922554898169367E-3</v>
      </c>
      <c r="BU220" s="22">
        <v>6.0601432827866433E-4</v>
      </c>
      <c r="BV220" s="22">
        <v>4.0611213366891698E-2</v>
      </c>
      <c r="BW220" s="22">
        <v>1.9670818759902949E-3</v>
      </c>
      <c r="BX220" s="22">
        <v>1.9038828330642015</v>
      </c>
      <c r="BY220" s="22">
        <v>5.6181554176665052E-2</v>
      </c>
      <c r="BZ220" s="22">
        <v>4.4799806472163729E-2</v>
      </c>
      <c r="CA220" s="22">
        <v>2.2681031526806616E-3</v>
      </c>
      <c r="CB220" s="22">
        <v>2.2325177316601047E-3</v>
      </c>
      <c r="CC220" s="22">
        <v>6.7411515726863787E-4</v>
      </c>
      <c r="CD220" s="22"/>
      <c r="CE220" s="22"/>
      <c r="CF220" s="22">
        <v>0</v>
      </c>
      <c r="CG220" s="22"/>
      <c r="CH220" s="22">
        <v>0.19464386093117023</v>
      </c>
      <c r="CI220" s="22">
        <v>4.6645426437087129E-3</v>
      </c>
      <c r="CJ220" s="22">
        <v>1.4441827821727695E-3</v>
      </c>
      <c r="CK220" s="22">
        <v>7.6377361496652522E-4</v>
      </c>
      <c r="CL220" s="22">
        <v>2.8609753459399698E-3</v>
      </c>
      <c r="CM220" s="22">
        <v>6.9692514466572779E-4</v>
      </c>
      <c r="CN220" s="22">
        <v>4.7942940076963515E-3</v>
      </c>
      <c r="CO220" s="22">
        <v>6.4120307756811027E-4</v>
      </c>
      <c r="CP220" s="22">
        <v>3.2524134734864436E-2</v>
      </c>
      <c r="CQ220" s="22">
        <v>1.868228256755159E-3</v>
      </c>
      <c r="CR220" s="58"/>
    </row>
    <row r="221" spans="1:110" x14ac:dyDescent="0.25">
      <c r="A221" s="110" t="s">
        <v>852</v>
      </c>
      <c r="B221" s="111">
        <v>43035</v>
      </c>
      <c r="C221" s="111">
        <v>43124</v>
      </c>
      <c r="D221" s="111">
        <v>43124</v>
      </c>
      <c r="E221" s="112">
        <v>32</v>
      </c>
      <c r="F221" s="110" t="s">
        <v>875</v>
      </c>
      <c r="G221" s="110" t="s">
        <v>52</v>
      </c>
      <c r="H221" s="113">
        <v>43035.430555555555</v>
      </c>
      <c r="I221" s="51">
        <f t="shared" si="69"/>
        <v>76787.419999949358</v>
      </c>
      <c r="J221" s="10">
        <v>43074</v>
      </c>
      <c r="K221" s="47">
        <v>0</v>
      </c>
      <c r="L221" s="47"/>
      <c r="M221" s="47">
        <v>0</v>
      </c>
      <c r="N221" s="47"/>
      <c r="O221" s="47">
        <v>0.1855563231</v>
      </c>
      <c r="P221" s="47">
        <v>1.3892949360000001E-3</v>
      </c>
      <c r="Q221" s="47">
        <v>74.929478869999997</v>
      </c>
      <c r="R221" s="47">
        <v>0.91167764169999999</v>
      </c>
      <c r="S221" s="47">
        <v>1.141148057E-2</v>
      </c>
      <c r="T221" s="47">
        <v>2.0604148840000001E-4</v>
      </c>
      <c r="U221" s="47">
        <v>2.2076254240000002</v>
      </c>
      <c r="V221" s="47">
        <v>9.9308586370000004E-3</v>
      </c>
      <c r="W221" s="47">
        <v>4.2844778860000002E-2</v>
      </c>
      <c r="X221" s="47">
        <v>8.6358301610000004E-4</v>
      </c>
      <c r="Y221" s="47">
        <v>16.48957609</v>
      </c>
      <c r="Z221" s="47">
        <v>0.1330389931</v>
      </c>
      <c r="AA221" s="47">
        <v>2.2115924420000002</v>
      </c>
      <c r="AB221" s="47">
        <v>9.9254984719999995E-3</v>
      </c>
      <c r="AC221" s="47">
        <v>171.9844229</v>
      </c>
      <c r="AD221" s="47">
        <v>1.084699498</v>
      </c>
      <c r="AE221" s="47">
        <v>23.026742599999999</v>
      </c>
      <c r="AF221" s="47">
        <v>0.21422995789999999</v>
      </c>
      <c r="AG221" s="47">
        <v>49.277229163999998</v>
      </c>
      <c r="AH221" s="47">
        <v>0.45845210990599999</v>
      </c>
      <c r="AI221" s="47">
        <v>0.2011675339</v>
      </c>
      <c r="AJ221" s="47">
        <v>1.0135492059999999E-3</v>
      </c>
      <c r="AK221" s="47">
        <v>0</v>
      </c>
      <c r="AL221" s="47"/>
      <c r="AM221" s="47">
        <v>1.716940309E-2</v>
      </c>
      <c r="AN221" s="47">
        <v>4.9102993789999999E-4</v>
      </c>
      <c r="AO221" s="47">
        <v>1.9921073369999999E-3</v>
      </c>
      <c r="AP221" s="47">
        <v>2.9084175460000002E-4</v>
      </c>
      <c r="AQ221" s="58"/>
      <c r="AR221" s="65"/>
      <c r="AS221" s="65"/>
      <c r="AT221" s="65"/>
      <c r="AU221" s="65"/>
      <c r="AV221" s="65"/>
      <c r="AW221" s="65"/>
      <c r="AX221" s="65"/>
      <c r="AY221" s="65"/>
      <c r="AZ221" s="65"/>
      <c r="BA221" s="10">
        <v>43118</v>
      </c>
      <c r="BB221" s="22">
        <v>2.0242597629120847E-3</v>
      </c>
      <c r="BC221" s="22">
        <v>7.9056993833755387E-5</v>
      </c>
      <c r="BD221" s="22">
        <v>0</v>
      </c>
      <c r="BE221" s="22"/>
      <c r="BF221" s="22">
        <v>8.2173396731340684E-4</v>
      </c>
      <c r="BG221" s="22">
        <v>1.4518492115555632E-4</v>
      </c>
      <c r="BH221" s="22">
        <v>0.1471728300174254</v>
      </c>
      <c r="BI221" s="22">
        <v>7.8504526746849719E-3</v>
      </c>
      <c r="BJ221" s="22">
        <v>0</v>
      </c>
      <c r="BK221" s="22"/>
      <c r="BL221" s="22">
        <v>0</v>
      </c>
      <c r="BM221" s="22"/>
      <c r="BN221" s="22">
        <v>4.1554967740090173E-3</v>
      </c>
      <c r="BO221" s="22">
        <v>1.1147684003700116E-4</v>
      </c>
      <c r="BP221" s="22">
        <v>8.7882932508619974E-4</v>
      </c>
      <c r="BQ221" s="22">
        <v>7.7929557796361013E-5</v>
      </c>
      <c r="BR221" s="22">
        <v>6.6832392377327659E-4</v>
      </c>
      <c r="BS221" s="22">
        <v>3.7367746876726193E-5</v>
      </c>
      <c r="BT221" s="22">
        <v>7.5507142240289178E-3</v>
      </c>
      <c r="BU221" s="22">
        <v>1.4196152911285164E-4</v>
      </c>
      <c r="BV221" s="37">
        <v>4.2685709978686988E-2</v>
      </c>
      <c r="BW221" s="37">
        <v>1.2066218459096645E-3</v>
      </c>
      <c r="BX221" s="37">
        <v>2.1994270729728811</v>
      </c>
      <c r="BY221" s="37">
        <v>6.8592671210170417E-2</v>
      </c>
      <c r="BZ221" s="22">
        <v>4.3625673723731988E-2</v>
      </c>
      <c r="CA221" s="22">
        <v>9.4457094673725233E-4</v>
      </c>
      <c r="CB221" s="22">
        <v>0</v>
      </c>
      <c r="CC221" s="22"/>
      <c r="CD221" s="22"/>
      <c r="CE221" s="22"/>
      <c r="CF221" s="22">
        <v>0</v>
      </c>
      <c r="CG221" s="22"/>
      <c r="CH221" s="22">
        <v>0.2081645061475505</v>
      </c>
      <c r="CI221" s="22">
        <v>1.9686585522660383E-3</v>
      </c>
      <c r="CJ221" s="22">
        <v>0</v>
      </c>
      <c r="CK221" s="22"/>
      <c r="CL221" s="22">
        <v>9.4639111056241359E-4</v>
      </c>
      <c r="CM221" s="22">
        <v>2.2768780066762595E-5</v>
      </c>
      <c r="CN221" s="22">
        <v>2.1059912117699434E-3</v>
      </c>
      <c r="CO221" s="22">
        <v>2.3445687639045528E-5</v>
      </c>
      <c r="CP221" s="22">
        <v>2.5596338200840167E-2</v>
      </c>
      <c r="CQ221" s="22">
        <v>1.1244679059462389E-3</v>
      </c>
      <c r="CR221" s="58"/>
    </row>
    <row r="222" spans="1:110" x14ac:dyDescent="0.25">
      <c r="A222" s="110" t="s">
        <v>854</v>
      </c>
      <c r="B222" s="111">
        <v>43038</v>
      </c>
      <c r="C222" s="111">
        <v>43124</v>
      </c>
      <c r="D222" s="111">
        <v>43124</v>
      </c>
      <c r="E222" s="112">
        <v>32</v>
      </c>
      <c r="F222" s="110" t="s">
        <v>876</v>
      </c>
      <c r="G222" s="110" t="s">
        <v>52</v>
      </c>
      <c r="H222" s="113">
        <v>43038.438888888886</v>
      </c>
      <c r="I222" s="51">
        <f t="shared" si="69"/>
        <v>76817.419999949358</v>
      </c>
      <c r="J222" s="10">
        <v>43074</v>
      </c>
      <c r="K222" s="47">
        <v>0</v>
      </c>
      <c r="L222" s="47"/>
      <c r="M222" s="47">
        <v>0</v>
      </c>
      <c r="N222" s="47"/>
      <c r="O222" s="47">
        <v>0.1814300331</v>
      </c>
      <c r="P222" s="47">
        <v>3.6902871740000001E-4</v>
      </c>
      <c r="Q222" s="47">
        <v>72.916238140000004</v>
      </c>
      <c r="R222" s="47">
        <v>1.0124254589999999</v>
      </c>
      <c r="S222" s="47">
        <v>2.8489676410000001E-2</v>
      </c>
      <c r="T222" s="47">
        <v>3.3827414800000001E-4</v>
      </c>
      <c r="U222" s="47">
        <v>2.134733438</v>
      </c>
      <c r="V222" s="47">
        <v>1.7333676919999999E-2</v>
      </c>
      <c r="W222" s="47">
        <v>4.1420303989999997E-2</v>
      </c>
      <c r="X222" s="47">
        <v>2.0239970950000001E-5</v>
      </c>
      <c r="Y222" s="47">
        <v>16.087924640000001</v>
      </c>
      <c r="Z222" s="47">
        <v>0.16581012419999999</v>
      </c>
      <c r="AA222" s="47">
        <v>2.2426251970000002</v>
      </c>
      <c r="AB222" s="47">
        <v>4.005144393E-2</v>
      </c>
      <c r="AC222" s="47">
        <v>163.918013</v>
      </c>
      <c r="AD222" s="47">
        <v>0.52822441040000001</v>
      </c>
      <c r="AE222" s="47">
        <v>22.4685354</v>
      </c>
      <c r="AF222" s="47">
        <v>0.15658848780000001</v>
      </c>
      <c r="AG222" s="47">
        <v>48.082665756000004</v>
      </c>
      <c r="AH222" s="47">
        <v>0.33509936389200001</v>
      </c>
      <c r="AI222" s="47">
        <v>0.19519057549999999</v>
      </c>
      <c r="AJ222" s="47">
        <v>3.4415911059999999E-3</v>
      </c>
      <c r="AK222" s="47">
        <v>0</v>
      </c>
      <c r="AL222" s="47"/>
      <c r="AM222" s="47">
        <v>2.9300190770000002E-2</v>
      </c>
      <c r="AN222" s="47">
        <v>1.2738332139999999E-4</v>
      </c>
      <c r="AO222" s="47">
        <v>2.4640197450000001E-3</v>
      </c>
      <c r="AP222" s="47">
        <v>2.6200313310000001E-4</v>
      </c>
      <c r="AQ222" s="58"/>
      <c r="AR222" s="65"/>
      <c r="AS222" s="65"/>
      <c r="AT222" s="65"/>
      <c r="AU222" s="65"/>
      <c r="AV222" s="65"/>
      <c r="AW222" s="65"/>
      <c r="AX222" s="65"/>
      <c r="AY222" s="65"/>
      <c r="AZ222" s="65"/>
      <c r="BA222" s="10">
        <v>43077</v>
      </c>
      <c r="BB222" s="22">
        <v>2.329528856494169E-3</v>
      </c>
      <c r="BC222" s="22">
        <v>3.0823058782894919E-4</v>
      </c>
      <c r="BD222" s="22">
        <v>0</v>
      </c>
      <c r="BE222" s="22"/>
      <c r="BF222" s="22">
        <v>7.3655709302210899E-4</v>
      </c>
      <c r="BG222" s="22">
        <v>8.3681055919401488E-5</v>
      </c>
      <c r="BH222" s="22">
        <v>0.16738935148046472</v>
      </c>
      <c r="BI222" s="22">
        <v>7.3190243119977769E-4</v>
      </c>
      <c r="BJ222" s="22">
        <v>0</v>
      </c>
      <c r="BK222" s="22"/>
      <c r="BL222" s="22">
        <v>0</v>
      </c>
      <c r="BM222" s="22"/>
      <c r="BN222" s="22">
        <v>5.0087305794867523E-3</v>
      </c>
      <c r="BO222" s="22">
        <v>1.0031682514467464E-4</v>
      </c>
      <c r="BP222" s="22">
        <v>1.8221226152018313E-3</v>
      </c>
      <c r="BQ222" s="22">
        <v>2.7434946474835521E-4</v>
      </c>
      <c r="BR222" s="22">
        <v>6.3685777087331126E-4</v>
      </c>
      <c r="BS222" s="22">
        <v>2.2627313335508739E-5</v>
      </c>
      <c r="BT222" s="22">
        <v>9.1492182827174126E-3</v>
      </c>
      <c r="BU222" s="22">
        <v>5.7434757341540057E-4</v>
      </c>
      <c r="BV222" s="22">
        <v>3.6893521351348116E-2</v>
      </c>
      <c r="BW222" s="22">
        <v>1.1698658475663233E-3</v>
      </c>
      <c r="BX222" s="37">
        <v>2.2588151150643467</v>
      </c>
      <c r="BY222" s="37">
        <v>5.0957669282899812E-2</v>
      </c>
      <c r="BZ222" s="22">
        <v>4.4933755314287033E-2</v>
      </c>
      <c r="CA222" s="22">
        <v>1.386754599087414E-3</v>
      </c>
      <c r="CB222" s="22">
        <v>0</v>
      </c>
      <c r="CC222" s="22"/>
      <c r="CD222" s="22"/>
      <c r="CE222" s="22"/>
      <c r="CF222" s="22">
        <v>0</v>
      </c>
      <c r="CG222" s="22"/>
      <c r="CH222" s="22">
        <v>0.20398866020824696</v>
      </c>
      <c r="CI222" s="22">
        <v>4.565089322287854E-3</v>
      </c>
      <c r="CJ222" s="22">
        <v>0</v>
      </c>
      <c r="CK222" s="22"/>
      <c r="CL222" s="22">
        <v>7.8233393374415477E-4</v>
      </c>
      <c r="CM222" s="22">
        <v>9.8965755600193086E-6</v>
      </c>
      <c r="CN222" s="22">
        <v>1.518805370952216E-3</v>
      </c>
      <c r="CO222" s="22">
        <v>1.2332019361583596E-4</v>
      </c>
      <c r="CP222" s="22">
        <v>2.8061486668718005E-2</v>
      </c>
      <c r="CQ222" s="22">
        <v>9.8183660737614247E-4</v>
      </c>
      <c r="CR222" s="58"/>
    </row>
    <row r="223" spans="1:110" x14ac:dyDescent="0.25">
      <c r="A223" s="110" t="s">
        <v>856</v>
      </c>
      <c r="B223" s="111">
        <v>43039</v>
      </c>
      <c r="C223" s="111">
        <v>43124</v>
      </c>
      <c r="D223" s="111">
        <v>43124</v>
      </c>
      <c r="E223" s="112">
        <v>32</v>
      </c>
      <c r="F223" s="110" t="s">
        <v>877</v>
      </c>
      <c r="G223" s="110" t="s">
        <v>52</v>
      </c>
      <c r="H223" s="113">
        <v>43039.427083333336</v>
      </c>
      <c r="I223" s="51">
        <f t="shared" si="69"/>
        <v>76847.419999949358</v>
      </c>
      <c r="J223" s="10">
        <v>43074</v>
      </c>
      <c r="K223" s="47">
        <v>0</v>
      </c>
      <c r="L223" s="47"/>
      <c r="M223" s="47">
        <v>0</v>
      </c>
      <c r="N223" s="47"/>
      <c r="O223" s="47">
        <v>0.1728165784</v>
      </c>
      <c r="P223" s="47">
        <v>5.9178830370000004E-4</v>
      </c>
      <c r="Q223" s="47">
        <v>66.350084019999997</v>
      </c>
      <c r="R223" s="47">
        <v>0.39786837130000002</v>
      </c>
      <c r="S223" s="47">
        <v>3.033162881E-2</v>
      </c>
      <c r="T223" s="47">
        <v>2.6184892080000001E-4</v>
      </c>
      <c r="U223" s="47">
        <v>1.8575935619999999</v>
      </c>
      <c r="V223" s="47">
        <v>5.1055101710000004E-3</v>
      </c>
      <c r="W223" s="47">
        <v>4.1435815350000002E-2</v>
      </c>
      <c r="X223" s="47">
        <v>7.702491208E-5</v>
      </c>
      <c r="Y223" s="47">
        <v>16.824371989999999</v>
      </c>
      <c r="Z223" s="47">
        <v>0.18451186150000001</v>
      </c>
      <c r="AA223" s="47">
        <v>3.9126325149999999</v>
      </c>
      <c r="AB223" s="47">
        <v>5.6305580350000002E-2</v>
      </c>
      <c r="AC223" s="47">
        <v>124.1736343</v>
      </c>
      <c r="AD223" s="47">
        <v>5.7533262709999998E-2</v>
      </c>
      <c r="AE223" s="47">
        <v>25.318693289999999</v>
      </c>
      <c r="AF223" s="47">
        <v>0.1621191666</v>
      </c>
      <c r="AG223" s="47">
        <v>54.182003640600001</v>
      </c>
      <c r="AH223" s="47">
        <v>0.34693501652400005</v>
      </c>
      <c r="AI223" s="47">
        <v>0.18833057580000001</v>
      </c>
      <c r="AJ223" s="47">
        <v>4.0074294230000001E-4</v>
      </c>
      <c r="AK223" s="47">
        <v>0</v>
      </c>
      <c r="AL223" s="47"/>
      <c r="AM223" s="47">
        <v>6.5754044100000006E-2</v>
      </c>
      <c r="AN223" s="47">
        <v>8.3596842550000001E-4</v>
      </c>
      <c r="AO223" s="47">
        <v>2.2102279260000001E-3</v>
      </c>
      <c r="AP223" s="47">
        <v>4.469521891E-6</v>
      </c>
      <c r="AQ223" s="58"/>
      <c r="AR223" s="65"/>
      <c r="AS223" s="65"/>
      <c r="AT223" s="65"/>
      <c r="AU223" s="65"/>
      <c r="AV223" s="65"/>
      <c r="AW223" s="65"/>
      <c r="AX223" s="65"/>
      <c r="AY223" s="65"/>
      <c r="AZ223" s="65"/>
      <c r="BA223" s="10">
        <v>43077</v>
      </c>
      <c r="BB223" s="22">
        <v>0</v>
      </c>
      <c r="BC223" s="22"/>
      <c r="BD223" s="22">
        <v>0</v>
      </c>
      <c r="BE223" s="22"/>
      <c r="BF223" s="22">
        <v>7.3276860768300034E-4</v>
      </c>
      <c r="BG223" s="22">
        <v>2.9907128159156808E-4</v>
      </c>
      <c r="BH223" s="22">
        <v>0.15920733376241386</v>
      </c>
      <c r="BI223" s="22">
        <v>7.9951779817292474E-3</v>
      </c>
      <c r="BJ223" s="22">
        <v>0</v>
      </c>
      <c r="BK223" s="22"/>
      <c r="BL223" s="22">
        <v>0</v>
      </c>
      <c r="BM223" s="22"/>
      <c r="BN223" s="22">
        <v>1.3164081020892039E-2</v>
      </c>
      <c r="BO223" s="22">
        <v>4.8421124862524611E-4</v>
      </c>
      <c r="BP223" s="22">
        <v>1.3662501430196539E-3</v>
      </c>
      <c r="BQ223" s="22">
        <v>1.1137386348335865E-4</v>
      </c>
      <c r="BR223" s="22">
        <v>5.6061613811167466E-4</v>
      </c>
      <c r="BS223" s="22">
        <v>2.0069509088728063E-5</v>
      </c>
      <c r="BT223" s="22">
        <v>7.2089320683136962E-3</v>
      </c>
      <c r="BU223" s="22">
        <v>3.937754139650014E-4</v>
      </c>
      <c r="BV223" s="22">
        <v>3.715875365039488E-2</v>
      </c>
      <c r="BW223" s="22">
        <v>1.9985981967456505E-3</v>
      </c>
      <c r="BX223" s="37">
        <v>4.0428175266685686</v>
      </c>
      <c r="BY223" s="37">
        <v>6.1981170970103631E-2</v>
      </c>
      <c r="BZ223" s="22">
        <v>5.972628347536061E-2</v>
      </c>
      <c r="CA223" s="22">
        <v>2.5079987265413748E-3</v>
      </c>
      <c r="CB223" s="22">
        <v>0</v>
      </c>
      <c r="CC223" s="22"/>
      <c r="CD223" s="22"/>
      <c r="CE223" s="22"/>
      <c r="CF223" s="22">
        <v>0</v>
      </c>
      <c r="CG223" s="22"/>
      <c r="CH223" s="22">
        <v>0.19901672004494572</v>
      </c>
      <c r="CI223" s="22">
        <v>6.2160476709517895E-3</v>
      </c>
      <c r="CJ223" s="22">
        <v>0</v>
      </c>
      <c r="CK223" s="22"/>
      <c r="CL223" s="22">
        <v>7.1313852472891851E-4</v>
      </c>
      <c r="CM223" s="22">
        <v>1.5662504068150444E-5</v>
      </c>
      <c r="CN223" s="22">
        <v>1.8054162421623978E-3</v>
      </c>
      <c r="CO223" s="22">
        <v>7.7436926421409471E-5</v>
      </c>
      <c r="CP223" s="22">
        <v>5.6040255701891674E-2</v>
      </c>
      <c r="CQ223" s="22">
        <v>1.6428684596346589E-3</v>
      </c>
      <c r="CR223" s="58"/>
    </row>
    <row r="224" spans="1:110" x14ac:dyDescent="0.25">
      <c r="A224" s="110" t="s">
        <v>858</v>
      </c>
      <c r="B224" s="111">
        <v>43040</v>
      </c>
      <c r="C224" s="111">
        <v>43124</v>
      </c>
      <c r="D224" s="111">
        <v>43124</v>
      </c>
      <c r="E224" s="112">
        <v>32</v>
      </c>
      <c r="F224" s="110" t="s">
        <v>878</v>
      </c>
      <c r="G224" s="110" t="s">
        <v>52</v>
      </c>
      <c r="H224" s="113">
        <v>43040.423611111109</v>
      </c>
      <c r="I224" s="51">
        <f t="shared" si="69"/>
        <v>76877.419999949358</v>
      </c>
      <c r="J224" s="10">
        <v>43074</v>
      </c>
      <c r="K224" s="47">
        <v>0</v>
      </c>
      <c r="L224" s="47"/>
      <c r="M224" s="47">
        <v>0</v>
      </c>
      <c r="N224" s="47"/>
      <c r="O224" s="47">
        <v>0.1727308538</v>
      </c>
      <c r="P224" s="47">
        <v>2.0701708699999999E-4</v>
      </c>
      <c r="Q224" s="47">
        <v>68.231107530000003</v>
      </c>
      <c r="R224" s="47">
        <v>7.7807736010000003E-2</v>
      </c>
      <c r="S224" s="47">
        <v>4.5906082609999998E-3</v>
      </c>
      <c r="T224" s="47">
        <v>7.2786262449999996E-5</v>
      </c>
      <c r="U224" s="47">
        <v>1.9554864890000001</v>
      </c>
      <c r="V224" s="47">
        <v>9.6089059939999995E-3</v>
      </c>
      <c r="W224" s="47">
        <v>4.146253422E-2</v>
      </c>
      <c r="X224" s="47">
        <v>6.7756871459999997E-4</v>
      </c>
      <c r="Y224" s="47">
        <v>16.66323585</v>
      </c>
      <c r="Z224" s="47">
        <v>0.17901902159999999</v>
      </c>
      <c r="AA224" s="47">
        <v>3.2862250319999999</v>
      </c>
      <c r="AB224" s="47">
        <v>2.948179192E-2</v>
      </c>
      <c r="AC224" s="47">
        <v>138.70132530000001</v>
      </c>
      <c r="AD224" s="47">
        <v>1.4320877139999999</v>
      </c>
      <c r="AE224" s="47">
        <v>24.29747218</v>
      </c>
      <c r="AF224" s="47">
        <v>0.1183089031</v>
      </c>
      <c r="AG224" s="47">
        <v>51.996590465200001</v>
      </c>
      <c r="AH224" s="47">
        <v>0.25318105263400004</v>
      </c>
      <c r="AI224" s="47">
        <v>0.19193236399999999</v>
      </c>
      <c r="AJ224" s="47">
        <v>2.1034884350000001E-3</v>
      </c>
      <c r="AK224" s="47">
        <v>0</v>
      </c>
      <c r="AL224" s="47"/>
      <c r="AM224" s="47">
        <v>5.892798766E-2</v>
      </c>
      <c r="AN224" s="47">
        <v>3.2502635309999999E-4</v>
      </c>
      <c r="AO224" s="47">
        <v>1.7999773930000001E-3</v>
      </c>
      <c r="AP224" s="47">
        <v>7.2118177839999999E-5</v>
      </c>
      <c r="AQ224" s="58"/>
      <c r="AR224" s="65"/>
      <c r="AS224" s="65"/>
      <c r="AT224" s="65"/>
      <c r="AU224" s="65"/>
      <c r="AV224" s="65"/>
      <c r="AW224" s="65"/>
      <c r="AX224" s="65"/>
      <c r="AY224" s="65"/>
      <c r="AZ224" s="65"/>
      <c r="BA224" s="10">
        <v>43077</v>
      </c>
      <c r="BB224" s="22">
        <v>3.2191674910229378E-3</v>
      </c>
      <c r="BC224" s="22">
        <v>3.3590397947354787E-4</v>
      </c>
      <c r="BD224" s="22">
        <v>0</v>
      </c>
      <c r="BE224" s="22"/>
      <c r="BF224" s="22">
        <v>3.2916664461165142E-4</v>
      </c>
      <c r="BG224" s="22">
        <v>1.5309454408571097E-4</v>
      </c>
      <c r="BH224" s="22">
        <v>0.16087082110283618</v>
      </c>
      <c r="BI224" s="22">
        <v>9.2345416636771885E-4</v>
      </c>
      <c r="BJ224" s="22">
        <v>0</v>
      </c>
      <c r="BK224" s="22"/>
      <c r="BL224" s="22">
        <v>0</v>
      </c>
      <c r="BM224" s="22"/>
      <c r="BN224" s="22">
        <v>9.3934550486666889E-3</v>
      </c>
      <c r="BO224" s="22">
        <v>3.1282265124843548E-4</v>
      </c>
      <c r="BP224" s="22">
        <v>6.6849611181964E-4</v>
      </c>
      <c r="BQ224" s="22">
        <v>1.1117513970535338E-4</v>
      </c>
      <c r="BR224" s="22">
        <v>5.8465923589092871E-4</v>
      </c>
      <c r="BS224" s="22">
        <v>4.1260272538151377E-5</v>
      </c>
      <c r="BT224" s="22">
        <v>7.6056763541866319E-3</v>
      </c>
      <c r="BU224" s="22">
        <v>2.7979922299836582E-4</v>
      </c>
      <c r="BV224" s="22">
        <v>4.1676870262549078E-2</v>
      </c>
      <c r="BW224" s="22">
        <v>2.3816221881715759E-3</v>
      </c>
      <c r="BX224" s="37">
        <v>3.4096853686550124</v>
      </c>
      <c r="BY224" s="37">
        <v>0.13317648865538503</v>
      </c>
      <c r="BZ224" s="22">
        <v>5.6960729393368589E-2</v>
      </c>
      <c r="CA224" s="22">
        <v>1.4306291338770189E-3</v>
      </c>
      <c r="CB224" s="22">
        <v>0</v>
      </c>
      <c r="CC224" s="22"/>
      <c r="CD224" s="22"/>
      <c r="CE224" s="22"/>
      <c r="CF224" s="22">
        <v>0</v>
      </c>
      <c r="CG224" s="22"/>
      <c r="CH224" s="22">
        <v>0.19496595806442205</v>
      </c>
      <c r="CI224" s="22">
        <v>4.7879507869149126E-3</v>
      </c>
      <c r="CJ224" s="22">
        <v>0</v>
      </c>
      <c r="CK224" s="22"/>
      <c r="CL224" s="22">
        <v>7.9604491141898671E-4</v>
      </c>
      <c r="CM224" s="22">
        <v>1.0462971624979821E-5</v>
      </c>
      <c r="CN224" s="22">
        <v>1.7156099429301796E-3</v>
      </c>
      <c r="CO224" s="22">
        <v>2.5062347257347082E-5</v>
      </c>
      <c r="CP224" s="22">
        <v>4.6658997374015708E-2</v>
      </c>
      <c r="CQ224" s="22">
        <v>1.2359466894664131E-3</v>
      </c>
      <c r="CR224" s="58"/>
    </row>
    <row r="225" spans="1:96" x14ac:dyDescent="0.25">
      <c r="A225" s="110" t="s">
        <v>860</v>
      </c>
      <c r="B225" s="111">
        <v>43041</v>
      </c>
      <c r="C225" s="111">
        <v>43124</v>
      </c>
      <c r="D225" s="111">
        <v>43124</v>
      </c>
      <c r="E225" s="112">
        <v>32</v>
      </c>
      <c r="F225" s="110" t="s">
        <v>879</v>
      </c>
      <c r="G225" s="110" t="s">
        <v>52</v>
      </c>
      <c r="H225" s="113">
        <v>43041.444444444445</v>
      </c>
      <c r="I225" s="51">
        <f t="shared" si="69"/>
        <v>76907.419999949358</v>
      </c>
      <c r="J225" s="10">
        <v>43074</v>
      </c>
      <c r="K225" s="47">
        <v>0</v>
      </c>
      <c r="L225" s="47"/>
      <c r="M225" s="47">
        <v>0</v>
      </c>
      <c r="N225" s="47"/>
      <c r="O225" s="47">
        <v>0.16094114409999999</v>
      </c>
      <c r="P225" s="47">
        <v>1.685365835E-3</v>
      </c>
      <c r="Q225" s="47">
        <v>65.678550790000003</v>
      </c>
      <c r="R225" s="47">
        <v>1.1536768829999999</v>
      </c>
      <c r="S225" s="47">
        <v>9.4972020769999999E-3</v>
      </c>
      <c r="T225" s="47">
        <v>4.3624798889999999E-5</v>
      </c>
      <c r="U225" s="47">
        <v>1.8273199179999999</v>
      </c>
      <c r="V225" s="47">
        <v>3.2855211430000003E-2</v>
      </c>
      <c r="W225" s="47">
        <v>4.0810074180000003E-2</v>
      </c>
      <c r="X225" s="47">
        <v>1.0948423299999999E-3</v>
      </c>
      <c r="Y225" s="47">
        <v>16.484504789999999</v>
      </c>
      <c r="Z225" s="47">
        <v>9.1928826130000002E-2</v>
      </c>
      <c r="AA225" s="47">
        <v>2.976256797</v>
      </c>
      <c r="AB225" s="47">
        <v>1.7573671240000002E-2</v>
      </c>
      <c r="AC225" s="47">
        <v>126.2549009</v>
      </c>
      <c r="AD225" s="47">
        <v>0.43980245699999998</v>
      </c>
      <c r="AE225" s="47">
        <v>24.646187579999999</v>
      </c>
      <c r="AF225" s="47">
        <v>0.59985870689999998</v>
      </c>
      <c r="AG225" s="47">
        <v>52.742841421200005</v>
      </c>
      <c r="AH225" s="47">
        <v>1.2836976327660001</v>
      </c>
      <c r="AI225" s="47">
        <v>0.1819428887</v>
      </c>
      <c r="AJ225" s="47">
        <v>3.1878272340000002E-3</v>
      </c>
      <c r="AK225" s="47">
        <v>0</v>
      </c>
      <c r="AL225" s="47"/>
      <c r="AM225" s="47">
        <v>4.6180695760000001E-2</v>
      </c>
      <c r="AN225" s="47">
        <v>6.9773053260000005E-4</v>
      </c>
      <c r="AO225" s="47">
        <v>1.767672566E-3</v>
      </c>
      <c r="AP225" s="47">
        <v>6.2296849450000006E-5</v>
      </c>
      <c r="AQ225" s="58"/>
      <c r="AR225" s="65"/>
      <c r="AS225" s="65"/>
      <c r="AT225" s="65"/>
      <c r="AU225" s="65"/>
      <c r="AV225" s="65"/>
      <c r="AW225" s="65"/>
      <c r="AX225" s="65"/>
      <c r="AY225" s="65"/>
      <c r="AZ225" s="65"/>
      <c r="BA225" s="10">
        <v>43077</v>
      </c>
      <c r="BB225" s="22">
        <v>3.1368958175328988E-3</v>
      </c>
      <c r="BC225" s="22">
        <v>3.3862740390520381E-4</v>
      </c>
      <c r="BD225" s="22">
        <v>0</v>
      </c>
      <c r="BE225" s="22"/>
      <c r="BF225" s="22">
        <v>5.31989111666393E-4</v>
      </c>
      <c r="BG225" s="22">
        <v>8.0708127494625955E-5</v>
      </c>
      <c r="BH225" s="22">
        <v>0.14815682139103456</v>
      </c>
      <c r="BI225" s="22">
        <v>2.4889646409174864E-3</v>
      </c>
      <c r="BJ225" s="22">
        <v>0</v>
      </c>
      <c r="BK225" s="22"/>
      <c r="BL225" s="22">
        <v>0</v>
      </c>
      <c r="BM225" s="22"/>
      <c r="BN225" s="22">
        <v>8.9124037838619347E-3</v>
      </c>
      <c r="BO225" s="22">
        <v>1.1612515003991667E-4</v>
      </c>
      <c r="BP225" s="22">
        <v>6.9902167135931967E-4</v>
      </c>
      <c r="BQ225" s="22">
        <v>1.0318543773180597E-4</v>
      </c>
      <c r="BR225" s="22">
        <v>5.5754929009268052E-4</v>
      </c>
      <c r="BS225" s="22">
        <v>1.9876333646049337E-5</v>
      </c>
      <c r="BT225" s="22">
        <v>4.7123192049142948E-2</v>
      </c>
      <c r="BU225" s="22">
        <v>1.203893957019652E-3</v>
      </c>
      <c r="BV225" s="22">
        <v>4.0652613007678362E-2</v>
      </c>
      <c r="BW225" s="22">
        <v>1.6055291819274411E-3</v>
      </c>
      <c r="BX225" s="37">
        <v>3.1230972054097714</v>
      </c>
      <c r="BY225" s="37">
        <v>6.193566763244529E-2</v>
      </c>
      <c r="BZ225" s="22">
        <v>5.6357510651840026E-2</v>
      </c>
      <c r="CA225" s="22">
        <v>1.6531461846096831E-3</v>
      </c>
      <c r="CB225" s="22">
        <v>9.9363246585732596E-4</v>
      </c>
      <c r="CC225" s="22">
        <v>3.4109767070463512E-5</v>
      </c>
      <c r="CD225" s="22"/>
      <c r="CE225" s="22"/>
      <c r="CF225" s="22">
        <v>4.3357588543323838E-3</v>
      </c>
      <c r="CG225" s="22">
        <v>1.0624876705569051E-3</v>
      </c>
      <c r="CH225" s="22">
        <v>0.19007525174226103</v>
      </c>
      <c r="CI225" s="22">
        <v>7.306014305522344E-3</v>
      </c>
      <c r="CJ225" s="22">
        <v>0</v>
      </c>
      <c r="CK225" s="22"/>
      <c r="CL225" s="22">
        <v>7.389334169686007E-4</v>
      </c>
      <c r="CM225" s="22">
        <v>3.4023907377283563E-5</v>
      </c>
      <c r="CN225" s="22">
        <v>1.8585093079380552E-3</v>
      </c>
      <c r="CO225" s="22">
        <v>4.9837036678076392E-5</v>
      </c>
      <c r="CP225" s="22">
        <v>5.9224977485139697E-2</v>
      </c>
      <c r="CQ225" s="22">
        <v>1.7334742140331877E-3</v>
      </c>
      <c r="CR225" s="58"/>
    </row>
    <row r="226" spans="1:96" x14ac:dyDescent="0.25">
      <c r="A226" s="110" t="s">
        <v>862</v>
      </c>
      <c r="B226" s="111">
        <v>43042</v>
      </c>
      <c r="C226" s="111">
        <v>43124</v>
      </c>
      <c r="D226" s="111">
        <v>43124</v>
      </c>
      <c r="E226" s="112">
        <v>32</v>
      </c>
      <c r="F226" s="110" t="s">
        <v>880</v>
      </c>
      <c r="G226" s="110" t="s">
        <v>52</v>
      </c>
      <c r="H226" s="113">
        <v>43042.4375</v>
      </c>
      <c r="I226" s="51">
        <f t="shared" si="69"/>
        <v>76937.419999949358</v>
      </c>
      <c r="J226" s="10">
        <v>43074</v>
      </c>
      <c r="K226" s="47">
        <v>0</v>
      </c>
      <c r="L226" s="47"/>
      <c r="M226" s="47">
        <v>0</v>
      </c>
      <c r="N226" s="47"/>
      <c r="O226" s="47">
        <v>0.15833310170000001</v>
      </c>
      <c r="P226" s="47">
        <v>3.5920208169999998E-3</v>
      </c>
      <c r="Q226" s="47">
        <v>66.118852320000002</v>
      </c>
      <c r="R226" s="47">
        <v>1.946663821</v>
      </c>
      <c r="S226" s="47">
        <v>1.398319477E-2</v>
      </c>
      <c r="T226" s="47">
        <v>7.1539339309999998E-6</v>
      </c>
      <c r="U226" s="47">
        <v>1.8356292919999999</v>
      </c>
      <c r="V226" s="47">
        <v>3.4245721600000001E-2</v>
      </c>
      <c r="W226" s="47">
        <v>4.1404144249999997E-2</v>
      </c>
      <c r="X226" s="47">
        <v>1.188873861E-3</v>
      </c>
      <c r="Y226" s="47">
        <v>16.39459454</v>
      </c>
      <c r="Z226" s="47">
        <v>0.28718551599999997</v>
      </c>
      <c r="AA226" s="47">
        <v>3.621138991</v>
      </c>
      <c r="AB226" s="47">
        <v>1.533438376E-2</v>
      </c>
      <c r="AC226" s="47">
        <v>130.89068330000001</v>
      </c>
      <c r="AD226" s="47">
        <v>2.8027349209999999</v>
      </c>
      <c r="AE226" s="47">
        <v>25.07508176</v>
      </c>
      <c r="AF226" s="47">
        <v>0.61595996519999996</v>
      </c>
      <c r="AG226" s="47">
        <v>53.660674966400002</v>
      </c>
      <c r="AH226" s="47">
        <v>1.3181543255279999</v>
      </c>
      <c r="AI226" s="47">
        <v>0.18356865289999999</v>
      </c>
      <c r="AJ226" s="47">
        <v>9.6449368439999997E-4</v>
      </c>
      <c r="AK226" s="47">
        <v>0</v>
      </c>
      <c r="AL226" s="47"/>
      <c r="AM226" s="47">
        <v>5.6379538280000002E-2</v>
      </c>
      <c r="AN226" s="47">
        <v>1.4153721560000001E-3</v>
      </c>
      <c r="AO226" s="47">
        <v>2.0767286699999998E-3</v>
      </c>
      <c r="AP226" s="47">
        <v>7.4930559429999994E-5</v>
      </c>
      <c r="AQ226" s="58"/>
      <c r="AR226" s="65"/>
      <c r="AS226" s="65"/>
      <c r="AT226" s="65"/>
      <c r="AU226" s="65"/>
      <c r="AV226" s="65"/>
      <c r="AW226" s="65"/>
      <c r="AX226" s="65"/>
      <c r="AY226" s="65"/>
      <c r="AZ226" s="65"/>
      <c r="BA226" s="10">
        <v>43077</v>
      </c>
      <c r="BB226" s="22">
        <v>3.2816138892602141E-3</v>
      </c>
      <c r="BC226" s="22">
        <v>2.526187141573251E-4</v>
      </c>
      <c r="BD226" s="22">
        <v>0</v>
      </c>
      <c r="BE226" s="22"/>
      <c r="BF226" s="22">
        <v>3.0292815963588833E-4</v>
      </c>
      <c r="BG226" s="22">
        <v>1.3692103026395524E-4</v>
      </c>
      <c r="BH226" s="22">
        <v>0.14477758120754194</v>
      </c>
      <c r="BI226" s="22">
        <v>3.6519666413325118E-3</v>
      </c>
      <c r="BJ226" s="22">
        <v>0</v>
      </c>
      <c r="BK226" s="22"/>
      <c r="BL226" s="22">
        <v>0</v>
      </c>
      <c r="BM226" s="22"/>
      <c r="BN226" s="22">
        <v>7.584196940182383E-3</v>
      </c>
      <c r="BO226" s="22">
        <v>9.6335138339685619E-5</v>
      </c>
      <c r="BP226" s="22">
        <v>9.2016139436448406E-4</v>
      </c>
      <c r="BQ226" s="22">
        <v>5.0567521083562251E-5</v>
      </c>
      <c r="BR226" s="22">
        <v>5.3010520567981401E-4</v>
      </c>
      <c r="BS226" s="22">
        <v>3.6548484935989561E-5</v>
      </c>
      <c r="BT226" s="22">
        <v>6.521356583985811E-3</v>
      </c>
      <c r="BU226" s="22">
        <v>3.0452507428014669E-4</v>
      </c>
      <c r="BV226" s="22">
        <v>4.1016908866236032E-2</v>
      </c>
      <c r="BW226" s="22">
        <v>3.75736569170245E-3</v>
      </c>
      <c r="BX226" s="37">
        <v>3.6913984431892861</v>
      </c>
      <c r="BY226" s="37">
        <v>8.2273794545955695E-2</v>
      </c>
      <c r="BZ226" s="22">
        <v>6.7879416068610629E-2</v>
      </c>
      <c r="CA226" s="22">
        <v>2.1952434434258294E-3</v>
      </c>
      <c r="CB226" s="22">
        <v>0</v>
      </c>
      <c r="CC226" s="22"/>
      <c r="CD226" s="22"/>
      <c r="CE226" s="22"/>
      <c r="CF226" s="22">
        <v>2.712101771773947E-3</v>
      </c>
      <c r="CG226" s="22">
        <v>2.6402176703048041E-3</v>
      </c>
      <c r="CH226" s="22">
        <v>0.18437895141398647</v>
      </c>
      <c r="CI226" s="22">
        <v>5.9941712395423005E-3</v>
      </c>
      <c r="CJ226" s="22">
        <v>0</v>
      </c>
      <c r="CK226" s="22"/>
      <c r="CL226" s="22">
        <v>6.8943684069125465E-4</v>
      </c>
      <c r="CM226" s="22">
        <v>4.239813976378456E-5</v>
      </c>
      <c r="CN226" s="22">
        <v>1.6535522108557677E-3</v>
      </c>
      <c r="CO226" s="22">
        <v>3.6728992726240979E-5</v>
      </c>
      <c r="CP226" s="22">
        <v>4.132503598073984E-2</v>
      </c>
      <c r="CQ226" s="22">
        <v>2.527842074000261E-3</v>
      </c>
      <c r="CR226" s="58"/>
    </row>
    <row r="227" spans="1:96" s="58" customFormat="1" x14ac:dyDescent="0.25">
      <c r="A227" s="110" t="s">
        <v>885</v>
      </c>
      <c r="B227" s="111">
        <v>43045</v>
      </c>
      <c r="C227" s="111">
        <v>43124</v>
      </c>
      <c r="D227" s="111">
        <v>43124</v>
      </c>
      <c r="E227" s="112">
        <v>32</v>
      </c>
      <c r="F227" s="110" t="s">
        <v>886</v>
      </c>
      <c r="G227" s="110" t="s">
        <v>52</v>
      </c>
      <c r="H227" s="113">
        <v>43045.402777777781</v>
      </c>
      <c r="I227" s="51">
        <f t="shared" si="69"/>
        <v>76967.419999949358</v>
      </c>
      <c r="J227" s="10">
        <v>43074</v>
      </c>
      <c r="K227" s="47">
        <v>0</v>
      </c>
      <c r="L227" s="47"/>
      <c r="M227" s="47">
        <v>0</v>
      </c>
      <c r="N227" s="47"/>
      <c r="O227" s="47">
        <v>0.14738860449999999</v>
      </c>
      <c r="P227" s="47">
        <v>6.8764794759999998E-4</v>
      </c>
      <c r="Q227" s="47">
        <v>62.94423029</v>
      </c>
      <c r="R227" s="47">
        <v>0.22706136790000001</v>
      </c>
      <c r="S227" s="47">
        <v>6.2887964919999997E-2</v>
      </c>
      <c r="T227" s="47">
        <v>4.5727661399999999E-4</v>
      </c>
      <c r="U227" s="47">
        <v>1.683815236</v>
      </c>
      <c r="V227" s="47">
        <v>1.7004881619999999E-2</v>
      </c>
      <c r="W227" s="47">
        <v>4.0399093320000003E-2</v>
      </c>
      <c r="X227" s="47">
        <v>1.203106441E-4</v>
      </c>
      <c r="Y227" s="47">
        <v>18.076918450000001</v>
      </c>
      <c r="Z227" s="47">
        <v>0.3735249585</v>
      </c>
      <c r="AA227" s="47">
        <v>4.2234670300000001</v>
      </c>
      <c r="AB227" s="47">
        <v>4.2048601829999997E-2</v>
      </c>
      <c r="AC227" s="47">
        <v>101.20527149999999</v>
      </c>
      <c r="AD227" s="47">
        <v>0.30343193489999998</v>
      </c>
      <c r="AE227" s="47">
        <v>25.740074660000001</v>
      </c>
      <c r="AF227" s="47">
        <v>0.2276071747</v>
      </c>
      <c r="AG227" s="47">
        <v>55.083759772400008</v>
      </c>
      <c r="AH227" s="47">
        <v>0.487079353858</v>
      </c>
      <c r="AI227" s="47">
        <v>0.1852034052</v>
      </c>
      <c r="AJ227" s="47">
        <v>2.452297527E-3</v>
      </c>
      <c r="AK227" s="47">
        <v>0</v>
      </c>
      <c r="AL227" s="47"/>
      <c r="AM227" s="47">
        <v>8.4348646319999998E-2</v>
      </c>
      <c r="AN227" s="47">
        <v>2.8810798869999997E-4</v>
      </c>
      <c r="AO227" s="47">
        <v>2.147242807E-3</v>
      </c>
      <c r="AP227" s="47">
        <v>3.5271465560000003E-4</v>
      </c>
      <c r="AR227" s="65"/>
      <c r="AS227" s="65"/>
      <c r="AT227" s="65"/>
      <c r="AU227" s="65"/>
      <c r="AV227" s="65"/>
      <c r="AW227" s="65"/>
      <c r="AX227" s="65"/>
      <c r="AY227" s="65"/>
      <c r="AZ227" s="65"/>
      <c r="BA227" s="10">
        <v>43077</v>
      </c>
      <c r="BB227" s="22">
        <v>2.223144772357943E-3</v>
      </c>
      <c r="BC227" s="22">
        <v>1.7684565065339525E-4</v>
      </c>
      <c r="BD227" s="22">
        <v>0</v>
      </c>
      <c r="BE227" s="22"/>
      <c r="BF227" s="22">
        <v>2.855959704091296E-4</v>
      </c>
      <c r="BG227" s="22">
        <v>8.5368754298809435E-5</v>
      </c>
      <c r="BH227" s="22">
        <v>0.13254326398518051</v>
      </c>
      <c r="BI227" s="22">
        <v>2.5998515300011344E-3</v>
      </c>
      <c r="BJ227" s="22">
        <v>0</v>
      </c>
      <c r="BK227" s="22"/>
      <c r="BL227" s="22">
        <v>0</v>
      </c>
      <c r="BM227" s="22"/>
      <c r="BN227" s="22">
        <v>1.4194204679717808E-2</v>
      </c>
      <c r="BO227" s="22">
        <v>6.6850992109847968E-4</v>
      </c>
      <c r="BP227" s="22">
        <v>1.3017491949194561E-3</v>
      </c>
      <c r="BQ227" s="22">
        <v>1.0091601107719233E-4</v>
      </c>
      <c r="BR227" s="22">
        <v>5.4118675978118689E-4</v>
      </c>
      <c r="BS227" s="22">
        <v>1.1707874854093186E-5</v>
      </c>
      <c r="BT227" s="22">
        <v>7.2177325839738798E-3</v>
      </c>
      <c r="BU227" s="22">
        <v>1.6695432007992532E-4</v>
      </c>
      <c r="BV227" s="22">
        <v>4.0194251845782965E-2</v>
      </c>
      <c r="BW227" s="22">
        <v>1.6424765522144392E-3</v>
      </c>
      <c r="BX227" s="37">
        <v>4.5351728469326256</v>
      </c>
      <c r="BY227" s="37">
        <v>4.2009920910616498E-2</v>
      </c>
      <c r="BZ227" s="22">
        <v>5.8393273731320423E-2</v>
      </c>
      <c r="CA227" s="22">
        <v>4.9343634592034476E-4</v>
      </c>
      <c r="CB227" s="22">
        <v>0</v>
      </c>
      <c r="CC227" s="22"/>
      <c r="CD227" s="22"/>
      <c r="CE227" s="22"/>
      <c r="CF227" s="22">
        <v>0</v>
      </c>
      <c r="CG227" s="22"/>
      <c r="CH227" s="22">
        <v>0.19399593675535584</v>
      </c>
      <c r="CI227" s="22">
        <v>3.8716325201255315E-3</v>
      </c>
      <c r="CJ227" s="22">
        <v>0</v>
      </c>
      <c r="CK227" s="22"/>
      <c r="CL227" s="22">
        <v>4.2930359798034685E-4</v>
      </c>
      <c r="CM227" s="22">
        <v>1.1186939771390472E-5</v>
      </c>
      <c r="CN227" s="22">
        <v>1.5770332021729067E-3</v>
      </c>
      <c r="CO227" s="22">
        <v>3.7956123519803476E-5</v>
      </c>
      <c r="CP227" s="22">
        <v>6.5657532464411653E-2</v>
      </c>
      <c r="CQ227" s="22">
        <v>2.032777327896348E-3</v>
      </c>
    </row>
    <row r="228" spans="1:96" s="58" customFormat="1" x14ac:dyDescent="0.25">
      <c r="A228" s="110" t="s">
        <v>887</v>
      </c>
      <c r="B228" s="111">
        <v>43046</v>
      </c>
      <c r="C228" s="111">
        <v>43124</v>
      </c>
      <c r="D228" s="111">
        <v>43124</v>
      </c>
      <c r="E228" s="112">
        <v>32</v>
      </c>
      <c r="F228" s="110" t="s">
        <v>888</v>
      </c>
      <c r="G228" s="110" t="s">
        <v>52</v>
      </c>
      <c r="H228" s="113">
        <v>43046.409722222219</v>
      </c>
      <c r="I228" s="51">
        <f t="shared" si="69"/>
        <v>76997.419999949358</v>
      </c>
      <c r="J228" s="10">
        <v>43074</v>
      </c>
      <c r="K228" s="47">
        <v>0</v>
      </c>
      <c r="L228" s="47"/>
      <c r="M228" s="47">
        <v>0</v>
      </c>
      <c r="N228" s="47"/>
      <c r="O228" s="47">
        <v>0.14156425089999999</v>
      </c>
      <c r="P228" s="47">
        <v>8.677326219E-4</v>
      </c>
      <c r="Q228" s="47">
        <v>61.616229570000002</v>
      </c>
      <c r="R228" s="47">
        <v>0.57758025899999998</v>
      </c>
      <c r="S228" s="47">
        <v>1.939256311E-2</v>
      </c>
      <c r="T228" s="47">
        <v>1.5850404320000001E-4</v>
      </c>
      <c r="U228" s="47">
        <v>1.742243475</v>
      </c>
      <c r="V228" s="47">
        <v>2.4907442479999999E-3</v>
      </c>
      <c r="W228" s="47">
        <v>4.0437589359999998E-2</v>
      </c>
      <c r="X228" s="47">
        <v>5.2337332320000001E-4</v>
      </c>
      <c r="Y228" s="47">
        <v>17.002818749999999</v>
      </c>
      <c r="Z228" s="47">
        <v>0.12641828229999999</v>
      </c>
      <c r="AA228" s="47">
        <v>3.417601624</v>
      </c>
      <c r="AB228" s="47">
        <v>3.1113512449999998E-2</v>
      </c>
      <c r="AC228" s="47">
        <v>115.04009480000001</v>
      </c>
      <c r="AD228" s="47">
        <v>5.5320921410000001E-2</v>
      </c>
      <c r="AE228" s="47">
        <v>25.346798750000001</v>
      </c>
      <c r="AF228" s="47">
        <v>0.17326870929999999</v>
      </c>
      <c r="AG228" s="47">
        <v>54.242149325000007</v>
      </c>
      <c r="AH228" s="47">
        <v>0.37079503790200002</v>
      </c>
      <c r="AI228" s="47">
        <v>0.1770437238</v>
      </c>
      <c r="AJ228" s="47">
        <v>8.9609236409999996E-4</v>
      </c>
      <c r="AK228" s="47">
        <v>0</v>
      </c>
      <c r="AL228" s="47"/>
      <c r="AM228" s="47">
        <v>4.5315378670000003E-2</v>
      </c>
      <c r="AN228" s="47">
        <v>2.9387051990000001E-4</v>
      </c>
      <c r="AO228" s="47">
        <v>2.0365201820000001E-3</v>
      </c>
      <c r="AP228" s="47">
        <v>2.6967027590000002E-4</v>
      </c>
      <c r="AR228" s="65"/>
      <c r="AS228" s="65"/>
      <c r="AT228" s="65"/>
      <c r="AU228" s="65"/>
      <c r="AV228" s="65"/>
      <c r="AW228" s="65"/>
      <c r="AX228" s="65"/>
      <c r="AY228" s="65"/>
      <c r="AZ228" s="65"/>
      <c r="BA228" s="10">
        <v>43077</v>
      </c>
      <c r="BB228" s="22">
        <v>3.3272868843296785E-3</v>
      </c>
      <c r="BC228" s="22">
        <v>3.5340495537411986E-4</v>
      </c>
      <c r="BD228" s="22">
        <v>0</v>
      </c>
      <c r="BE228" s="22"/>
      <c r="BF228" s="22">
        <v>4.0991169785459762E-4</v>
      </c>
      <c r="BG228" s="22">
        <v>1.2983145786661239E-4</v>
      </c>
      <c r="BH228" s="22">
        <v>0.12784889511858336</v>
      </c>
      <c r="BI228" s="22">
        <v>4.8912143689839377E-3</v>
      </c>
      <c r="BJ228" s="22">
        <v>0</v>
      </c>
      <c r="BK228" s="22"/>
      <c r="BL228" s="22">
        <v>0</v>
      </c>
      <c r="BM228" s="22"/>
      <c r="BN228" s="22">
        <v>9.1343560549889766E-3</v>
      </c>
      <c r="BO228" s="22">
        <v>5.0404880288939407E-4</v>
      </c>
      <c r="BP228" s="22">
        <v>7.6534135007605864E-4</v>
      </c>
      <c r="BQ228" s="22">
        <v>7.3572057542631365E-5</v>
      </c>
      <c r="BR228" s="22">
        <v>5.8599207378090871E-4</v>
      </c>
      <c r="BS228" s="22">
        <v>1.3297148350995154E-5</v>
      </c>
      <c r="BT228" s="22">
        <v>6.1934369743159466E-3</v>
      </c>
      <c r="BU228" s="22">
        <v>3.3899416878796463E-4</v>
      </c>
      <c r="BV228" s="22">
        <v>3.8243720521271916E-2</v>
      </c>
      <c r="BW228" s="22">
        <v>1.1744900229795721E-3</v>
      </c>
      <c r="BX228" s="37">
        <v>3.5845043583057028</v>
      </c>
      <c r="BY228" s="37">
        <v>3.9282888351351984E-2</v>
      </c>
      <c r="BZ228" s="22">
        <v>5.1117357058755981E-2</v>
      </c>
      <c r="CA228" s="22">
        <v>9.3478527984861221E-4</v>
      </c>
      <c r="CB228" s="22">
        <v>0</v>
      </c>
      <c r="CC228" s="22"/>
      <c r="CD228" s="22"/>
      <c r="CE228" s="22"/>
      <c r="CF228" s="22">
        <v>0</v>
      </c>
      <c r="CG228" s="22"/>
      <c r="CH228" s="22">
        <v>0.18571673629129365</v>
      </c>
      <c r="CI228" s="22">
        <v>4.0309837455651514E-3</v>
      </c>
      <c r="CJ228" s="22">
        <v>0</v>
      </c>
      <c r="CK228" s="22"/>
      <c r="CL228" s="22">
        <v>4.9760179612855747E-4</v>
      </c>
      <c r="CM228" s="22">
        <v>8.1376132825794056E-6</v>
      </c>
      <c r="CN228" s="22">
        <v>1.6744360912885393E-3</v>
      </c>
      <c r="CO228" s="22">
        <v>7.7330873371967879E-5</v>
      </c>
      <c r="CP228" s="22">
        <v>3.952106179031039E-2</v>
      </c>
      <c r="CQ228" s="22">
        <v>1.2390553420101931E-3</v>
      </c>
    </row>
    <row r="229" spans="1:96" s="58" customFormat="1" x14ac:dyDescent="0.25">
      <c r="A229" s="110" t="s">
        <v>889</v>
      </c>
      <c r="B229" s="111">
        <v>43047</v>
      </c>
      <c r="C229" s="111">
        <v>43124</v>
      </c>
      <c r="D229" s="111">
        <v>43124</v>
      </c>
      <c r="E229" s="112">
        <v>32</v>
      </c>
      <c r="F229" s="110" t="s">
        <v>890</v>
      </c>
      <c r="G229" s="110" t="s">
        <v>52</v>
      </c>
      <c r="H229" s="113">
        <v>43047.447916666664</v>
      </c>
      <c r="I229" s="51">
        <f t="shared" si="69"/>
        <v>77027.419999949358</v>
      </c>
      <c r="J229" s="10">
        <v>43074</v>
      </c>
      <c r="K229" s="47">
        <v>0</v>
      </c>
      <c r="L229" s="47"/>
      <c r="M229" s="47">
        <v>0</v>
      </c>
      <c r="N229" s="47"/>
      <c r="O229" s="47">
        <v>0.13260991899999999</v>
      </c>
      <c r="P229" s="47">
        <v>1.491983147E-3</v>
      </c>
      <c r="Q229" s="47">
        <v>61.509677949999997</v>
      </c>
      <c r="R229" s="47">
        <v>4.0368567110000003E-2</v>
      </c>
      <c r="S229" s="47">
        <v>3.2486116459999999E-2</v>
      </c>
      <c r="T229" s="47">
        <v>2.5015717039999997E-4</v>
      </c>
      <c r="U229" s="47">
        <v>1.9257529849999999</v>
      </c>
      <c r="V229" s="47">
        <v>8.9637996329999998E-4</v>
      </c>
      <c r="W229" s="47">
        <v>4.3886011959999999E-2</v>
      </c>
      <c r="X229" s="47">
        <v>3.2911974629999999E-4</v>
      </c>
      <c r="Y229" s="47">
        <v>16.725276919999999</v>
      </c>
      <c r="Z229" s="47">
        <v>7.8649868760000005E-2</v>
      </c>
      <c r="AA229" s="47">
        <v>2.8220196849999999</v>
      </c>
      <c r="AB229" s="47">
        <v>8.6211275379999997E-3</v>
      </c>
      <c r="AC229" s="47">
        <v>127.3781352</v>
      </c>
      <c r="AD229" s="47">
        <v>0.2921622841</v>
      </c>
      <c r="AE229" s="47">
        <v>25.365273930000001</v>
      </c>
      <c r="AF229" s="47">
        <v>0.17337791420000001</v>
      </c>
      <c r="AG229" s="47">
        <v>54.281686210200007</v>
      </c>
      <c r="AH229" s="47">
        <v>0.37102873638800005</v>
      </c>
      <c r="AI229" s="47">
        <v>0.18409172300000001</v>
      </c>
      <c r="AJ229" s="47">
        <v>3.4373351849999998E-3</v>
      </c>
      <c r="AK229" s="47">
        <v>0</v>
      </c>
      <c r="AL229" s="47"/>
      <c r="AM229" s="47">
        <v>6.3275200310000002E-2</v>
      </c>
      <c r="AN229" s="47">
        <v>2.6889985779999999E-4</v>
      </c>
      <c r="AO229" s="47">
        <v>9.9393983289999994E-3</v>
      </c>
      <c r="AP229" s="47">
        <v>3.7428246119999999E-4</v>
      </c>
      <c r="AR229" s="65"/>
      <c r="AS229" s="65"/>
      <c r="AT229" s="65"/>
      <c r="AU229" s="65"/>
      <c r="AV229" s="65"/>
      <c r="AW229" s="65"/>
      <c r="AX229" s="65"/>
      <c r="AY229" s="65"/>
      <c r="AZ229" s="65"/>
      <c r="BA229" s="10">
        <v>43077</v>
      </c>
      <c r="BB229" s="22">
        <v>3.1514892797963865E-3</v>
      </c>
      <c r="BC229" s="22">
        <v>1.7679857313343479E-4</v>
      </c>
      <c r="BD229" s="22">
        <v>0</v>
      </c>
      <c r="BE229" s="22"/>
      <c r="BF229" s="22">
        <v>5.7839547320695853E-4</v>
      </c>
      <c r="BG229" s="22">
        <v>1.6021743358081206E-4</v>
      </c>
      <c r="BH229" s="22">
        <v>0.11970357661638779</v>
      </c>
      <c r="BI229" s="22">
        <v>2.6185418901158819E-3</v>
      </c>
      <c r="BJ229" s="22">
        <v>0</v>
      </c>
      <c r="BK229" s="22"/>
      <c r="BL229" s="22">
        <v>0</v>
      </c>
      <c r="BM229" s="22"/>
      <c r="BN229" s="22">
        <v>6.3200775434689264E-3</v>
      </c>
      <c r="BO229" s="22">
        <v>2.0700443922957562E-4</v>
      </c>
      <c r="BP229" s="22">
        <v>8.8478499982608243E-3</v>
      </c>
      <c r="BQ229" s="22">
        <v>1.7796434922206055E-4</v>
      </c>
      <c r="BR229" s="22">
        <v>5.4441921327711199E-4</v>
      </c>
      <c r="BS229" s="22">
        <v>3.2850506548549246E-5</v>
      </c>
      <c r="BT229" s="22">
        <v>8.284124781704998E-3</v>
      </c>
      <c r="BU229" s="22">
        <v>3.3833071605254454E-4</v>
      </c>
      <c r="BV229" s="22">
        <v>4.2985338906110712E-2</v>
      </c>
      <c r="BW229" s="22">
        <v>1.9683328111995105E-3</v>
      </c>
      <c r="BX229" s="37">
        <v>3.0025432299275123</v>
      </c>
      <c r="BY229" s="37">
        <v>7.157282450448392E-2</v>
      </c>
      <c r="BZ229" s="22">
        <v>5.532249669064155E-2</v>
      </c>
      <c r="CA229" s="22">
        <v>7.801385906018941E-4</v>
      </c>
      <c r="CB229" s="22">
        <v>0</v>
      </c>
      <c r="CC229" s="22"/>
      <c r="CD229" s="22"/>
      <c r="CE229" s="22"/>
      <c r="CF229" s="22">
        <v>0</v>
      </c>
      <c r="CG229" s="22"/>
      <c r="CH229" s="22">
        <v>0.19587109527897645</v>
      </c>
      <c r="CI229" s="22">
        <v>4.6646084079926516E-3</v>
      </c>
      <c r="CJ229" s="22">
        <v>0</v>
      </c>
      <c r="CK229" s="22"/>
      <c r="CL229" s="22">
        <v>4.1290262695004162E-4</v>
      </c>
      <c r="CM229" s="22">
        <v>1.301605155779095E-5</v>
      </c>
      <c r="CN229" s="22">
        <v>1.6483823163783323E-3</v>
      </c>
      <c r="CO229" s="22">
        <v>9.545097322106712E-5</v>
      </c>
      <c r="CP229" s="22">
        <v>5.2413205239089732E-2</v>
      </c>
      <c r="CQ229" s="22">
        <v>4.4903616195438072E-4</v>
      </c>
    </row>
    <row r="230" spans="1:96" s="58" customFormat="1" x14ac:dyDescent="0.25">
      <c r="A230" s="110" t="s">
        <v>891</v>
      </c>
      <c r="B230" s="111">
        <v>43048</v>
      </c>
      <c r="C230" s="111">
        <v>43131</v>
      </c>
      <c r="D230" s="111">
        <v>43131</v>
      </c>
      <c r="E230" s="112">
        <v>32</v>
      </c>
      <c r="F230" s="110" t="s">
        <v>892</v>
      </c>
      <c r="G230" s="110" t="s">
        <v>52</v>
      </c>
      <c r="H230" s="113">
        <v>43048.371527777781</v>
      </c>
      <c r="I230" s="51">
        <f t="shared" si="69"/>
        <v>77057.419999949358</v>
      </c>
      <c r="J230" s="10">
        <v>43074</v>
      </c>
      <c r="K230" s="47">
        <v>0</v>
      </c>
      <c r="L230" s="47"/>
      <c r="M230" s="47">
        <v>0</v>
      </c>
      <c r="N230" s="47"/>
      <c r="O230" s="47">
        <v>0.1320364658</v>
      </c>
      <c r="P230" s="47">
        <v>4.0108311889999998E-4</v>
      </c>
      <c r="Q230" s="47">
        <v>62.641683290000003</v>
      </c>
      <c r="R230" s="47">
        <v>0.60980650930000002</v>
      </c>
      <c r="S230" s="47">
        <v>1.7274144500000001E-2</v>
      </c>
      <c r="T230" s="47">
        <v>5.4984697970000001E-5</v>
      </c>
      <c r="U230" s="47">
        <v>1.7323234190000001</v>
      </c>
      <c r="V230" s="47">
        <v>4.1154826640000001E-3</v>
      </c>
      <c r="W230" s="47">
        <v>4.0424811589999998E-2</v>
      </c>
      <c r="X230" s="47">
        <v>1.395102155E-4</v>
      </c>
      <c r="Y230" s="47">
        <v>17.27973536</v>
      </c>
      <c r="Z230" s="47">
        <v>0.11850487480000001</v>
      </c>
      <c r="AA230" s="47">
        <v>3.442195414</v>
      </c>
      <c r="AB230" s="47">
        <v>7.7822901349999998E-3</v>
      </c>
      <c r="AC230" s="47">
        <v>112.959119</v>
      </c>
      <c r="AD230" s="47">
        <v>0.4679851391</v>
      </c>
      <c r="AE230" s="47">
        <v>25.519472650000001</v>
      </c>
      <c r="AF230" s="47">
        <v>8.2506509879999995E-2</v>
      </c>
      <c r="AG230" s="47">
        <v>54.611671471000008</v>
      </c>
      <c r="AH230" s="47">
        <v>0.17656393114319999</v>
      </c>
      <c r="AI230" s="47">
        <v>0.17484251610000001</v>
      </c>
      <c r="AJ230" s="47">
        <v>2.7300808850000001E-3</v>
      </c>
      <c r="AK230" s="47">
        <v>0</v>
      </c>
      <c r="AL230" s="47"/>
      <c r="AM230" s="47">
        <v>5.6608269029999998E-2</v>
      </c>
      <c r="AN230" s="47">
        <v>5.129631151E-6</v>
      </c>
      <c r="AO230" s="47">
        <v>2.179999264E-3</v>
      </c>
      <c r="AP230" s="47">
        <v>2.3757948509999999E-4</v>
      </c>
      <c r="AR230" s="65"/>
      <c r="AS230" s="65"/>
      <c r="AT230" s="65"/>
      <c r="AU230" s="65"/>
      <c r="AV230" s="65"/>
      <c r="AW230" s="65"/>
      <c r="AX230" s="65"/>
      <c r="AY230" s="65"/>
      <c r="AZ230" s="65"/>
      <c r="BA230" s="10">
        <v>43077</v>
      </c>
      <c r="BB230" s="22">
        <v>3.0597441746271639E-3</v>
      </c>
      <c r="BC230" s="22">
        <v>3.1850042356370195E-4</v>
      </c>
      <c r="BD230" s="22">
        <v>0</v>
      </c>
      <c r="BE230" s="22"/>
      <c r="BF230" s="22">
        <v>3.8592178922092012E-4</v>
      </c>
      <c r="BG230" s="22">
        <v>1.1124802327503258E-4</v>
      </c>
      <c r="BH230" s="22">
        <v>0.118060964664427</v>
      </c>
      <c r="BI230" s="22">
        <v>2.8345756110411185E-3</v>
      </c>
      <c r="BJ230" s="22">
        <v>0</v>
      </c>
      <c r="BK230" s="22"/>
      <c r="BL230" s="22">
        <v>0</v>
      </c>
      <c r="BM230" s="22"/>
      <c r="BN230" s="22">
        <v>4.3603318512041257E-3</v>
      </c>
      <c r="BO230" s="22">
        <v>1.0382635789602567E-4</v>
      </c>
      <c r="BP230" s="22">
        <v>9.4610401649813177E-4</v>
      </c>
      <c r="BQ230" s="22">
        <v>8.297643348388247E-5</v>
      </c>
      <c r="BR230" s="22">
        <v>5.5920625839073277E-4</v>
      </c>
      <c r="BS230" s="22">
        <v>2.4159866694060233E-5</v>
      </c>
      <c r="BT230" s="22">
        <v>8.4669152634973169E-2</v>
      </c>
      <c r="BU230" s="22">
        <v>3.6327829007766843E-3</v>
      </c>
      <c r="BV230" s="22">
        <v>4.0439103617198886E-2</v>
      </c>
      <c r="BW230" s="22">
        <v>1.0960202990313848E-3</v>
      </c>
      <c r="BX230" s="37">
        <v>3.5951765276468306</v>
      </c>
      <c r="BY230" s="37">
        <v>9.7437511296283877E-2</v>
      </c>
      <c r="BZ230" s="22">
        <v>4.6258855566588881E-2</v>
      </c>
      <c r="CA230" s="22">
        <v>6.4839033717038557E-4</v>
      </c>
      <c r="CB230" s="22">
        <v>8.874429452092665E-3</v>
      </c>
      <c r="CC230" s="22">
        <v>3.6978173576675776E-4</v>
      </c>
      <c r="CD230" s="22"/>
      <c r="CE230" s="22"/>
      <c r="CF230" s="22">
        <v>0</v>
      </c>
      <c r="CG230" s="22"/>
      <c r="CH230" s="22">
        <v>0.17868120245636951</v>
      </c>
      <c r="CI230" s="22">
        <v>2.0531820850887969E-3</v>
      </c>
      <c r="CJ230" s="22">
        <v>0</v>
      </c>
      <c r="CK230" s="22"/>
      <c r="CL230" s="22">
        <v>4.6874107044336902E-4</v>
      </c>
      <c r="CM230" s="22">
        <v>1.7506509555609006E-5</v>
      </c>
      <c r="CN230" s="22">
        <v>1.5040500731227484E-3</v>
      </c>
      <c r="CO230" s="22">
        <v>7.2781010751398056E-5</v>
      </c>
      <c r="CP230" s="22">
        <v>0.1470286570149327</v>
      </c>
      <c r="CQ230" s="22">
        <v>4.5629837670193166E-3</v>
      </c>
    </row>
    <row r="231" spans="1:96" s="58" customFormat="1" x14ac:dyDescent="0.25">
      <c r="A231" s="110" t="s">
        <v>893</v>
      </c>
      <c r="B231" s="111">
        <v>43052</v>
      </c>
      <c r="C231" s="111">
        <v>43129</v>
      </c>
      <c r="D231" s="111">
        <v>43129</v>
      </c>
      <c r="E231" s="112">
        <v>32</v>
      </c>
      <c r="F231" s="110" t="s">
        <v>894</v>
      </c>
      <c r="G231" s="110" t="s">
        <v>52</v>
      </c>
      <c r="H231" s="113">
        <v>43052.416666666664</v>
      </c>
      <c r="I231" s="51">
        <f t="shared" si="69"/>
        <v>77087.419999949358</v>
      </c>
      <c r="J231" s="10">
        <v>43076</v>
      </c>
      <c r="K231" s="47">
        <v>0</v>
      </c>
      <c r="L231" s="47"/>
      <c r="M231" s="47">
        <v>0</v>
      </c>
      <c r="N231" s="47"/>
      <c r="O231" s="47">
        <v>0.1279742797</v>
      </c>
      <c r="P231" s="47">
        <v>7.9405356830000002E-4</v>
      </c>
      <c r="Q231" s="47">
        <v>59.40567283</v>
      </c>
      <c r="R231" s="47">
        <v>0.24785716599999999</v>
      </c>
      <c r="S231" s="47">
        <v>1.7419834509999999E-2</v>
      </c>
      <c r="T231" s="47">
        <v>1.6492757150000001E-4</v>
      </c>
      <c r="U231" s="47">
        <v>1.8683664369999999</v>
      </c>
      <c r="V231" s="47">
        <v>1.9680417570000001E-2</v>
      </c>
      <c r="W231" s="47">
        <v>4.199763703E-2</v>
      </c>
      <c r="X231" s="47">
        <v>6.6084562410000005E-4</v>
      </c>
      <c r="Y231" s="47">
        <v>17.971844359999999</v>
      </c>
      <c r="Z231" s="47">
        <v>0.24460132809999999</v>
      </c>
      <c r="AA231" s="47">
        <v>3.526725543</v>
      </c>
      <c r="AB231" s="47">
        <v>2.2324800990000001E-2</v>
      </c>
      <c r="AC231" s="47">
        <v>120.87419389999999</v>
      </c>
      <c r="AD231" s="47">
        <v>0.85013315389999999</v>
      </c>
      <c r="AE231" s="47">
        <v>25.714449729999998</v>
      </c>
      <c r="AF231" s="47">
        <v>0.32578878049999999</v>
      </c>
      <c r="AG231" s="47">
        <v>55.028922422199997</v>
      </c>
      <c r="AH231" s="47">
        <v>0.69718799027</v>
      </c>
      <c r="AI231" s="47">
        <v>0.18019402470000001</v>
      </c>
      <c r="AJ231" s="47">
        <v>3.344542601E-3</v>
      </c>
      <c r="AK231" s="47">
        <v>0</v>
      </c>
      <c r="AL231" s="47"/>
      <c r="AM231" s="47">
        <v>6.8963959620000001E-2</v>
      </c>
      <c r="AN231" s="47">
        <v>7.9201357579999996E-4</v>
      </c>
      <c r="AO231" s="47">
        <v>2.257771658E-3</v>
      </c>
      <c r="AP231" s="47">
        <v>8.3550442129999998E-6</v>
      </c>
      <c r="AR231" s="65"/>
      <c r="AS231" s="65"/>
      <c r="AT231" s="65"/>
      <c r="AU231" s="65"/>
      <c r="AV231" s="65"/>
      <c r="AW231" s="65"/>
      <c r="AX231" s="65"/>
      <c r="AY231" s="65"/>
      <c r="AZ231" s="65"/>
      <c r="BA231" s="10">
        <v>43111</v>
      </c>
      <c r="BB231" s="22">
        <v>1.9206245050887951E-3</v>
      </c>
      <c r="BC231" s="22">
        <v>2.9444787662539752E-4</v>
      </c>
      <c r="BD231" s="22">
        <v>0</v>
      </c>
      <c r="BE231" s="22"/>
      <c r="BF231" s="22">
        <v>2.6169121739820001E-4</v>
      </c>
      <c r="BG231" s="22">
        <v>1.0974889824738996E-4</v>
      </c>
      <c r="BH231" s="22">
        <v>0.11782919955303618</v>
      </c>
      <c r="BI231" s="22">
        <v>1.2323954777869754E-3</v>
      </c>
      <c r="BJ231" s="22">
        <v>0</v>
      </c>
      <c r="BK231" s="22"/>
      <c r="BL231" s="22">
        <v>0</v>
      </c>
      <c r="BM231" s="22"/>
      <c r="BN231" s="22">
        <v>2.2965385259490147E-3</v>
      </c>
      <c r="BO231" s="22">
        <v>1.278485593759635E-4</v>
      </c>
      <c r="BP231" s="22">
        <v>1.0065032252175039E-3</v>
      </c>
      <c r="BQ231" s="22">
        <v>8.1342235438706083E-5</v>
      </c>
      <c r="BR231" s="22">
        <v>5.9559465262114611E-4</v>
      </c>
      <c r="BS231" s="22">
        <v>1.2805799200207986E-5</v>
      </c>
      <c r="BT231" s="22">
        <v>6.4479739801944309E-3</v>
      </c>
      <c r="BU231" s="22">
        <v>2.772036806353142E-5</v>
      </c>
      <c r="BV231" s="22">
        <v>4.0139222625163153E-2</v>
      </c>
      <c r="BW231" s="22">
        <v>2.2174831845405622E-3</v>
      </c>
      <c r="BX231" s="37">
        <v>3.0955997770281405</v>
      </c>
      <c r="BY231" s="37">
        <v>1.7883272011066514E-2</v>
      </c>
      <c r="BZ231" s="22">
        <v>4.803414596590401E-2</v>
      </c>
      <c r="CA231" s="22">
        <v>5.3942384958878856E-4</v>
      </c>
      <c r="CB231" s="22">
        <v>0</v>
      </c>
      <c r="CC231" s="22"/>
      <c r="CD231" s="22"/>
      <c r="CE231" s="22"/>
      <c r="CF231" s="22">
        <v>0</v>
      </c>
      <c r="CG231" s="22"/>
      <c r="CH231" s="22">
        <v>0.18291492040953758</v>
      </c>
      <c r="CI231" s="22">
        <v>4.896902075982399E-3</v>
      </c>
      <c r="CJ231" s="22">
        <v>0</v>
      </c>
      <c r="CK231" s="22"/>
      <c r="CL231" s="22">
        <v>0</v>
      </c>
      <c r="CM231" s="22"/>
      <c r="CN231" s="22">
        <v>1.5468731502288609E-3</v>
      </c>
      <c r="CO231" s="22">
        <v>8.4792418721687539E-6</v>
      </c>
      <c r="CP231" s="22">
        <v>6.1733584401891639E-2</v>
      </c>
      <c r="CQ231" s="22">
        <v>3.8995797481521256E-3</v>
      </c>
    </row>
    <row r="232" spans="1:96" s="58" customFormat="1" x14ac:dyDescent="0.25">
      <c r="A232" s="110" t="s">
        <v>895</v>
      </c>
      <c r="B232" s="111">
        <v>43053</v>
      </c>
      <c r="C232" s="111">
        <v>43129</v>
      </c>
      <c r="D232" s="111">
        <v>43129</v>
      </c>
      <c r="E232" s="112">
        <v>32</v>
      </c>
      <c r="F232" s="110" t="s">
        <v>896</v>
      </c>
      <c r="G232" s="110" t="s">
        <v>52</v>
      </c>
      <c r="H232" s="113">
        <v>43053.423611111109</v>
      </c>
      <c r="I232" s="51">
        <f t="shared" si="69"/>
        <v>77117.419999949358</v>
      </c>
      <c r="J232" s="10">
        <v>43076</v>
      </c>
      <c r="K232" s="47">
        <v>0</v>
      </c>
      <c r="L232" s="47"/>
      <c r="M232" s="47">
        <v>0</v>
      </c>
      <c r="N232" s="47"/>
      <c r="O232" s="47">
        <v>0.1226475991</v>
      </c>
      <c r="P232" s="47">
        <v>5.6253169829999998E-4</v>
      </c>
      <c r="Q232" s="47">
        <v>59.92002566</v>
      </c>
      <c r="R232" s="47">
        <v>0.2847099166</v>
      </c>
      <c r="S232" s="47">
        <v>0.37831888289999999</v>
      </c>
      <c r="T232" s="47">
        <v>6.6139140140000004E-4</v>
      </c>
      <c r="U232" s="47">
        <v>1.842582744</v>
      </c>
      <c r="V232" s="47">
        <v>3.2857314329999998E-2</v>
      </c>
      <c r="W232" s="47">
        <v>4.3071133349999999E-2</v>
      </c>
      <c r="X232" s="47">
        <v>5.9386281530000005E-4</v>
      </c>
      <c r="Y232" s="47">
        <v>18.76464734</v>
      </c>
      <c r="Z232" s="47">
        <v>0.34812579090000001</v>
      </c>
      <c r="AA232" s="47">
        <v>3.9526432460000001</v>
      </c>
      <c r="AB232" s="47">
        <v>2.2223434940000001E-4</v>
      </c>
      <c r="AC232" s="47">
        <v>109.4259119</v>
      </c>
      <c r="AD232" s="47">
        <v>1.046069159</v>
      </c>
      <c r="AE232" s="47">
        <v>25.756035059999999</v>
      </c>
      <c r="AF232" s="47">
        <v>5.251121064E-2</v>
      </c>
      <c r="AG232" s="47">
        <v>55.117915028399999</v>
      </c>
      <c r="AH232" s="47">
        <v>0.1123739907696</v>
      </c>
      <c r="AI232" s="47">
        <v>0.18424709850000001</v>
      </c>
      <c r="AJ232" s="47">
        <v>6.1666069460000002E-4</v>
      </c>
      <c r="AK232" s="47">
        <v>0</v>
      </c>
      <c r="AL232" s="47"/>
      <c r="AM232" s="47">
        <v>8.1246980189999998E-2</v>
      </c>
      <c r="AN232" s="47">
        <v>3.4767765629999998E-4</v>
      </c>
      <c r="AO232" s="47">
        <v>9.2196469750000006E-3</v>
      </c>
      <c r="AP232" s="47">
        <v>4.4733748510000001E-5</v>
      </c>
      <c r="AR232" s="65"/>
      <c r="AS232" s="65"/>
      <c r="AT232" s="65"/>
      <c r="AU232" s="65"/>
      <c r="AV232" s="65"/>
      <c r="AW232" s="65"/>
      <c r="AX232" s="65"/>
      <c r="AY232" s="65"/>
      <c r="AZ232" s="65"/>
      <c r="BA232" s="10">
        <v>43111</v>
      </c>
      <c r="BB232" s="22">
        <v>1.7308263453190002E-3</v>
      </c>
      <c r="BC232" s="22">
        <v>2.9218887871666381E-4</v>
      </c>
      <c r="BD232" s="22">
        <v>0</v>
      </c>
      <c r="BE232" s="22"/>
      <c r="BF232" s="22">
        <v>0</v>
      </c>
      <c r="BG232" s="22"/>
      <c r="BH232" s="22">
        <v>0.10900846591047791</v>
      </c>
      <c r="BI232" s="22">
        <v>1.7379428843877355E-3</v>
      </c>
      <c r="BJ232" s="22">
        <v>0</v>
      </c>
      <c r="BK232" s="22"/>
      <c r="BL232" s="22">
        <v>0</v>
      </c>
      <c r="BM232" s="22"/>
      <c r="BN232" s="22">
        <v>6.7076178850887774E-3</v>
      </c>
      <c r="BO232" s="22">
        <v>1.5126672750382557E-4</v>
      </c>
      <c r="BP232" s="22">
        <v>7.9329016228867327E-3</v>
      </c>
      <c r="BQ232" s="22">
        <v>2.4959073327761766E-4</v>
      </c>
      <c r="BR232" s="22">
        <v>5.3412315256628172E-4</v>
      </c>
      <c r="BS232" s="22">
        <v>9.4288347864534269E-6</v>
      </c>
      <c r="BT232" s="22">
        <v>9.0152307579400189E-3</v>
      </c>
      <c r="BU232" s="22">
        <v>6.442599408996852E-4</v>
      </c>
      <c r="BV232" s="22">
        <v>4.0273118210683891E-2</v>
      </c>
      <c r="BW232" s="22">
        <v>1.7689501934325107E-3</v>
      </c>
      <c r="BX232" s="37">
        <v>3.5786534585332559</v>
      </c>
      <c r="BY232" s="37">
        <v>0.20047700988773243</v>
      </c>
      <c r="BZ232" s="22">
        <v>4.9207257289662146E-2</v>
      </c>
      <c r="CA232" s="22">
        <v>2.1256230178815132E-3</v>
      </c>
      <c r="CB232" s="22">
        <v>0</v>
      </c>
      <c r="CC232" s="22"/>
      <c r="CD232" s="22"/>
      <c r="CE232" s="22"/>
      <c r="CF232" s="22">
        <v>0</v>
      </c>
      <c r="CG232" s="22"/>
      <c r="CH232" s="22">
        <v>0.18643064745011415</v>
      </c>
      <c r="CI232" s="22">
        <v>3.4579576207246087E-3</v>
      </c>
      <c r="CJ232" s="22">
        <v>0</v>
      </c>
      <c r="CK232" s="22"/>
      <c r="CL232" s="22">
        <v>0</v>
      </c>
      <c r="CM232" s="22"/>
      <c r="CN232" s="22">
        <v>1.4847910225176454E-3</v>
      </c>
      <c r="CO232" s="22">
        <v>3.7336353413248403E-5</v>
      </c>
      <c r="CP232" s="22">
        <v>7.2129662873820222E-2</v>
      </c>
      <c r="CQ232" s="22">
        <v>1.793319469584464E-3</v>
      </c>
    </row>
    <row r="233" spans="1:96" s="58" customFormat="1" x14ac:dyDescent="0.25">
      <c r="A233" s="110" t="s">
        <v>897</v>
      </c>
      <c r="B233" s="111">
        <v>43054</v>
      </c>
      <c r="C233" s="111">
        <v>43129</v>
      </c>
      <c r="D233" s="111">
        <v>43129</v>
      </c>
      <c r="E233" s="112">
        <v>32</v>
      </c>
      <c r="F233" s="110" t="s">
        <v>898</v>
      </c>
      <c r="G233" s="110" t="s">
        <v>52</v>
      </c>
      <c r="H233" s="113">
        <v>43054.440972222219</v>
      </c>
      <c r="I233" s="51">
        <f t="shared" si="69"/>
        <v>77147.419999949358</v>
      </c>
      <c r="J233" s="10">
        <v>43076</v>
      </c>
      <c r="K233" s="47">
        <v>0</v>
      </c>
      <c r="L233" s="47"/>
      <c r="M233" s="47">
        <v>0</v>
      </c>
      <c r="N233" s="47"/>
      <c r="O233" s="47">
        <v>0.121302957</v>
      </c>
      <c r="P233" s="47">
        <v>9.8601484000000001E-4</v>
      </c>
      <c r="Q233" s="47">
        <v>58.129923820000002</v>
      </c>
      <c r="R233" s="47">
        <v>0.4096968721</v>
      </c>
      <c r="S233" s="47">
        <v>9.0754326430000004E-2</v>
      </c>
      <c r="T233" s="47">
        <v>2.37084375E-4</v>
      </c>
      <c r="U233" s="47">
        <v>1.829037289</v>
      </c>
      <c r="V233" s="47">
        <v>2.2025212249999998E-3</v>
      </c>
      <c r="W233" s="47">
        <v>4.3572271510000003E-2</v>
      </c>
      <c r="X233" s="47">
        <v>1.9199491470000001E-4</v>
      </c>
      <c r="Y233" s="47">
        <v>19.413684029999999</v>
      </c>
      <c r="Z233" s="47">
        <v>6.5907981980000002E-2</v>
      </c>
      <c r="AA233" s="47">
        <v>4.3501551010000004</v>
      </c>
      <c r="AB233" s="47">
        <v>1.539168458E-2</v>
      </c>
      <c r="AC233" s="47">
        <v>98.260593920000005</v>
      </c>
      <c r="AD233" s="47">
        <v>0.75026338569999995</v>
      </c>
      <c r="AE233" s="47">
        <v>25.890967629999999</v>
      </c>
      <c r="AF233" s="47">
        <v>1.378224126E-2</v>
      </c>
      <c r="AG233" s="47">
        <v>55.406670728199998</v>
      </c>
      <c r="AH233" s="47">
        <v>2.94939962964E-2</v>
      </c>
      <c r="AI233" s="47">
        <v>0.18883514179999999</v>
      </c>
      <c r="AJ233" s="47">
        <v>2.4394064449999998E-3</v>
      </c>
      <c r="AK233" s="47">
        <v>0</v>
      </c>
      <c r="AL233" s="47"/>
      <c r="AM233" s="47">
        <v>0.1026071798</v>
      </c>
      <c r="AN233" s="47">
        <v>5.6145729850000001E-5</v>
      </c>
      <c r="AO233" s="47">
        <v>2.0140293130000001E-3</v>
      </c>
      <c r="AP233" s="47">
        <v>9.82130755E-5</v>
      </c>
      <c r="AR233" s="65"/>
      <c r="AS233" s="65"/>
      <c r="AT233" s="65"/>
      <c r="AU233" s="65"/>
      <c r="AV233" s="65"/>
      <c r="AW233" s="65"/>
      <c r="AX233" s="65"/>
      <c r="AY233" s="65"/>
      <c r="AZ233" s="65"/>
      <c r="BA233" s="10">
        <v>43111</v>
      </c>
      <c r="BB233" s="22">
        <v>1.5738519236725256E-3</v>
      </c>
      <c r="BC233" s="22">
        <v>2.2933964065807602E-4</v>
      </c>
      <c r="BD233" s="22">
        <v>0</v>
      </c>
      <c r="BE233" s="22"/>
      <c r="BF233" s="22">
        <v>0</v>
      </c>
      <c r="BG233" s="22"/>
      <c r="BH233" s="22">
        <v>0.10975855294040467</v>
      </c>
      <c r="BI233" s="22">
        <v>1.5777277496989404E-3</v>
      </c>
      <c r="BJ233" s="22">
        <v>0</v>
      </c>
      <c r="BK233" s="22"/>
      <c r="BL233" s="22">
        <v>0</v>
      </c>
      <c r="BM233" s="22"/>
      <c r="BN233" s="22">
        <v>1.0788311663234205E-2</v>
      </c>
      <c r="BO233" s="22">
        <v>1.8682707769738174E-4</v>
      </c>
      <c r="BP233" s="22">
        <v>8.5802707575908241E-4</v>
      </c>
      <c r="BQ233" s="22">
        <v>1.5575925678936104E-4</v>
      </c>
      <c r="BR233" s="22">
        <v>5.1376668854468776E-4</v>
      </c>
      <c r="BS233" s="22">
        <v>1.1077858123761772E-5</v>
      </c>
      <c r="BT233" s="22">
        <v>4.9459072334069746E-3</v>
      </c>
      <c r="BU233" s="22">
        <v>1.8036092051802765E-4</v>
      </c>
      <c r="BV233" s="22">
        <v>4.1705892382912647E-2</v>
      </c>
      <c r="BW233" s="22">
        <v>1.5415405731243023E-4</v>
      </c>
      <c r="BX233" s="37">
        <v>3.9257939744109209</v>
      </c>
      <c r="BY233" s="37">
        <v>8.5417457252873474E-2</v>
      </c>
      <c r="BZ233" s="22">
        <v>5.1354356862869814E-2</v>
      </c>
      <c r="CA233" s="22">
        <v>8.0653564134096107E-4</v>
      </c>
      <c r="CB233" s="22">
        <v>0</v>
      </c>
      <c r="CC233" s="22"/>
      <c r="CD233" s="22"/>
      <c r="CE233" s="22"/>
      <c r="CF233" s="22">
        <v>0</v>
      </c>
      <c r="CG233" s="22"/>
      <c r="CH233" s="22">
        <v>0.18980333604684757</v>
      </c>
      <c r="CI233" s="22">
        <v>3.4562036926318999E-3</v>
      </c>
      <c r="CJ233" s="22">
        <v>0</v>
      </c>
      <c r="CK233" s="22"/>
      <c r="CL233" s="22">
        <v>0</v>
      </c>
      <c r="CM233" s="22"/>
      <c r="CN233" s="22">
        <v>1.1878766159023734E-3</v>
      </c>
      <c r="CO233" s="22">
        <v>8.90974898462818E-5</v>
      </c>
      <c r="CP233" s="22">
        <v>8.8759542944127606E-2</v>
      </c>
      <c r="CQ233" s="22">
        <v>2.1089288079187622E-3</v>
      </c>
    </row>
    <row r="234" spans="1:96" s="58" customFormat="1" x14ac:dyDescent="0.25">
      <c r="A234" s="110" t="s">
        <v>899</v>
      </c>
      <c r="B234" s="111">
        <v>43055</v>
      </c>
      <c r="C234" s="111">
        <v>43129</v>
      </c>
      <c r="D234" s="111">
        <v>43129</v>
      </c>
      <c r="E234" s="112">
        <v>32</v>
      </c>
      <c r="F234" s="110" t="s">
        <v>900</v>
      </c>
      <c r="G234" s="110" t="s">
        <v>52</v>
      </c>
      <c r="H234" s="113">
        <v>43055.402777777781</v>
      </c>
      <c r="I234" s="51">
        <f t="shared" si="69"/>
        <v>77177.419999949358</v>
      </c>
      <c r="J234" s="10">
        <v>43076</v>
      </c>
      <c r="K234" s="47">
        <v>0</v>
      </c>
      <c r="L234" s="47"/>
      <c r="M234" s="47">
        <v>0</v>
      </c>
      <c r="N234" s="47"/>
      <c r="O234" s="47">
        <v>9.2507802380000004E-2</v>
      </c>
      <c r="P234" s="47">
        <v>1.59037092E-3</v>
      </c>
      <c r="Q234" s="47">
        <v>54.98112459</v>
      </c>
      <c r="R234" s="47">
        <v>0.4019276792</v>
      </c>
      <c r="S234" s="47">
        <v>0.1325456364</v>
      </c>
      <c r="T234" s="47">
        <v>1.3064658800000001E-3</v>
      </c>
      <c r="U234" s="47">
        <v>1.8350809560000001</v>
      </c>
      <c r="V234" s="47">
        <v>3.5863051639999997E-2</v>
      </c>
      <c r="W234" s="47">
        <v>4.2662547699999998E-2</v>
      </c>
      <c r="X234" s="47">
        <v>2.2723241620000001E-4</v>
      </c>
      <c r="Y234" s="47">
        <v>17.850643340000001</v>
      </c>
      <c r="Z234" s="47">
        <v>0.2385239378</v>
      </c>
      <c r="AA234" s="47">
        <v>2.1252530300000001</v>
      </c>
      <c r="AB234" s="47">
        <v>4.9264023679999998E-2</v>
      </c>
      <c r="AC234" s="47">
        <v>113.9058227</v>
      </c>
      <c r="AD234" s="47">
        <v>0.83187801790000004</v>
      </c>
      <c r="AE234" s="47">
        <v>24.451878449999999</v>
      </c>
      <c r="AF234" s="47">
        <v>0.43769202309999999</v>
      </c>
      <c r="AG234" s="47">
        <v>52.327019882999998</v>
      </c>
      <c r="AH234" s="47">
        <v>0.93666092943400003</v>
      </c>
      <c r="AI234" s="47">
        <v>0.1720116971</v>
      </c>
      <c r="AJ234" s="47">
        <v>2.6816656529999997E-4</v>
      </c>
      <c r="AK234" s="47">
        <v>0</v>
      </c>
      <c r="AL234" s="47"/>
      <c r="AM234" s="47">
        <v>2.1962234149999999E-2</v>
      </c>
      <c r="AN234" s="47">
        <v>3.897176249E-4</v>
      </c>
      <c r="AO234" s="47">
        <v>3.8295999160000002E-3</v>
      </c>
      <c r="AP234" s="47">
        <v>9.5258915689999996E-5</v>
      </c>
      <c r="AR234" s="65"/>
      <c r="AS234" s="65"/>
      <c r="AT234" s="65"/>
      <c r="AU234" s="65"/>
      <c r="AV234" s="65"/>
      <c r="AW234" s="65"/>
      <c r="AX234" s="65"/>
      <c r="AY234" s="65"/>
      <c r="AZ234" s="65"/>
      <c r="BA234" s="10">
        <v>43111</v>
      </c>
      <c r="BB234" s="22">
        <v>2.7147812994960936E-3</v>
      </c>
      <c r="BC234" s="22">
        <v>1.6215928248097819E-4</v>
      </c>
      <c r="BD234" s="22">
        <v>0</v>
      </c>
      <c r="BE234" s="22"/>
      <c r="BF234" s="22">
        <v>3.8711566176452832E-4</v>
      </c>
      <c r="BG234" s="22">
        <v>3.0329300573211449E-4</v>
      </c>
      <c r="BH234" s="22">
        <v>8.6901533958976082E-2</v>
      </c>
      <c r="BI234" s="22">
        <v>9.7846865047554357E-4</v>
      </c>
      <c r="BJ234" s="22">
        <v>0</v>
      </c>
      <c r="BK234" s="22"/>
      <c r="BL234" s="22">
        <v>0</v>
      </c>
      <c r="BM234" s="22"/>
      <c r="BN234" s="22">
        <v>1.9491758868618021E-3</v>
      </c>
      <c r="BO234" s="22">
        <v>1.0146968659581414E-4</v>
      </c>
      <c r="BP234" s="22">
        <v>2.7447617000584458E-3</v>
      </c>
      <c r="BQ234" s="22">
        <v>1.4005386088409007E-4</v>
      </c>
      <c r="BR234" s="22">
        <v>6.0431800874313334E-4</v>
      </c>
      <c r="BS234" s="22">
        <v>3.7067840737288344E-5</v>
      </c>
      <c r="BT234" s="22">
        <v>5.9563170305068731E-3</v>
      </c>
      <c r="BU234" s="22">
        <v>3.9677608765547776E-4</v>
      </c>
      <c r="BV234" s="22">
        <v>4.1635866043305818E-2</v>
      </c>
      <c r="BW234" s="22">
        <v>1.7828361763443273E-3</v>
      </c>
      <c r="BX234" s="37">
        <v>1.9370323070626625</v>
      </c>
      <c r="BY234" s="37">
        <v>3.7112730379078938E-2</v>
      </c>
      <c r="BZ234" s="22">
        <v>3.7652078655658887E-2</v>
      </c>
      <c r="CA234" s="22">
        <v>4.8839780245461708E-4</v>
      </c>
      <c r="CB234" s="22">
        <v>0</v>
      </c>
      <c r="CC234" s="22"/>
      <c r="CD234" s="22"/>
      <c r="CE234" s="22"/>
      <c r="CF234" s="22">
        <v>0</v>
      </c>
      <c r="CG234" s="22"/>
      <c r="CH234" s="22">
        <v>0.17383000506749621</v>
      </c>
      <c r="CI234" s="22">
        <v>1.3649112999675568E-3</v>
      </c>
      <c r="CJ234" s="22">
        <v>0</v>
      </c>
      <c r="CK234" s="22"/>
      <c r="CL234" s="22">
        <v>0</v>
      </c>
      <c r="CM234" s="22"/>
      <c r="CN234" s="22">
        <v>1.5960330173403563E-3</v>
      </c>
      <c r="CO234" s="22">
        <v>7.694479964752757E-5</v>
      </c>
      <c r="CP234" s="22">
        <v>2.5273365019486807E-2</v>
      </c>
      <c r="CQ234" s="22">
        <v>5.1062144953309852E-4</v>
      </c>
    </row>
    <row r="235" spans="1:96" s="58" customFormat="1" x14ac:dyDescent="0.25">
      <c r="A235" s="110" t="s">
        <v>901</v>
      </c>
      <c r="B235" s="111">
        <v>43056</v>
      </c>
      <c r="C235" s="111">
        <v>43116</v>
      </c>
      <c r="D235" s="111">
        <v>43116</v>
      </c>
      <c r="E235" s="112">
        <v>32</v>
      </c>
      <c r="F235" s="110" t="s">
        <v>902</v>
      </c>
      <c r="G235" s="110" t="s">
        <v>52</v>
      </c>
      <c r="H235" s="113">
        <v>43056.444444444445</v>
      </c>
      <c r="I235" s="51">
        <f t="shared" si="69"/>
        <v>77207.419999949358</v>
      </c>
      <c r="J235" s="10">
        <v>43076</v>
      </c>
      <c r="K235" s="47">
        <v>0</v>
      </c>
      <c r="L235" s="47"/>
      <c r="M235" s="47">
        <v>0</v>
      </c>
      <c r="N235" s="47"/>
      <c r="O235" s="47">
        <v>9.4311021440000004E-2</v>
      </c>
      <c r="P235" s="47">
        <v>1.120690456E-4</v>
      </c>
      <c r="Q235" s="47">
        <v>54.18597939</v>
      </c>
      <c r="R235" s="47">
        <v>3.8029756820000003E-2</v>
      </c>
      <c r="S235" s="47">
        <v>4.9469129229999999E-2</v>
      </c>
      <c r="T235" s="47">
        <v>1.5709383609999999E-4</v>
      </c>
      <c r="U235" s="47">
        <v>1.829281465</v>
      </c>
      <c r="V235" s="47">
        <v>1.0653358579999999E-2</v>
      </c>
      <c r="W235" s="47">
        <v>4.2749411500000001E-2</v>
      </c>
      <c r="X235" s="47">
        <v>1.595362607E-4</v>
      </c>
      <c r="Y235" s="47">
        <v>17.80432845</v>
      </c>
      <c r="Z235" s="47">
        <v>7.1734843960000001E-3</v>
      </c>
      <c r="AA235" s="47">
        <v>2.482513714</v>
      </c>
      <c r="AB235" s="47">
        <v>3.6569568169999997E-2</v>
      </c>
      <c r="AC235" s="47">
        <v>113.551249</v>
      </c>
      <c r="AD235" s="47">
        <v>0.55809766220000001</v>
      </c>
      <c r="AE235" s="47">
        <v>25.10437859</v>
      </c>
      <c r="AF235" s="47">
        <v>0.2135131532</v>
      </c>
      <c r="AG235" s="47">
        <v>53.7233701826</v>
      </c>
      <c r="AH235" s="47">
        <v>0.456918147848</v>
      </c>
      <c r="AI235" s="47">
        <v>0.17124345890000001</v>
      </c>
      <c r="AJ235" s="47">
        <v>5.8638736420000004E-3</v>
      </c>
      <c r="AK235" s="47">
        <v>0</v>
      </c>
      <c r="AL235" s="47"/>
      <c r="AM235" s="47">
        <v>3.5869072129999999E-2</v>
      </c>
      <c r="AN235" s="47">
        <v>5.0195406320000001E-5</v>
      </c>
      <c r="AO235" s="47">
        <v>2.192387567E-3</v>
      </c>
      <c r="AP235" s="47">
        <v>6.3346078369999997E-5</v>
      </c>
      <c r="AR235" s="65"/>
      <c r="AS235" s="65"/>
      <c r="AT235" s="65"/>
      <c r="AU235" s="65"/>
      <c r="AV235" s="65"/>
      <c r="AW235" s="65"/>
      <c r="AX235" s="65"/>
      <c r="AY235" s="65"/>
      <c r="AZ235" s="65"/>
      <c r="BA235" s="10">
        <v>43111</v>
      </c>
      <c r="BB235" s="22">
        <v>2.0080993903913024E-3</v>
      </c>
      <c r="BC235" s="22">
        <v>2.4818296607451336E-4</v>
      </c>
      <c r="BD235" s="22">
        <v>2.1447752341527678E-2</v>
      </c>
      <c r="BE235" s="22">
        <v>4.5197634173735048E-4</v>
      </c>
      <c r="BF235" s="22">
        <v>6.6462609562461432E-4</v>
      </c>
      <c r="BG235" s="22">
        <v>4.0390040624633077E-5</v>
      </c>
      <c r="BH235" s="22">
        <v>8.7121371169388381E-2</v>
      </c>
      <c r="BI235" s="22">
        <v>1.4160248809538404E-3</v>
      </c>
      <c r="BJ235" s="22">
        <v>0</v>
      </c>
      <c r="BK235" s="22"/>
      <c r="BL235" s="22">
        <v>0</v>
      </c>
      <c r="BM235" s="22"/>
      <c r="BN235" s="22">
        <v>3.3588262011132459E-3</v>
      </c>
      <c r="BO235" s="22">
        <v>1.019540983478754E-4</v>
      </c>
      <c r="BP235" s="22">
        <v>1.170451251629231E-3</v>
      </c>
      <c r="BQ235" s="22">
        <v>1.7115201135118176E-4</v>
      </c>
      <c r="BR235" s="22">
        <v>5.6009022313544769E-4</v>
      </c>
      <c r="BS235" s="22">
        <v>6.422542856944819E-6</v>
      </c>
      <c r="BT235" s="22">
        <v>5.3383768356729273E-3</v>
      </c>
      <c r="BU235" s="22">
        <v>4.0618625144271301E-4</v>
      </c>
      <c r="BV235" s="22">
        <v>4.1524250098482103E-2</v>
      </c>
      <c r="BW235" s="22">
        <v>1.4664707045329826E-3</v>
      </c>
      <c r="BX235" s="37">
        <v>2.3070181603787914</v>
      </c>
      <c r="BY235" s="37">
        <v>2.8206923606752945E-2</v>
      </c>
      <c r="BZ235" s="22">
        <v>3.7664221678090234E-2</v>
      </c>
      <c r="CA235" s="22">
        <v>5.0908607746197527E-4</v>
      </c>
      <c r="CB235" s="22">
        <v>6.6483972105074827E-4</v>
      </c>
      <c r="CC235" s="22">
        <v>2.8711272282821419E-5</v>
      </c>
      <c r="CD235" s="22"/>
      <c r="CE235" s="22"/>
      <c r="CF235" s="22">
        <v>0</v>
      </c>
      <c r="CG235" s="22"/>
      <c r="CH235" s="22">
        <v>0.17359283170269285</v>
      </c>
      <c r="CI235" s="22">
        <v>2.5250419058472236E-3</v>
      </c>
      <c r="CJ235" s="22">
        <v>0</v>
      </c>
      <c r="CK235" s="22"/>
      <c r="CL235" s="22">
        <v>0</v>
      </c>
      <c r="CM235" s="22"/>
      <c r="CN235" s="22">
        <v>1.61158482784772E-3</v>
      </c>
      <c r="CO235" s="22">
        <v>2.8916848258128797E-5</v>
      </c>
      <c r="CP235" s="22">
        <v>4.5672256353210094E-2</v>
      </c>
      <c r="CQ235" s="22">
        <v>5.776999252924119E-4</v>
      </c>
    </row>
    <row r="236" spans="1:96" s="58" customFormat="1" x14ac:dyDescent="0.25">
      <c r="A236" s="110" t="s">
        <v>903</v>
      </c>
      <c r="B236" s="111">
        <v>43060</v>
      </c>
      <c r="C236" s="111">
        <v>43116</v>
      </c>
      <c r="D236" s="111">
        <v>43116</v>
      </c>
      <c r="E236" s="112">
        <v>32</v>
      </c>
      <c r="F236" s="110" t="s">
        <v>904</v>
      </c>
      <c r="G236" s="110" t="s">
        <v>52</v>
      </c>
      <c r="H236" s="113">
        <v>43059.486111111109</v>
      </c>
      <c r="I236" s="51">
        <f t="shared" si="69"/>
        <v>77237.419999949358</v>
      </c>
      <c r="J236" s="10">
        <v>43077</v>
      </c>
      <c r="K236" s="47">
        <v>0</v>
      </c>
      <c r="L236" s="47"/>
      <c r="M236" s="47">
        <v>0</v>
      </c>
      <c r="N236" s="47"/>
      <c r="O236" s="47">
        <v>8.6338790499999998E-2</v>
      </c>
      <c r="P236" s="47">
        <v>5.3878441110000001E-4</v>
      </c>
      <c r="Q236" s="47">
        <v>52.66280501</v>
      </c>
      <c r="R236" s="47">
        <v>1.1161882620000001</v>
      </c>
      <c r="S236" s="47">
        <v>0.26043686059999999</v>
      </c>
      <c r="T236" s="47">
        <v>2.5519829310000001E-3</v>
      </c>
      <c r="U236" s="47">
        <v>1.569620214</v>
      </c>
      <c r="V236" s="47">
        <v>2.0801667369999999E-2</v>
      </c>
      <c r="W236" s="47">
        <v>3.7184917999999997E-2</v>
      </c>
      <c r="X236" s="47">
        <v>1.195380282E-4</v>
      </c>
      <c r="Y236" s="47">
        <v>17.001427020000001</v>
      </c>
      <c r="Z236" s="47">
        <v>0.2321127707</v>
      </c>
      <c r="AA236" s="47">
        <v>3.8013707229999998</v>
      </c>
      <c r="AB236" s="47">
        <v>1.489431141E-2</v>
      </c>
      <c r="AC236" s="47">
        <v>90.697274359999994</v>
      </c>
      <c r="AD236" s="47">
        <v>1.848543689</v>
      </c>
      <c r="AE236" s="47">
        <v>21.63136501</v>
      </c>
      <c r="AF236" s="47">
        <v>0.10104265229999999</v>
      </c>
      <c r="AG236" s="47">
        <v>46.291121121400003</v>
      </c>
      <c r="AH236" s="47">
        <v>0.216231275922</v>
      </c>
      <c r="AI236" s="47">
        <v>0.1636820316</v>
      </c>
      <c r="AJ236" s="47">
        <v>5.7939840529999996E-3</v>
      </c>
      <c r="AK236" s="47">
        <v>0</v>
      </c>
      <c r="AL236" s="47"/>
      <c r="AM236" s="47">
        <v>6.3530444399999997E-2</v>
      </c>
      <c r="AN236" s="47">
        <v>3.6261191199999998E-4</v>
      </c>
      <c r="AO236" s="47">
        <v>1.862030604E-3</v>
      </c>
      <c r="AP236" s="47">
        <v>1.075600112E-4</v>
      </c>
      <c r="AR236" s="65"/>
      <c r="AS236" s="65"/>
      <c r="AT236" s="65"/>
      <c r="AU236" s="65"/>
      <c r="AV236" s="65"/>
      <c r="AW236" s="65"/>
      <c r="AX236" s="65"/>
      <c r="AY236" s="65"/>
      <c r="AZ236" s="65"/>
      <c r="BA236" s="10">
        <v>43111</v>
      </c>
      <c r="BB236" s="22">
        <v>1.5834696586408492E-3</v>
      </c>
      <c r="BC236" s="22">
        <v>2.2991857586704081E-4</v>
      </c>
      <c r="BD236" s="22">
        <v>2.1843330762889707E-2</v>
      </c>
      <c r="BE236" s="22">
        <v>3.5489871074809713E-4</v>
      </c>
      <c r="BF236" s="22">
        <v>0</v>
      </c>
      <c r="BG236" s="22"/>
      <c r="BH236" s="22">
        <v>7.7128193981331306E-2</v>
      </c>
      <c r="BI236" s="22">
        <v>1.6771563492647451E-3</v>
      </c>
      <c r="BJ236" s="22">
        <v>0</v>
      </c>
      <c r="BK236" s="22"/>
      <c r="BL236" s="22">
        <v>0</v>
      </c>
      <c r="BM236" s="22"/>
      <c r="BN236" s="22">
        <v>1.0136528934795696E-2</v>
      </c>
      <c r="BO236" s="22">
        <v>3.7941236011877197E-4</v>
      </c>
      <c r="BP236" s="22">
        <v>1.1817028581760176E-3</v>
      </c>
      <c r="BQ236" s="22">
        <v>4.8240429227710123E-5</v>
      </c>
      <c r="BR236" s="22">
        <v>4.8523869623454851E-4</v>
      </c>
      <c r="BS236" s="22">
        <v>3.921020984996044E-5</v>
      </c>
      <c r="BT236" s="22">
        <v>6.6546792111814067E-3</v>
      </c>
      <c r="BU236" s="22">
        <v>3.2844826350118594E-4</v>
      </c>
      <c r="BV236" s="22">
        <v>3.7890412025997716E-2</v>
      </c>
      <c r="BW236" s="22">
        <v>8.5425825068748498E-4</v>
      </c>
      <c r="BX236" s="37">
        <v>3.3607925710171971</v>
      </c>
      <c r="BY236" s="37">
        <v>0.11847753811772013</v>
      </c>
      <c r="BZ236" s="22">
        <v>4.1141432622528458E-2</v>
      </c>
      <c r="CA236" s="22">
        <v>6.4473045025180615E-4</v>
      </c>
      <c r="CB236" s="22">
        <v>0</v>
      </c>
      <c r="CC236" s="22"/>
      <c r="CD236" s="22"/>
      <c r="CE236" s="22"/>
      <c r="CF236" s="22">
        <v>0</v>
      </c>
      <c r="CG236" s="22"/>
      <c r="CH236" s="22">
        <v>0.16479320963488805</v>
      </c>
      <c r="CI236" s="22">
        <v>5.9428175285327284E-3</v>
      </c>
      <c r="CJ236" s="22">
        <v>0</v>
      </c>
      <c r="CK236" s="22"/>
      <c r="CL236" s="22">
        <v>0</v>
      </c>
      <c r="CM236" s="22"/>
      <c r="CN236" s="22">
        <v>1.1063358222340117E-3</v>
      </c>
      <c r="CO236" s="22">
        <v>7.2712931459428663E-5</v>
      </c>
      <c r="CP236" s="22">
        <v>5.8134390244253181E-2</v>
      </c>
      <c r="CQ236" s="22">
        <v>1.8114321364029204E-3</v>
      </c>
    </row>
    <row r="237" spans="1:96" s="58" customFormat="1" x14ac:dyDescent="0.25">
      <c r="A237" s="110" t="s">
        <v>905</v>
      </c>
      <c r="B237" s="111">
        <v>43060</v>
      </c>
      <c r="C237" s="111">
        <v>43116</v>
      </c>
      <c r="D237" s="111">
        <v>43116</v>
      </c>
      <c r="E237" s="112">
        <v>32</v>
      </c>
      <c r="F237" s="110" t="s">
        <v>906</v>
      </c>
      <c r="G237" s="110" t="s">
        <v>52</v>
      </c>
      <c r="H237" s="113">
        <v>43060.447916666664</v>
      </c>
      <c r="I237" s="51">
        <f t="shared" si="69"/>
        <v>77267.419999949358</v>
      </c>
      <c r="J237" s="10">
        <v>43077</v>
      </c>
      <c r="K237" s="47">
        <v>0</v>
      </c>
      <c r="L237" s="47"/>
      <c r="M237" s="47">
        <v>0</v>
      </c>
      <c r="N237" s="47"/>
      <c r="O237" s="47">
        <v>0.10206796529999999</v>
      </c>
      <c r="P237" s="47">
        <v>8.3556403860000005E-5</v>
      </c>
      <c r="Q237" s="47">
        <v>57.082201959999999</v>
      </c>
      <c r="R237" s="47">
        <v>1.0874890159999999</v>
      </c>
      <c r="S237" s="47">
        <v>3.0119145819999998E-2</v>
      </c>
      <c r="T237" s="47">
        <v>1.92118833E-4</v>
      </c>
      <c r="U237" s="47">
        <v>1.7617994850000001</v>
      </c>
      <c r="V237" s="47">
        <v>1.5831688999999999E-2</v>
      </c>
      <c r="W237" s="47">
        <v>4.105321126E-2</v>
      </c>
      <c r="X237" s="47">
        <v>7.6572964070000004E-4</v>
      </c>
      <c r="Y237" s="47">
        <v>17.983120419999999</v>
      </c>
      <c r="Z237" s="47">
        <v>0.32397852310000003</v>
      </c>
      <c r="AA237" s="47">
        <v>4.1745098470000004</v>
      </c>
      <c r="AB237" s="47">
        <v>5.9088626179999999E-2</v>
      </c>
      <c r="AC237" s="47">
        <v>109.6134062</v>
      </c>
      <c r="AD237" s="47">
        <v>0.135931213</v>
      </c>
      <c r="AE237" s="47">
        <v>26.262409699999999</v>
      </c>
      <c r="AF237" s="47">
        <v>0.24819235610000001</v>
      </c>
      <c r="AG237" s="47">
        <v>56.201556758000002</v>
      </c>
      <c r="AH237" s="47">
        <v>0.5311316420540001</v>
      </c>
      <c r="AI237" s="47">
        <v>0.17257287369999999</v>
      </c>
      <c r="AJ237" s="47">
        <v>1.8842848229999999E-3</v>
      </c>
      <c r="AK237" s="47">
        <v>0</v>
      </c>
      <c r="AL237" s="47"/>
      <c r="AM237" s="47">
        <v>5.3573426459999997E-2</v>
      </c>
      <c r="AN237" s="47">
        <v>6.0370410360000004E-4</v>
      </c>
      <c r="AO237" s="47">
        <v>1.3634352039999999E-3</v>
      </c>
      <c r="AP237" s="47">
        <v>6.1872385520000004E-5</v>
      </c>
      <c r="AR237" s="65"/>
      <c r="AS237" s="65"/>
      <c r="AT237" s="65"/>
      <c r="AU237" s="65"/>
      <c r="AV237" s="65"/>
      <c r="AW237" s="65"/>
      <c r="AX237" s="65"/>
      <c r="AY237" s="65"/>
      <c r="AZ237" s="65"/>
      <c r="BA237" s="10">
        <v>43111</v>
      </c>
      <c r="BB237" s="22">
        <v>1.5322395063133924E-3</v>
      </c>
      <c r="BC237" s="22">
        <v>1.824491610027435E-4</v>
      </c>
      <c r="BD237" s="22">
        <v>0</v>
      </c>
      <c r="BE237" s="22"/>
      <c r="BF237" s="22">
        <v>0</v>
      </c>
      <c r="BG237" s="22"/>
      <c r="BH237" s="22">
        <v>9.066449581788863E-2</v>
      </c>
      <c r="BI237" s="22">
        <v>4.2766798369127851E-4</v>
      </c>
      <c r="BJ237" s="22">
        <v>0</v>
      </c>
      <c r="BK237" s="22"/>
      <c r="BL237" s="22">
        <v>0</v>
      </c>
      <c r="BM237" s="22"/>
      <c r="BN237" s="22">
        <v>5.6196261384631116E-3</v>
      </c>
      <c r="BO237" s="22">
        <v>3.311719004303059E-5</v>
      </c>
      <c r="BP237" s="22">
        <v>6.6404907322053152E-4</v>
      </c>
      <c r="BQ237" s="22">
        <v>5.8625330349727183E-5</v>
      </c>
      <c r="BR237" s="22">
        <v>5.3113013116585334E-4</v>
      </c>
      <c r="BS237" s="22">
        <v>6.0675069973230031E-6</v>
      </c>
      <c r="BT237" s="22">
        <v>9.4017782900611066E-2</v>
      </c>
      <c r="BU237" s="22">
        <v>8.7074720565898469E-4</v>
      </c>
      <c r="BV237" s="22">
        <v>4.1977574512596198E-2</v>
      </c>
      <c r="BW237" s="22">
        <v>1.6830328597121542E-3</v>
      </c>
      <c r="BX237" s="37">
        <v>3.7136317796465241</v>
      </c>
      <c r="BY237" s="37">
        <v>2.7097811788170587E-2</v>
      </c>
      <c r="BZ237" s="22">
        <v>4.7127297708938552E-2</v>
      </c>
      <c r="CA237" s="22">
        <v>9.0364595671094832E-4</v>
      </c>
      <c r="CB237" s="22">
        <v>4.2267685769957633E-3</v>
      </c>
      <c r="CC237" s="22">
        <v>1.2497805482706485E-4</v>
      </c>
      <c r="CD237" s="22"/>
      <c r="CE237" s="22"/>
      <c r="CF237" s="22">
        <v>0</v>
      </c>
      <c r="CG237" s="22"/>
      <c r="CH237" s="22">
        <v>0.17823893980716426</v>
      </c>
      <c r="CI237" s="22">
        <v>4.0688449123664544E-3</v>
      </c>
      <c r="CJ237" s="22">
        <v>0</v>
      </c>
      <c r="CK237" s="22"/>
      <c r="CL237" s="22">
        <v>0</v>
      </c>
      <c r="CM237" s="22"/>
      <c r="CN237" s="22">
        <v>1.2255692371166962E-3</v>
      </c>
      <c r="CO237" s="22">
        <v>2.296980098141932E-5</v>
      </c>
      <c r="CP237" s="22">
        <v>9.6771112797525274E-2</v>
      </c>
      <c r="CQ237" s="22">
        <v>1.9342398939223215E-3</v>
      </c>
    </row>
    <row r="238" spans="1:96" s="58" customFormat="1" x14ac:dyDescent="0.25">
      <c r="A238" s="110" t="s">
        <v>907</v>
      </c>
      <c r="B238" s="111">
        <v>43061</v>
      </c>
      <c r="C238" s="111">
        <v>43116</v>
      </c>
      <c r="D238" s="111">
        <v>43116</v>
      </c>
      <c r="E238" s="112">
        <v>32</v>
      </c>
      <c r="F238" s="110" t="s">
        <v>908</v>
      </c>
      <c r="G238" s="110" t="s">
        <v>52</v>
      </c>
      <c r="H238" s="113">
        <v>43061.413194444445</v>
      </c>
      <c r="I238" s="51">
        <f t="shared" si="69"/>
        <v>77297.419999949358</v>
      </c>
      <c r="J238" s="10">
        <v>43077</v>
      </c>
      <c r="K238" s="47">
        <v>0</v>
      </c>
      <c r="L238" s="47"/>
      <c r="M238" s="47">
        <v>0</v>
      </c>
      <c r="N238" s="47"/>
      <c r="O238" s="47">
        <v>9.4886201399999995E-2</v>
      </c>
      <c r="P238" s="47">
        <v>3.1202199040000002E-4</v>
      </c>
      <c r="Q238" s="47">
        <v>55.129526390000002</v>
      </c>
      <c r="R238" s="47">
        <v>0.2554651</v>
      </c>
      <c r="S238" s="47">
        <v>2.721613635E-2</v>
      </c>
      <c r="T238" s="47">
        <v>1.050754146E-5</v>
      </c>
      <c r="U238" s="47">
        <v>1.73563161</v>
      </c>
      <c r="V238" s="47">
        <v>4.2494280729999997E-3</v>
      </c>
      <c r="W238" s="47">
        <v>4.041065328E-2</v>
      </c>
      <c r="X238" s="47">
        <v>9.0947903150000002E-4</v>
      </c>
      <c r="Y238" s="47">
        <v>17.509155020000001</v>
      </c>
      <c r="Z238" s="47">
        <v>0.23841504969999999</v>
      </c>
      <c r="AA238" s="47">
        <v>3.6554295909999999</v>
      </c>
      <c r="AB238" s="47">
        <v>5.0485717069999998E-2</v>
      </c>
      <c r="AC238" s="47">
        <v>109.90002079999999</v>
      </c>
      <c r="AD238" s="47">
        <v>0.68148049830000001</v>
      </c>
      <c r="AE238" s="47">
        <v>25.703448340000001</v>
      </c>
      <c r="AF238" s="47">
        <v>1.560967783E-2</v>
      </c>
      <c r="AG238" s="47">
        <v>55.005379447600006</v>
      </c>
      <c r="AH238" s="47">
        <v>3.34047105562E-2</v>
      </c>
      <c r="AI238" s="47">
        <v>0.17173414170000001</v>
      </c>
      <c r="AJ238" s="47">
        <v>9.9003569939999994E-4</v>
      </c>
      <c r="AK238" s="47">
        <v>0</v>
      </c>
      <c r="AL238" s="47"/>
      <c r="AM238" s="47">
        <v>4.590717632E-2</v>
      </c>
      <c r="AN238" s="47">
        <v>3.8034108770000001E-4</v>
      </c>
      <c r="AO238" s="47">
        <v>1.3899053840000001E-3</v>
      </c>
      <c r="AP238" s="47">
        <v>1.746290403E-4</v>
      </c>
      <c r="AR238" s="65"/>
      <c r="AS238" s="65"/>
      <c r="AT238" s="65"/>
      <c r="AU238" s="65"/>
      <c r="AV238" s="65"/>
      <c r="AW238" s="65"/>
      <c r="AX238" s="65"/>
      <c r="AY238" s="65"/>
      <c r="AZ238" s="65"/>
      <c r="BA238" s="10">
        <v>43111</v>
      </c>
      <c r="BB238" s="22">
        <v>1.5433081239391007E-3</v>
      </c>
      <c r="BC238" s="22">
        <v>1.9644707085683568E-4</v>
      </c>
      <c r="BD238" s="22">
        <v>0</v>
      </c>
      <c r="BE238" s="22"/>
      <c r="BF238" s="22">
        <v>0</v>
      </c>
      <c r="BG238" s="22"/>
      <c r="BH238" s="22">
        <v>8.4639042958949362E-2</v>
      </c>
      <c r="BI238" s="22">
        <v>2.1945866725634512E-3</v>
      </c>
      <c r="BJ238" s="22">
        <v>0</v>
      </c>
      <c r="BK238" s="22"/>
      <c r="BL238" s="22">
        <v>9.787372001346154E-4</v>
      </c>
      <c r="BM238" s="22">
        <v>8.5243703947355983E-5</v>
      </c>
      <c r="BN238" s="22">
        <v>4.455842845588468E-3</v>
      </c>
      <c r="BO238" s="22">
        <v>4.7677329186234259E-5</v>
      </c>
      <c r="BP238" s="22">
        <v>1.2283099164124996E-3</v>
      </c>
      <c r="BQ238" s="22">
        <v>4.6962351755317523E-5</v>
      </c>
      <c r="BR238" s="22">
        <v>5.4526850714520713E-4</v>
      </c>
      <c r="BS238" s="22">
        <v>2.7776297760208166E-5</v>
      </c>
      <c r="BT238" s="22">
        <v>5.419047595438941E-3</v>
      </c>
      <c r="BU238" s="22">
        <v>2.8126617399204794E-4</v>
      </c>
      <c r="BV238" s="22">
        <v>4.0891852915491113E-2</v>
      </c>
      <c r="BW238" s="22">
        <v>1.8472075051651742E-3</v>
      </c>
      <c r="BX238" s="37">
        <v>3.2837106628552299</v>
      </c>
      <c r="BY238" s="37">
        <v>7.1092911093990491E-2</v>
      </c>
      <c r="BZ238" s="22">
        <v>3.9348274391989888E-2</v>
      </c>
      <c r="CA238" s="22">
        <v>1.7618914984437E-4</v>
      </c>
      <c r="CB238" s="22">
        <v>0</v>
      </c>
      <c r="CC238" s="22"/>
      <c r="CD238" s="22"/>
      <c r="CE238" s="22"/>
      <c r="CF238" s="22">
        <v>0</v>
      </c>
      <c r="CG238" s="22"/>
      <c r="CH238" s="22">
        <v>0.17633054942631485</v>
      </c>
      <c r="CI238" s="22">
        <v>3.1411086178258752E-3</v>
      </c>
      <c r="CJ238" s="22">
        <v>0</v>
      </c>
      <c r="CK238" s="22"/>
      <c r="CL238" s="22">
        <v>0</v>
      </c>
      <c r="CM238" s="22"/>
      <c r="CN238" s="22">
        <v>1.1914476359396377E-3</v>
      </c>
      <c r="CO238" s="22">
        <v>3.0435338211540956E-5</v>
      </c>
      <c r="CP238" s="22">
        <v>4.3894188642985971E-2</v>
      </c>
      <c r="CQ238" s="22">
        <v>8.966743777694742E-4</v>
      </c>
    </row>
    <row r="239" spans="1:96" s="58" customFormat="1" x14ac:dyDescent="0.25">
      <c r="A239" s="110" t="s">
        <v>909</v>
      </c>
      <c r="B239" s="111">
        <v>43066</v>
      </c>
      <c r="C239" s="111">
        <v>43116</v>
      </c>
      <c r="D239" s="111">
        <v>43116</v>
      </c>
      <c r="E239" s="112">
        <v>32</v>
      </c>
      <c r="F239" s="110" t="s">
        <v>910</v>
      </c>
      <c r="G239" s="110" t="s">
        <v>52</v>
      </c>
      <c r="H239" s="113">
        <v>43066.5625</v>
      </c>
      <c r="I239" s="51">
        <f t="shared" si="69"/>
        <v>77327.419999949358</v>
      </c>
      <c r="J239" s="10">
        <v>43077</v>
      </c>
      <c r="K239" s="47">
        <v>0</v>
      </c>
      <c r="L239" s="47"/>
      <c r="M239" s="47">
        <v>0</v>
      </c>
      <c r="N239" s="47"/>
      <c r="O239" s="47">
        <v>8.0633939490000001E-2</v>
      </c>
      <c r="P239" s="47">
        <v>3.7877400960000001E-4</v>
      </c>
      <c r="Q239" s="47">
        <v>55.793574270000001</v>
      </c>
      <c r="R239" s="47">
        <v>0.27646725859999999</v>
      </c>
      <c r="S239" s="47">
        <v>2.1441850790000001</v>
      </c>
      <c r="T239" s="47">
        <v>3.9892040400000004E-3</v>
      </c>
      <c r="U239" s="47">
        <v>1.6049394239999999</v>
      </c>
      <c r="V239" s="47">
        <v>1.075299035E-2</v>
      </c>
      <c r="W239" s="47">
        <v>4.1281969299999999E-2</v>
      </c>
      <c r="X239" s="47">
        <v>6.9596040339999995E-4</v>
      </c>
      <c r="Y239" s="47">
        <v>18.854946930000001</v>
      </c>
      <c r="Z239" s="47">
        <v>0.26689270180000002</v>
      </c>
      <c r="AA239" s="47">
        <v>4.400193915</v>
      </c>
      <c r="AB239" s="47">
        <v>6.7181619930000002E-3</v>
      </c>
      <c r="AC239" s="47">
        <v>87.554371509999996</v>
      </c>
      <c r="AD239" s="47">
        <v>0.94197198780000002</v>
      </c>
      <c r="AE239" s="47">
        <v>26.36231639</v>
      </c>
      <c r="AF239" s="47">
        <v>0.18717722279999999</v>
      </c>
      <c r="AG239" s="47">
        <v>56.415357074600003</v>
      </c>
      <c r="AH239" s="47">
        <v>0.400559256792</v>
      </c>
      <c r="AI239" s="47">
        <v>0.17798675680000001</v>
      </c>
      <c r="AJ239" s="47">
        <v>1.4251412430000001E-3</v>
      </c>
      <c r="AK239" s="47">
        <v>0</v>
      </c>
      <c r="AL239" s="47"/>
      <c r="AM239" s="47">
        <v>6.1186509870000003E-2</v>
      </c>
      <c r="AN239" s="47">
        <v>3.6878595860000001E-5</v>
      </c>
      <c r="AO239" s="47">
        <v>2.200071675E-3</v>
      </c>
      <c r="AP239" s="47">
        <v>2.697275521E-6</v>
      </c>
      <c r="AR239" s="65"/>
      <c r="AS239" s="65"/>
      <c r="AT239" s="65"/>
      <c r="AU239" s="65"/>
      <c r="AV239" s="65"/>
      <c r="AW239" s="65"/>
      <c r="AX239" s="65"/>
      <c r="AY239" s="65"/>
      <c r="AZ239" s="65"/>
      <c r="BA239" s="10">
        <v>43111</v>
      </c>
      <c r="BB239" s="22">
        <v>0</v>
      </c>
      <c r="BC239" s="22"/>
      <c r="BD239" s="22">
        <v>0</v>
      </c>
      <c r="BE239" s="22"/>
      <c r="BF239" s="22">
        <v>3.8815504188326351E-4</v>
      </c>
      <c r="BG239" s="22">
        <v>2.375912269115853E-4</v>
      </c>
      <c r="BH239" s="22">
        <v>7.3176660327652104E-2</v>
      </c>
      <c r="BI239" s="22">
        <v>8.9214350816479732E-4</v>
      </c>
      <c r="BJ239" s="22">
        <v>0</v>
      </c>
      <c r="BK239" s="22"/>
      <c r="BL239" s="22">
        <v>0</v>
      </c>
      <c r="BM239" s="22"/>
      <c r="BN239" s="22">
        <v>1.5716381617234206E-2</v>
      </c>
      <c r="BO239" s="22">
        <v>3.3546962876815729E-5</v>
      </c>
      <c r="BP239" s="22">
        <v>8.7706024074011722E-4</v>
      </c>
      <c r="BQ239" s="22">
        <v>1.560926377984391E-4</v>
      </c>
      <c r="BR239" s="22">
        <v>5.4779457999931625E-4</v>
      </c>
      <c r="BS239" s="22">
        <v>8.1908677642786461E-6</v>
      </c>
      <c r="BT239" s="22">
        <v>1.6218406605247995E-2</v>
      </c>
      <c r="BU239" s="22">
        <v>4.6145331282263131E-4</v>
      </c>
      <c r="BV239" s="22">
        <v>4.1806323715355337E-2</v>
      </c>
      <c r="BW239" s="22">
        <v>3.0768786058640234E-3</v>
      </c>
      <c r="BX239" s="37">
        <v>3.9545650824946135</v>
      </c>
      <c r="BY239" s="37">
        <v>0.11321475451888104</v>
      </c>
      <c r="BZ239" s="22">
        <v>4.2895267834913403E-2</v>
      </c>
      <c r="CA239" s="22">
        <v>2.0962854232654689E-3</v>
      </c>
      <c r="CB239" s="22">
        <v>0</v>
      </c>
      <c r="CC239" s="22"/>
      <c r="CD239" s="22"/>
      <c r="CE239" s="22"/>
      <c r="CF239" s="22">
        <v>0</v>
      </c>
      <c r="CG239" s="22"/>
      <c r="CH239" s="22">
        <v>0.17911602197809734</v>
      </c>
      <c r="CI239" s="22">
        <v>3.9449601234255501E-3</v>
      </c>
      <c r="CJ239" s="22">
        <v>0</v>
      </c>
      <c r="CK239" s="22"/>
      <c r="CL239" s="22">
        <v>4.6101763395198708E-4</v>
      </c>
      <c r="CM239" s="22">
        <v>1.0148283806926329E-5</v>
      </c>
      <c r="CN239" s="22">
        <v>1.5095185147779933E-3</v>
      </c>
      <c r="CO239" s="22">
        <v>8.3009339235998617E-5</v>
      </c>
      <c r="CP239" s="22">
        <v>5.720450866555378E-2</v>
      </c>
      <c r="CQ239" s="22">
        <v>1.966489991010937E-3</v>
      </c>
    </row>
    <row r="240" spans="1:96" s="58" customFormat="1" x14ac:dyDescent="0.25">
      <c r="A240" s="110" t="s">
        <v>911</v>
      </c>
      <c r="B240" s="111">
        <v>43067</v>
      </c>
      <c r="C240" s="111">
        <v>43116</v>
      </c>
      <c r="D240" s="111">
        <v>43116</v>
      </c>
      <c r="E240" s="112">
        <v>32</v>
      </c>
      <c r="F240" s="110" t="s">
        <v>912</v>
      </c>
      <c r="G240" s="110" t="s">
        <v>52</v>
      </c>
      <c r="H240" s="113">
        <v>43067.440972222219</v>
      </c>
      <c r="I240" s="51">
        <f t="shared" si="69"/>
        <v>77357.419999949358</v>
      </c>
      <c r="J240" s="10">
        <v>43077</v>
      </c>
      <c r="K240" s="47">
        <v>0</v>
      </c>
      <c r="L240" s="47"/>
      <c r="M240" s="47">
        <v>0</v>
      </c>
      <c r="N240" s="47"/>
      <c r="O240" s="47">
        <v>9.7775212309999998E-2</v>
      </c>
      <c r="P240" s="47">
        <v>2.3343691770000001E-4</v>
      </c>
      <c r="Q240" s="47">
        <v>56.09325149</v>
      </c>
      <c r="R240" s="47">
        <v>0.36268378890000003</v>
      </c>
      <c r="S240" s="47">
        <v>6.1410626019999998E-2</v>
      </c>
      <c r="T240" s="47">
        <v>3.2938529560000001E-4</v>
      </c>
      <c r="U240" s="47">
        <v>1.660975426</v>
      </c>
      <c r="V240" s="47">
        <v>7.3110416290000004E-3</v>
      </c>
      <c r="W240" s="47">
        <v>4.0475105210000001E-2</v>
      </c>
      <c r="X240" s="47">
        <v>5.8385835010000002E-4</v>
      </c>
      <c r="Y240" s="47">
        <v>18.615558570000001</v>
      </c>
      <c r="Z240" s="47">
        <v>6.2227514429999999E-2</v>
      </c>
      <c r="AA240" s="47">
        <v>4.473740319</v>
      </c>
      <c r="AB240" s="47">
        <v>4.7084986420000002E-2</v>
      </c>
      <c r="AC240" s="47">
        <v>89.597645610000001</v>
      </c>
      <c r="AD240" s="47">
        <v>0.58523842339999999</v>
      </c>
      <c r="AE240" s="47">
        <v>25.975986729999999</v>
      </c>
      <c r="AF240" s="47">
        <v>0.43492954340000001</v>
      </c>
      <c r="AG240" s="47">
        <v>55.588611602200004</v>
      </c>
      <c r="AH240" s="47">
        <v>0.93074922287600004</v>
      </c>
      <c r="AI240" s="47">
        <v>0.17928828699999999</v>
      </c>
      <c r="AJ240" s="47">
        <v>2.2354721679999998E-3</v>
      </c>
      <c r="AK240" s="47">
        <v>0</v>
      </c>
      <c r="AL240" s="47"/>
      <c r="AM240" s="47">
        <v>8.6936759089999996E-2</v>
      </c>
      <c r="AN240" s="47">
        <v>7.6315027689999998E-4</v>
      </c>
      <c r="AO240" s="47">
        <v>1.4982011400000001E-3</v>
      </c>
      <c r="AP240" s="47">
        <v>9.5456620630000004E-5</v>
      </c>
      <c r="AR240" s="65"/>
      <c r="AS240" s="65"/>
      <c r="AT240" s="65"/>
      <c r="AU240" s="65"/>
      <c r="AV240" s="65"/>
      <c r="AW240" s="65"/>
      <c r="AX240" s="65"/>
      <c r="AY240" s="65"/>
      <c r="AZ240" s="65"/>
      <c r="BA240" s="10">
        <v>43111</v>
      </c>
      <c r="BB240" s="22">
        <v>0</v>
      </c>
      <c r="BC240" s="22"/>
      <c r="BD240" s="22">
        <v>0</v>
      </c>
      <c r="BE240" s="22"/>
      <c r="BF240" s="22">
        <v>0</v>
      </c>
      <c r="BG240" s="22"/>
      <c r="BH240" s="22">
        <v>8.697377418235118E-2</v>
      </c>
      <c r="BI240" s="22">
        <v>9.0584425070955636E-4</v>
      </c>
      <c r="BJ240" s="22">
        <v>0</v>
      </c>
      <c r="BK240" s="22"/>
      <c r="BL240" s="22">
        <v>0</v>
      </c>
      <c r="BM240" s="22"/>
      <c r="BN240" s="22">
        <v>1.3390423228546828E-2</v>
      </c>
      <c r="BO240" s="22">
        <v>8.1333225654272803E-5</v>
      </c>
      <c r="BP240" s="22">
        <v>6.9738941100272954E-4</v>
      </c>
      <c r="BQ240" s="22">
        <v>9.8138632763651183E-5</v>
      </c>
      <c r="BR240" s="22">
        <v>5.258910001629595E-4</v>
      </c>
      <c r="BS240" s="22">
        <v>1.1136472551671008E-5</v>
      </c>
      <c r="BT240" s="22">
        <v>4.9027723612883401E-3</v>
      </c>
      <c r="BU240" s="22">
        <v>1.5962133559990096E-4</v>
      </c>
      <c r="BV240" s="22">
        <v>4.2072800583449005E-2</v>
      </c>
      <c r="BW240" s="22">
        <v>2.8531728458500415E-4</v>
      </c>
      <c r="BX240" s="37">
        <v>4.0419672309969759</v>
      </c>
      <c r="BY240" s="37">
        <v>0.11615576377505471</v>
      </c>
      <c r="BZ240" s="22">
        <v>4.6502001852923795E-2</v>
      </c>
      <c r="CA240" s="22">
        <v>1.0286788013001424E-3</v>
      </c>
      <c r="CB240" s="22">
        <v>0</v>
      </c>
      <c r="CC240" s="22"/>
      <c r="CD240" s="22"/>
      <c r="CE240" s="22"/>
      <c r="CF240" s="22">
        <v>0</v>
      </c>
      <c r="CG240" s="22"/>
      <c r="CH240" s="22">
        <v>0.18508499715417689</v>
      </c>
      <c r="CI240" s="22">
        <v>7.9953469863105215E-3</v>
      </c>
      <c r="CJ240" s="22">
        <v>0</v>
      </c>
      <c r="CK240" s="22"/>
      <c r="CL240" s="22">
        <v>0</v>
      </c>
      <c r="CM240" s="22"/>
      <c r="CN240" s="22">
        <v>1.0306827831917083E-3</v>
      </c>
      <c r="CO240" s="22">
        <v>3.8862137169965777E-5</v>
      </c>
      <c r="CP240" s="22">
        <v>7.2773690103490205E-2</v>
      </c>
      <c r="CQ240" s="22">
        <v>5.0983206694425688E-4</v>
      </c>
    </row>
    <row r="241" spans="1:96" x14ac:dyDescent="0.25">
      <c r="A241" s="110" t="s">
        <v>864</v>
      </c>
      <c r="B241" s="111">
        <v>43069</v>
      </c>
      <c r="C241" s="111">
        <v>43116</v>
      </c>
      <c r="D241" s="111">
        <v>43116</v>
      </c>
      <c r="E241" s="112">
        <v>32</v>
      </c>
      <c r="F241" s="110" t="s">
        <v>881</v>
      </c>
      <c r="G241" s="110" t="s">
        <v>52</v>
      </c>
      <c r="H241" s="113">
        <v>43069.444444444445</v>
      </c>
      <c r="I241" s="51">
        <f t="shared" si="69"/>
        <v>77387.419999949358</v>
      </c>
      <c r="J241" s="10">
        <v>43077</v>
      </c>
      <c r="K241" s="47">
        <v>0</v>
      </c>
      <c r="L241" s="47"/>
      <c r="M241" s="47">
        <v>0</v>
      </c>
      <c r="N241" s="47"/>
      <c r="O241" s="47">
        <v>9.2630077209999995E-2</v>
      </c>
      <c r="P241" s="47">
        <v>4.6971863170000003E-4</v>
      </c>
      <c r="Q241" s="47">
        <v>57.039547470000002</v>
      </c>
      <c r="R241" s="47">
        <v>0.2477123011</v>
      </c>
      <c r="S241" s="47">
        <v>6.4757290319999994E-2</v>
      </c>
      <c r="T241" s="47">
        <v>2.7070941400000003E-4</v>
      </c>
      <c r="U241" s="47">
        <v>1.6774114920000001</v>
      </c>
      <c r="V241" s="47">
        <v>2.4799493289999999E-2</v>
      </c>
      <c r="W241" s="47">
        <v>4.1141400910000001E-2</v>
      </c>
      <c r="X241" s="47">
        <v>4.709502729E-4</v>
      </c>
      <c r="Y241" s="47">
        <v>19.068591980000001</v>
      </c>
      <c r="Z241" s="47">
        <v>7.8201365509999995E-2</v>
      </c>
      <c r="AA241" s="47">
        <v>4.4779335229999999</v>
      </c>
      <c r="AB241" s="47">
        <v>6.405143948E-3</v>
      </c>
      <c r="AC241" s="47">
        <v>89.138245209999994</v>
      </c>
      <c r="AD241" s="47">
        <v>0.25382184270000002</v>
      </c>
      <c r="AE241" s="47">
        <v>26.26753553</v>
      </c>
      <c r="AF241" s="47">
        <v>0.17325349549999999</v>
      </c>
      <c r="AG241" s="47">
        <v>56.212526034200003</v>
      </c>
      <c r="AH241" s="47">
        <v>0.37076248036999998</v>
      </c>
      <c r="AI241" s="47">
        <v>0.1822295575</v>
      </c>
      <c r="AJ241" s="47">
        <v>2.0473409759999999E-3</v>
      </c>
      <c r="AK241" s="47">
        <v>0</v>
      </c>
      <c r="AL241" s="47"/>
      <c r="AM241" s="47">
        <v>6.3998042729999996E-2</v>
      </c>
      <c r="AN241" s="47">
        <v>6.7505378410000002E-5</v>
      </c>
      <c r="AO241" s="47">
        <v>1.7987095339999999E-3</v>
      </c>
      <c r="AP241" s="47">
        <v>2.4362558100000001E-4</v>
      </c>
      <c r="AQ241" s="58"/>
      <c r="AR241" s="65"/>
      <c r="AS241" s="65"/>
      <c r="AT241" s="65"/>
      <c r="AU241" s="65"/>
      <c r="AV241" s="65"/>
      <c r="AW241" s="65"/>
      <c r="AX241" s="65"/>
      <c r="AY241" s="65"/>
      <c r="AZ241" s="65"/>
      <c r="BA241" s="10">
        <v>43111</v>
      </c>
      <c r="BB241" s="22">
        <v>0</v>
      </c>
      <c r="BC241" s="22"/>
      <c r="BD241" s="22">
        <v>0</v>
      </c>
      <c r="BE241" s="22"/>
      <c r="BF241" s="22">
        <v>0</v>
      </c>
      <c r="BG241" s="22"/>
      <c r="BH241" s="22">
        <v>8.4922484997185924E-2</v>
      </c>
      <c r="BI241" s="22">
        <v>1.4010891360452652E-3</v>
      </c>
      <c r="BJ241" s="22">
        <v>0</v>
      </c>
      <c r="BK241" s="22"/>
      <c r="BL241" s="22">
        <v>0</v>
      </c>
      <c r="BM241" s="22"/>
      <c r="BN241" s="22">
        <v>1.163230600404969E-2</v>
      </c>
      <c r="BO241" s="22">
        <v>5.5234961992326804E-4</v>
      </c>
      <c r="BP241" s="22">
        <v>7.1280125003519176E-4</v>
      </c>
      <c r="BQ241" s="22">
        <v>4.0138892125721639E-5</v>
      </c>
      <c r="BR241" s="22">
        <v>5.3384630832607088E-4</v>
      </c>
      <c r="BS241" s="22">
        <v>9.7964627078425298E-6</v>
      </c>
      <c r="BT241" s="22">
        <v>4.2058276776636636E-3</v>
      </c>
      <c r="BU241" s="22">
        <v>1.5301779734691999E-4</v>
      </c>
      <c r="BV241" s="22">
        <v>4.3490794910884638E-2</v>
      </c>
      <c r="BW241" s="22">
        <v>3.2607705257814911E-4</v>
      </c>
      <c r="BX241" s="37">
        <v>3.9682453643290021</v>
      </c>
      <c r="BY241" s="37">
        <v>8.2245733960879142E-2</v>
      </c>
      <c r="BZ241" s="22">
        <v>4.455061746174406E-2</v>
      </c>
      <c r="CA241" s="22">
        <v>9.0553607488684767E-4</v>
      </c>
      <c r="CB241" s="22">
        <v>0</v>
      </c>
      <c r="CC241" s="22"/>
      <c r="CD241" s="22"/>
      <c r="CE241" s="22"/>
      <c r="CF241" s="22">
        <v>0</v>
      </c>
      <c r="CG241" s="22"/>
      <c r="CH241" s="22">
        <v>0.18343215671556315</v>
      </c>
      <c r="CI241" s="22">
        <v>9.115533135879237E-3</v>
      </c>
      <c r="CJ241" s="22">
        <v>0</v>
      </c>
      <c r="CK241" s="22"/>
      <c r="CL241" s="22">
        <v>0</v>
      </c>
      <c r="CM241" s="22"/>
      <c r="CN241" s="22">
        <v>1.1296216884323636E-3</v>
      </c>
      <c r="CO241" s="22">
        <v>2.8403754846796813E-5</v>
      </c>
      <c r="CP241" s="22">
        <v>5.5833360857526194E-2</v>
      </c>
      <c r="CQ241" s="22">
        <v>1.7166919160644647E-3</v>
      </c>
      <c r="CR241" s="58"/>
    </row>
    <row r="242" spans="1:96" x14ac:dyDescent="0.25">
      <c r="A242" s="110" t="s">
        <v>866</v>
      </c>
      <c r="B242" s="111">
        <v>43073</v>
      </c>
      <c r="C242" s="111">
        <v>43129</v>
      </c>
      <c r="D242" s="111">
        <v>43129</v>
      </c>
      <c r="E242" s="112">
        <v>32</v>
      </c>
      <c r="F242" s="110" t="s">
        <v>882</v>
      </c>
      <c r="G242" s="110" t="s">
        <v>52</v>
      </c>
      <c r="H242" s="113">
        <v>43073.59375</v>
      </c>
      <c r="I242" s="51">
        <f t="shared" si="69"/>
        <v>77417.419999949358</v>
      </c>
      <c r="J242" s="10">
        <v>43125</v>
      </c>
      <c r="K242" s="1">
        <v>0</v>
      </c>
      <c r="L242" s="1"/>
      <c r="M242" s="1">
        <v>0</v>
      </c>
      <c r="N242" s="1"/>
      <c r="O242" s="1">
        <v>9.0820637989999994E-2</v>
      </c>
      <c r="P242" s="1">
        <v>6.3120890600000003E-4</v>
      </c>
      <c r="Q242" s="1">
        <v>55.799352489999997</v>
      </c>
      <c r="R242" s="1">
        <v>0.83672444469999996</v>
      </c>
      <c r="S242" s="1">
        <v>8.9517040160000005E-2</v>
      </c>
      <c r="T242" s="1">
        <v>4.0188649190000002E-4</v>
      </c>
      <c r="U242" s="1">
        <v>1.5773396500000001</v>
      </c>
      <c r="V242" s="1">
        <v>2.233547403E-2</v>
      </c>
      <c r="W242" s="1">
        <v>4.108927666E-2</v>
      </c>
      <c r="X242" s="1">
        <v>1.692295352E-4</v>
      </c>
      <c r="Y242" s="1">
        <v>19.322773349999999</v>
      </c>
      <c r="Z242" s="1">
        <v>4.3445097789999998E-2</v>
      </c>
      <c r="AA242" s="1">
        <v>4.6485317869999996</v>
      </c>
      <c r="AB242" s="1">
        <v>5.2577545279999999E-2</v>
      </c>
      <c r="AC242" s="1">
        <v>80.925149169999997</v>
      </c>
      <c r="AD242" s="1">
        <v>1.6926314499999999</v>
      </c>
      <c r="AE242" s="1">
        <v>25.49875295</v>
      </c>
      <c r="AF242" s="1">
        <v>0.19412498650000001</v>
      </c>
      <c r="AG242" s="1">
        <v>54.567331313000004</v>
      </c>
      <c r="AH242" s="1">
        <v>0.41542747111000006</v>
      </c>
      <c r="AI242" s="1">
        <v>0.18162499009999999</v>
      </c>
      <c r="AJ242" s="1">
        <v>1.496187812E-3</v>
      </c>
      <c r="AK242" s="1">
        <v>0</v>
      </c>
      <c r="AL242" s="1"/>
      <c r="AM242" s="1">
        <v>6.9464614659999993E-2</v>
      </c>
      <c r="AN242" s="1">
        <v>9.1943725869999995E-4</v>
      </c>
      <c r="AO242" s="1">
        <v>2.2880572589999999E-3</v>
      </c>
      <c r="AP242" s="1">
        <v>1.26651355E-4</v>
      </c>
      <c r="AQ242" s="65"/>
      <c r="AR242" s="65"/>
      <c r="AS242" s="65"/>
      <c r="AT242" s="65"/>
      <c r="AU242" s="65"/>
      <c r="AV242" s="65"/>
      <c r="AW242" s="65"/>
      <c r="AX242" s="65"/>
      <c r="AY242" s="65"/>
      <c r="AZ242" s="65"/>
      <c r="BA242" s="10">
        <v>43111</v>
      </c>
      <c r="BB242" s="22">
        <v>0</v>
      </c>
      <c r="BC242" s="22"/>
      <c r="BD242" s="22">
        <v>0</v>
      </c>
      <c r="BE242" s="22"/>
      <c r="BF242" s="22">
        <v>0</v>
      </c>
      <c r="BG242" s="22"/>
      <c r="BH242" s="22">
        <v>8.1090377981539896E-2</v>
      </c>
      <c r="BI242" s="22">
        <v>3.044959086786495E-3</v>
      </c>
      <c r="BJ242" s="22">
        <v>0</v>
      </c>
      <c r="BK242" s="22"/>
      <c r="BL242" s="22">
        <v>0</v>
      </c>
      <c r="BM242" s="22"/>
      <c r="BN242" s="22">
        <v>1.3058066915082146E-2</v>
      </c>
      <c r="BO242" s="22">
        <v>3.3797334030439158E-4</v>
      </c>
      <c r="BP242" s="22">
        <v>3.6855311874608114E-4</v>
      </c>
      <c r="BQ242" s="22">
        <v>3.2037624405659818E-5</v>
      </c>
      <c r="BR242" s="22">
        <v>5.0281051312978326E-4</v>
      </c>
      <c r="BS242" s="22">
        <v>5.3845121067331641E-6</v>
      </c>
      <c r="BT242" s="22">
        <v>5.0309210125525586E-3</v>
      </c>
      <c r="BU242" s="22">
        <v>1.6576514570284541E-4</v>
      </c>
      <c r="BV242" s="22">
        <v>4.1663555495597325E-2</v>
      </c>
      <c r="BW242" s="22">
        <v>1.3496681862819539E-3</v>
      </c>
      <c r="BX242" s="37">
        <v>3.9692213897626298</v>
      </c>
      <c r="BY242" s="37">
        <v>8.4436428497118521E-2</v>
      </c>
      <c r="BZ242" s="22">
        <v>4.2002540996428805E-2</v>
      </c>
      <c r="CA242" s="22">
        <v>9.849085198581956E-4</v>
      </c>
      <c r="CB242" s="22">
        <v>0</v>
      </c>
      <c r="CC242" s="22"/>
      <c r="CD242" s="22"/>
      <c r="CE242" s="22"/>
      <c r="CF242" s="22">
        <v>0</v>
      </c>
      <c r="CG242" s="22"/>
      <c r="CH242" s="22">
        <v>0.18085037471205984</v>
      </c>
      <c r="CI242" s="22">
        <v>7.5203078549952577E-4</v>
      </c>
      <c r="CJ242" s="22">
        <v>0</v>
      </c>
      <c r="CK242" s="22"/>
      <c r="CL242" s="22">
        <v>0</v>
      </c>
      <c r="CM242" s="22"/>
      <c r="CN242" s="22">
        <v>1.0432023367526993E-3</v>
      </c>
      <c r="CO242" s="22">
        <v>8.3561316678308612E-5</v>
      </c>
      <c r="CP242" s="22">
        <v>5.1071015267454126E-2</v>
      </c>
      <c r="CQ242" s="22">
        <v>7.834535092785162E-4</v>
      </c>
    </row>
    <row r="243" spans="1:96" s="11" customFormat="1" x14ac:dyDescent="0.25">
      <c r="A243" s="110" t="s">
        <v>868</v>
      </c>
      <c r="B243" s="111">
        <v>43080</v>
      </c>
      <c r="C243" s="111">
        <v>43129</v>
      </c>
      <c r="D243" s="111">
        <v>43129</v>
      </c>
      <c r="E243" s="112">
        <v>32</v>
      </c>
      <c r="F243" s="110" t="s">
        <v>883</v>
      </c>
      <c r="G243" s="110" t="s">
        <v>52</v>
      </c>
      <c r="H243" s="113">
        <v>43077.590277777781</v>
      </c>
      <c r="I243" s="51">
        <f t="shared" si="69"/>
        <v>77447.419999949358</v>
      </c>
      <c r="J243" s="10">
        <v>43125</v>
      </c>
      <c r="K243" s="1">
        <v>0</v>
      </c>
      <c r="L243" s="1"/>
      <c r="M243" s="1">
        <v>0</v>
      </c>
      <c r="N243" s="1"/>
      <c r="O243" s="1">
        <v>6.2153127129999999E-2</v>
      </c>
      <c r="P243" s="1">
        <v>5.7552415080000001E-5</v>
      </c>
      <c r="Q243" s="1">
        <v>55.50813857</v>
      </c>
      <c r="R243" s="1">
        <v>0.2112774996</v>
      </c>
      <c r="S243" s="1">
        <v>4.6871070979999999E-2</v>
      </c>
      <c r="T243" s="1">
        <v>2.5188808620000002E-4</v>
      </c>
      <c r="U243" s="1">
        <v>1.6324747529999999</v>
      </c>
      <c r="V243" s="1">
        <v>1.228244159E-2</v>
      </c>
      <c r="W243" s="1">
        <v>4.2857296410000002E-2</v>
      </c>
      <c r="X243" s="1">
        <v>4.822338422E-4</v>
      </c>
      <c r="Y243" s="1">
        <v>19.51383178</v>
      </c>
      <c r="Z243" s="1">
        <v>1.215672863E-2</v>
      </c>
      <c r="AA243" s="1">
        <v>3.6623285760000002</v>
      </c>
      <c r="AB243" s="1">
        <v>2.3608305619999999E-2</v>
      </c>
      <c r="AC243" s="1">
        <v>90.491682609999998</v>
      </c>
      <c r="AD243" s="1">
        <v>0.15822694070000001</v>
      </c>
      <c r="AE243" s="1">
        <v>20.032236730000001</v>
      </c>
      <c r="AF243" s="1">
        <v>0.23804337740000001</v>
      </c>
      <c r="AG243" s="1">
        <v>42.868986602200003</v>
      </c>
      <c r="AH243" s="1">
        <v>0.50941282763600004</v>
      </c>
      <c r="AI243" s="1">
        <v>0.17156918639999999</v>
      </c>
      <c r="AJ243" s="1">
        <v>2.2123458229999999E-3</v>
      </c>
      <c r="AK243" s="1">
        <v>0</v>
      </c>
      <c r="AL243" s="1"/>
      <c r="AM243" s="1">
        <v>4.1212187339999998E-2</v>
      </c>
      <c r="AN243" s="1">
        <v>2.966508832E-5</v>
      </c>
      <c r="AO243" s="1">
        <v>2.1874954430000002E-3</v>
      </c>
      <c r="AP243" s="1">
        <v>9.5476953670000004E-5</v>
      </c>
      <c r="AQ243" s="59"/>
      <c r="AR243" s="59"/>
      <c r="AS243" s="59"/>
      <c r="AT243" s="59"/>
      <c r="AU243" s="59"/>
      <c r="AV243" s="59"/>
      <c r="AW243" s="59"/>
      <c r="AX243" s="59"/>
      <c r="AY243" s="59"/>
      <c r="AZ243" s="59"/>
      <c r="BA243" s="10">
        <v>43111</v>
      </c>
      <c r="BB243" s="22">
        <v>0</v>
      </c>
      <c r="BC243" s="22"/>
      <c r="BD243" s="22">
        <v>3.1585121360601091E-2</v>
      </c>
      <c r="BE243" s="22">
        <v>6.2344611590581429E-4</v>
      </c>
      <c r="BF243" s="22">
        <v>0</v>
      </c>
      <c r="BG243" s="22"/>
      <c r="BH243" s="22">
        <v>5.3125711003630047E-2</v>
      </c>
      <c r="BI243" s="22">
        <v>6.3896551838560399E-4</v>
      </c>
      <c r="BJ243" s="22">
        <v>0</v>
      </c>
      <c r="BK243" s="22"/>
      <c r="BL243" s="22">
        <v>0</v>
      </c>
      <c r="BM243" s="22"/>
      <c r="BN243" s="22">
        <v>7.5386394126620258E-3</v>
      </c>
      <c r="BO243" s="22">
        <v>5.1067094285706403E-5</v>
      </c>
      <c r="BP243" s="22">
        <v>5.2138827552605143E-4</v>
      </c>
      <c r="BQ243" s="22">
        <v>1.5184721110979277E-4</v>
      </c>
      <c r="BR243" s="22">
        <v>4.597244117705583E-4</v>
      </c>
      <c r="BS243" s="22">
        <v>1.7610863398472637E-5</v>
      </c>
      <c r="BT243" s="22">
        <v>5.6115556845630051E-3</v>
      </c>
      <c r="BU243" s="22">
        <v>1.2521840032274061E-4</v>
      </c>
      <c r="BV243" s="22">
        <v>4.3285993269585925E-2</v>
      </c>
      <c r="BW243" s="22">
        <v>6.2030399518056144E-4</v>
      </c>
      <c r="BX243" s="37">
        <v>3.1249303884141439</v>
      </c>
      <c r="BY243" s="37">
        <v>8.8805018025828589E-2</v>
      </c>
      <c r="BZ243" s="22">
        <v>4.3222104069701457E-2</v>
      </c>
      <c r="CA243" s="22">
        <v>8.1771447975257435E-4</v>
      </c>
      <c r="CB243" s="22">
        <v>0</v>
      </c>
      <c r="CC243" s="22"/>
      <c r="CD243" s="22"/>
      <c r="CE243" s="22"/>
      <c r="CF243" s="22">
        <v>0</v>
      </c>
      <c r="CG243" s="22"/>
      <c r="CH243" s="22">
        <v>0.17275797173914467</v>
      </c>
      <c r="CI243" s="22">
        <v>4.8269268624252147E-4</v>
      </c>
      <c r="CJ243" s="22">
        <v>0</v>
      </c>
      <c r="CK243" s="22"/>
      <c r="CL243" s="22">
        <v>0</v>
      </c>
      <c r="CM243" s="22"/>
      <c r="CN243" s="22">
        <v>1.1756137923648901E-3</v>
      </c>
      <c r="CO243" s="22">
        <v>6.3290512951236309E-5</v>
      </c>
      <c r="CP243" s="22">
        <v>3.3551644882910132E-2</v>
      </c>
      <c r="CQ243" s="22">
        <v>3.3331119455698969E-4</v>
      </c>
    </row>
    <row r="244" spans="1:96" s="11" customFormat="1" x14ac:dyDescent="0.25">
      <c r="A244" s="110" t="s">
        <v>870</v>
      </c>
      <c r="B244" s="111">
        <v>43080</v>
      </c>
      <c r="C244" s="111">
        <v>43124</v>
      </c>
      <c r="D244" s="111">
        <v>43124</v>
      </c>
      <c r="E244" s="112">
        <v>32</v>
      </c>
      <c r="F244" s="110" t="s">
        <v>884</v>
      </c>
      <c r="G244" s="110" t="s">
        <v>52</v>
      </c>
      <c r="H244" s="113">
        <v>43080.569444444445</v>
      </c>
      <c r="I244" s="51">
        <f t="shared" si="69"/>
        <v>77477.419999949358</v>
      </c>
      <c r="J244" s="10">
        <v>43117</v>
      </c>
      <c r="K244" s="47">
        <v>0</v>
      </c>
      <c r="L244" s="47"/>
      <c r="M244" s="47">
        <v>0</v>
      </c>
      <c r="N244" s="47"/>
      <c r="O244" s="47">
        <v>6.7197827259999995E-2</v>
      </c>
      <c r="P244" s="47">
        <v>1.6747602669999999E-4</v>
      </c>
      <c r="Q244" s="47">
        <v>43.8064155</v>
      </c>
      <c r="R244" s="47">
        <v>0.76300498439999997</v>
      </c>
      <c r="S244" s="47">
        <v>2.7067359270000001E-2</v>
      </c>
      <c r="T244" s="47">
        <v>1.396329971E-4</v>
      </c>
      <c r="U244" s="47">
        <v>1.638178444</v>
      </c>
      <c r="V244" s="47">
        <v>1.345025949E-2</v>
      </c>
      <c r="W244" s="47">
        <v>3.9971938970000002E-2</v>
      </c>
      <c r="X244" s="47">
        <v>5.6721153940000001E-4</v>
      </c>
      <c r="Y244" s="47">
        <v>16.32670113</v>
      </c>
      <c r="Z244" s="47">
        <v>1.243344658E-2</v>
      </c>
      <c r="AA244" s="47">
        <v>3.449575743</v>
      </c>
      <c r="AB244" s="47">
        <v>3.0628931060000001E-3</v>
      </c>
      <c r="AC244" s="47">
        <v>101.1822772</v>
      </c>
      <c r="AD244" s="47">
        <v>0.67759511149999996</v>
      </c>
      <c r="AE244" s="47">
        <v>23.787644490000002</v>
      </c>
      <c r="AF244" s="47">
        <v>1.527609727E-2</v>
      </c>
      <c r="AG244" s="47">
        <v>50.905559208600003</v>
      </c>
      <c r="AH244" s="47">
        <v>3.2690848157800004E-2</v>
      </c>
      <c r="AI244" s="47">
        <v>0.14873708829999999</v>
      </c>
      <c r="AJ244" s="47">
        <v>1.3913253310000001E-3</v>
      </c>
      <c r="AK244" s="47">
        <v>0</v>
      </c>
      <c r="AL244" s="47"/>
      <c r="AM244" s="47">
        <v>0</v>
      </c>
      <c r="AN244" s="47"/>
      <c r="AO244" s="47">
        <v>0</v>
      </c>
      <c r="AP244" s="47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  <c r="BA244" s="10">
        <v>43111</v>
      </c>
      <c r="BB244" s="22">
        <v>0</v>
      </c>
      <c r="BC244" s="22"/>
      <c r="BD244" s="22">
        <v>0</v>
      </c>
      <c r="BE244" s="22"/>
      <c r="BF244" s="22">
        <v>0</v>
      </c>
      <c r="BG244" s="22"/>
      <c r="BH244" s="22">
        <v>7.2890018907500811E-2</v>
      </c>
      <c r="BI244" s="22">
        <v>1.8560058569891179E-3</v>
      </c>
      <c r="BJ244" s="22">
        <v>0</v>
      </c>
      <c r="BK244" s="22"/>
      <c r="BL244" s="22">
        <v>0</v>
      </c>
      <c r="BM244" s="22"/>
      <c r="BN244" s="22">
        <v>1.0081008607366609E-2</v>
      </c>
      <c r="BO244" s="22">
        <v>4.7758184322255572E-4</v>
      </c>
      <c r="BP244" s="22">
        <v>5.4954791965401771E-4</v>
      </c>
      <c r="BQ244" s="22">
        <v>1.2632577385921569E-4</v>
      </c>
      <c r="BR244" s="22">
        <v>5.426649484963329E-4</v>
      </c>
      <c r="BS244" s="22">
        <v>1.3961376541404462E-5</v>
      </c>
      <c r="BT244" s="22">
        <v>4.4468851107846387E-3</v>
      </c>
      <c r="BU244" s="22">
        <v>8.5491297407355022E-5</v>
      </c>
      <c r="BV244" s="22">
        <v>4.1387679132110257E-2</v>
      </c>
      <c r="BW244" s="22">
        <v>1.7285441618951683E-3</v>
      </c>
      <c r="BX244" s="37">
        <v>3.4510857549346881</v>
      </c>
      <c r="BY244" s="37">
        <v>8.8401545403257925E-2</v>
      </c>
      <c r="BZ244" s="22">
        <v>4.0513792527860942E-2</v>
      </c>
      <c r="CA244" s="22">
        <v>2.2122448513193756E-3</v>
      </c>
      <c r="CB244" s="22">
        <v>0</v>
      </c>
      <c r="CC244" s="22"/>
      <c r="CD244" s="22"/>
      <c r="CE244" s="22"/>
      <c r="CF244" s="22">
        <v>0</v>
      </c>
      <c r="CG244" s="22"/>
      <c r="CH244" s="22">
        <v>0.16509372905782868</v>
      </c>
      <c r="CI244" s="22">
        <v>1.3005503059185029E-3</v>
      </c>
      <c r="CJ244" s="22">
        <v>0</v>
      </c>
      <c r="CK244" s="22"/>
      <c r="CL244" s="22">
        <v>0</v>
      </c>
      <c r="CM244" s="22"/>
      <c r="CN244" s="22">
        <v>1.3158474137360825E-3</v>
      </c>
      <c r="CO244" s="22">
        <v>3.0691764602641314E-5</v>
      </c>
      <c r="CP244" s="22">
        <v>2.7245437008713794E-2</v>
      </c>
      <c r="CQ244" s="22">
        <v>1.0844099837084373E-3</v>
      </c>
    </row>
    <row r="245" spans="1:96" s="11" customFormat="1" x14ac:dyDescent="0.25">
      <c r="A245" s="110" t="s">
        <v>962</v>
      </c>
      <c r="B245" s="111">
        <v>43084</v>
      </c>
      <c r="C245" s="111">
        <v>43129</v>
      </c>
      <c r="D245" s="111">
        <v>43129</v>
      </c>
      <c r="E245" s="112">
        <v>32</v>
      </c>
      <c r="F245" s="110" t="s">
        <v>965</v>
      </c>
      <c r="G245" s="110" t="s">
        <v>52</v>
      </c>
      <c r="H245" s="113">
        <v>43083.583333333336</v>
      </c>
      <c r="I245" s="51"/>
      <c r="J245" s="10">
        <v>43125</v>
      </c>
      <c r="K245" s="1">
        <v>0</v>
      </c>
      <c r="L245" s="1"/>
      <c r="M245" s="1">
        <v>0</v>
      </c>
      <c r="N245" s="1"/>
      <c r="O245" s="1">
        <v>7.9349803009999997E-2</v>
      </c>
      <c r="P245" s="1">
        <v>4.5183823400000002E-4</v>
      </c>
      <c r="Q245" s="1">
        <v>51.937385310000003</v>
      </c>
      <c r="R245" s="1">
        <v>0.25712851549999999</v>
      </c>
      <c r="S245" s="1">
        <v>0.13961169339999999</v>
      </c>
      <c r="T245" s="1">
        <v>8.9927438710000004E-5</v>
      </c>
      <c r="U245" s="1">
        <v>1.6668976280000001</v>
      </c>
      <c r="V245" s="1">
        <v>3.1892125349999999E-3</v>
      </c>
      <c r="W245" s="1">
        <v>3.9509209980000001E-2</v>
      </c>
      <c r="X245" s="1">
        <v>4.5412093569999998E-4</v>
      </c>
      <c r="Y245" s="1">
        <v>17.466598149999999</v>
      </c>
      <c r="Z245" s="1">
        <v>0.1152795194</v>
      </c>
      <c r="AA245" s="1">
        <v>3.5422894199999999</v>
      </c>
      <c r="AB245" s="1">
        <v>6.0122608080000001E-2</v>
      </c>
      <c r="AC245" s="1">
        <v>100.6121395</v>
      </c>
      <c r="AD245" s="1">
        <v>0.9158631652</v>
      </c>
      <c r="AE245" s="1">
        <v>24.308120890000001</v>
      </c>
      <c r="AF245" s="1">
        <v>7.980311055E-2</v>
      </c>
      <c r="AG245" s="1">
        <v>52.019378704600008</v>
      </c>
      <c r="AH245" s="1">
        <v>0.170778656577</v>
      </c>
      <c r="AI245" s="1">
        <v>0.16066904200000001</v>
      </c>
      <c r="AJ245" s="1">
        <v>1.403292492E-3</v>
      </c>
      <c r="AK245" s="1">
        <v>0</v>
      </c>
      <c r="AL245" s="1"/>
      <c r="AM245" s="1">
        <v>3.7974746009999998E-2</v>
      </c>
      <c r="AN245" s="1">
        <v>6.9174856020000005E-4</v>
      </c>
      <c r="AO245" s="1">
        <v>3.2308852350000001E-3</v>
      </c>
      <c r="AP245" s="1">
        <v>1.9015757909999998E-5</v>
      </c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  <c r="BA245" s="10">
        <v>43111</v>
      </c>
      <c r="BB245" s="22">
        <v>0</v>
      </c>
      <c r="BC245" s="22"/>
      <c r="BD245" s="22">
        <v>0</v>
      </c>
      <c r="BE245" s="22"/>
      <c r="BF245" s="22">
        <v>5.6800385262063542E-4</v>
      </c>
      <c r="BG245" s="22">
        <v>7.8617971214728843E-4</v>
      </c>
      <c r="BH245" s="22">
        <v>6.9253476559402449E-2</v>
      </c>
      <c r="BI245" s="22">
        <v>2.0841963171101215E-3</v>
      </c>
      <c r="BJ245" s="22">
        <v>0</v>
      </c>
      <c r="BK245" s="22"/>
      <c r="BL245" s="22">
        <v>0</v>
      </c>
      <c r="BM245" s="22"/>
      <c r="BN245" s="22">
        <v>8.4947049543776659E-3</v>
      </c>
      <c r="BO245" s="22">
        <v>2.3322674307382015E-4</v>
      </c>
      <c r="BP245" s="22">
        <v>1.2954310439717129E-3</v>
      </c>
      <c r="BQ245" s="22">
        <v>3.8930199730710316E-4</v>
      </c>
      <c r="BR245" s="22">
        <v>4.6687814686589271E-4</v>
      </c>
      <c r="BS245" s="22">
        <v>3.0908535670273305E-5</v>
      </c>
      <c r="BT245" s="22">
        <v>4.7519993034311871E-3</v>
      </c>
      <c r="BU245" s="22">
        <v>3.2494890709550833E-4</v>
      </c>
      <c r="BV245" s="22">
        <v>4.2088638188672395E-2</v>
      </c>
      <c r="BW245" s="22">
        <v>2.9852249619584425E-3</v>
      </c>
      <c r="BX245" s="37">
        <v>3.0686940119284336</v>
      </c>
      <c r="BY245" s="37">
        <v>0.13761426369254964</v>
      </c>
      <c r="BZ245" s="22">
        <v>3.6580386740382928E-2</v>
      </c>
      <c r="CA245" s="22">
        <v>4.959023525462938E-4</v>
      </c>
      <c r="CB245" s="22">
        <v>0</v>
      </c>
      <c r="CC245" s="22"/>
      <c r="CD245" s="22"/>
      <c r="CE245" s="22"/>
      <c r="CF245" s="22">
        <v>0</v>
      </c>
      <c r="CG245" s="22"/>
      <c r="CH245" s="22">
        <v>0.16657305909889195</v>
      </c>
      <c r="CI245" s="22">
        <v>3.0716806757963922E-3</v>
      </c>
      <c r="CJ245" s="22">
        <v>0</v>
      </c>
      <c r="CK245" s="22"/>
      <c r="CL245" s="22">
        <v>0</v>
      </c>
      <c r="CM245" s="22"/>
      <c r="CN245" s="22">
        <v>1.2946366125002548E-3</v>
      </c>
      <c r="CO245" s="22">
        <v>8.7331481712765957E-5</v>
      </c>
      <c r="CP245" s="22">
        <v>2.873409119153476E-2</v>
      </c>
      <c r="CQ245" s="22">
        <v>4.4099559073636029E-4</v>
      </c>
    </row>
    <row r="246" spans="1:96" s="11" customFormat="1" x14ac:dyDescent="0.25">
      <c r="A246" s="110" t="s">
        <v>963</v>
      </c>
      <c r="B246" s="111">
        <v>43087</v>
      </c>
      <c r="C246" s="111">
        <v>43124</v>
      </c>
      <c r="D246" s="111">
        <v>43124</v>
      </c>
      <c r="E246" s="112">
        <v>32</v>
      </c>
      <c r="F246" s="110" t="s">
        <v>966</v>
      </c>
      <c r="G246" s="110" t="s">
        <v>52</v>
      </c>
      <c r="H246" s="113">
        <v>43087.611111111109</v>
      </c>
      <c r="I246" s="51"/>
      <c r="J246" s="10">
        <v>43117</v>
      </c>
      <c r="K246" s="47">
        <v>0</v>
      </c>
      <c r="L246" s="47"/>
      <c r="M246" s="47">
        <v>0</v>
      </c>
      <c r="N246" s="47"/>
      <c r="O246" s="47">
        <v>5.7379974139999998E-2</v>
      </c>
      <c r="P246" s="47">
        <v>5.5935880009999996E-4</v>
      </c>
      <c r="Q246" s="47">
        <v>43.747190170000003</v>
      </c>
      <c r="R246" s="47">
        <v>0.54736930189999999</v>
      </c>
      <c r="S246" s="47">
        <v>9.6630130839999995E-2</v>
      </c>
      <c r="T246" s="47">
        <v>1.168830872E-3</v>
      </c>
      <c r="U246" s="47">
        <v>1.712066729</v>
      </c>
      <c r="V246" s="47">
        <v>3.7815278509999999E-3</v>
      </c>
      <c r="W246" s="47">
        <v>3.9367289370000003E-2</v>
      </c>
      <c r="X246" s="47">
        <v>8.4756196169999995E-4</v>
      </c>
      <c r="Y246" s="47">
        <v>16.025069139999999</v>
      </c>
      <c r="Z246" s="47">
        <v>6.7748319469999999E-2</v>
      </c>
      <c r="AA246" s="47">
        <v>2.953693822</v>
      </c>
      <c r="AB246" s="47">
        <v>1.382194598E-2</v>
      </c>
      <c r="AC246" s="47">
        <v>106.548986</v>
      </c>
      <c r="AD246" s="47">
        <v>0.31346972919999999</v>
      </c>
      <c r="AE246" s="47">
        <v>23.395380889999998</v>
      </c>
      <c r="AF246" s="47">
        <v>7.4925362790000005E-2</v>
      </c>
      <c r="AG246" s="47">
        <v>50.066115104600001</v>
      </c>
      <c r="AH246" s="47">
        <v>0.16034027637060003</v>
      </c>
      <c r="AI246" s="47">
        <v>0.1492625943</v>
      </c>
      <c r="AJ246" s="47">
        <v>2.4604237690000002E-3</v>
      </c>
      <c r="AK246" s="47">
        <v>0</v>
      </c>
      <c r="AL246" s="47"/>
      <c r="AM246" s="47">
        <v>0</v>
      </c>
      <c r="AN246" s="47"/>
      <c r="AO246" s="47">
        <v>0</v>
      </c>
      <c r="AP246" s="47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  <c r="BA246" s="10">
        <v>43111</v>
      </c>
      <c r="BB246" s="22">
        <v>0</v>
      </c>
      <c r="BC246" s="22"/>
      <c r="BD246" s="22">
        <v>0</v>
      </c>
      <c r="BE246" s="22"/>
      <c r="BF246" s="22">
        <v>6.9694425588448061E-4</v>
      </c>
      <c r="BG246" s="22">
        <v>1.7293993304209415E-4</v>
      </c>
      <c r="BH246" s="22">
        <v>6.2883287949665981E-2</v>
      </c>
      <c r="BI246" s="22">
        <v>1.6774615976600364E-3</v>
      </c>
      <c r="BJ246" s="22">
        <v>0</v>
      </c>
      <c r="BK246" s="22"/>
      <c r="BL246" s="22">
        <v>0</v>
      </c>
      <c r="BM246" s="22"/>
      <c r="BN246" s="22">
        <v>7.3599502666453565E-3</v>
      </c>
      <c r="BO246" s="22">
        <v>2.9946693782681227E-4</v>
      </c>
      <c r="BP246" s="22">
        <v>1.217390854310346E-3</v>
      </c>
      <c r="BQ246" s="22">
        <v>5.8427993276276158E-5</v>
      </c>
      <c r="BR246" s="22">
        <v>4.4821677677772892E-4</v>
      </c>
      <c r="BS246" s="22">
        <v>5.3152989718944671E-6</v>
      </c>
      <c r="BT246" s="22">
        <v>4.7826506940813699E-3</v>
      </c>
      <c r="BU246" s="22">
        <v>1.1705734249351336E-4</v>
      </c>
      <c r="BV246" s="22">
        <v>4.2078848726827836E-2</v>
      </c>
      <c r="BW246" s="22">
        <v>7.2478411262577223E-4</v>
      </c>
      <c r="BX246" s="37">
        <v>2.8745442744301286</v>
      </c>
      <c r="BY246" s="37">
        <v>2.5620162586828435E-2</v>
      </c>
      <c r="BZ246" s="22">
        <v>3.5152662634323609E-2</v>
      </c>
      <c r="CA246" s="22">
        <v>5.1468808889167843E-4</v>
      </c>
      <c r="CB246" s="22">
        <v>0</v>
      </c>
      <c r="CC246" s="22"/>
      <c r="CD246" s="22"/>
      <c r="CE246" s="22"/>
      <c r="CF246" s="22">
        <v>0</v>
      </c>
      <c r="CG246" s="22"/>
      <c r="CH246" s="22">
        <v>0.16585349321012288</v>
      </c>
      <c r="CI246" s="22">
        <v>3.844743188381902E-3</v>
      </c>
      <c r="CJ246" s="22">
        <v>0</v>
      </c>
      <c r="CK246" s="22"/>
      <c r="CL246" s="22">
        <v>0</v>
      </c>
      <c r="CM246" s="22"/>
      <c r="CN246" s="22">
        <v>1.5473015639239655E-3</v>
      </c>
      <c r="CO246" s="22">
        <v>4.7317920271664694E-5</v>
      </c>
      <c r="CP246" s="22">
        <v>2.1376273765925352E-2</v>
      </c>
      <c r="CQ246" s="22">
        <v>7.2949420031743616E-4</v>
      </c>
    </row>
    <row r="247" spans="1:96" s="11" customFormat="1" x14ac:dyDescent="0.25">
      <c r="A247" s="110" t="s">
        <v>964</v>
      </c>
      <c r="B247" s="111">
        <v>43090</v>
      </c>
      <c r="C247" s="111">
        <v>43129</v>
      </c>
      <c r="D247" s="111">
        <v>43129</v>
      </c>
      <c r="E247" s="112">
        <v>32</v>
      </c>
      <c r="F247" s="110" t="s">
        <v>967</v>
      </c>
      <c r="G247" s="110" t="s">
        <v>52</v>
      </c>
      <c r="H247" s="113">
        <v>43090.576388888891</v>
      </c>
      <c r="J247" s="10">
        <v>43125</v>
      </c>
      <c r="K247" s="1">
        <v>0</v>
      </c>
      <c r="L247" s="1"/>
      <c r="M247" s="1">
        <v>0</v>
      </c>
      <c r="N247" s="1"/>
      <c r="O247" s="1">
        <v>7.4844921999999994E-2</v>
      </c>
      <c r="P247" s="1">
        <v>4.696528726E-4</v>
      </c>
      <c r="Q247" s="1">
        <v>52.059589099999997</v>
      </c>
      <c r="R247" s="1">
        <v>0.86466889960000004</v>
      </c>
      <c r="S247" s="1">
        <v>0.16000842840000001</v>
      </c>
      <c r="T247" s="1">
        <v>2.5286457290000001E-4</v>
      </c>
      <c r="U247" s="1">
        <v>1.643459607</v>
      </c>
      <c r="V247" s="1">
        <v>7.8352739290000004E-3</v>
      </c>
      <c r="W247" s="1">
        <v>3.9750304479999998E-2</v>
      </c>
      <c r="X247" s="1">
        <v>3.6345347180000002E-4</v>
      </c>
      <c r="Y247" s="1">
        <v>16.949483350000001</v>
      </c>
      <c r="Z247" s="1">
        <v>0.16794156430000001</v>
      </c>
      <c r="AA247" s="1">
        <v>3.317401512</v>
      </c>
      <c r="AB247" s="1">
        <v>1.8847304200000001E-2</v>
      </c>
      <c r="AC247" s="1">
        <v>107.08213859999999</v>
      </c>
      <c r="AD247" s="1">
        <v>0.1284421416</v>
      </c>
      <c r="AE247" s="1">
        <v>24.030118080000001</v>
      </c>
      <c r="AF247" s="1">
        <v>6.1652638109999998E-2</v>
      </c>
      <c r="AG247" s="1">
        <v>51.424452691200003</v>
      </c>
      <c r="AH247" s="1">
        <v>0.1319366455554</v>
      </c>
      <c r="AI247" s="1">
        <v>0.15814968770000001</v>
      </c>
      <c r="AJ247" s="1">
        <v>1.3022423169999999E-3</v>
      </c>
      <c r="AK247" s="1">
        <v>0</v>
      </c>
      <c r="AL247" s="1"/>
      <c r="AM247" s="1">
        <v>2.6328437949999998E-2</v>
      </c>
      <c r="AN247" s="1">
        <v>8.8194178479999996E-4</v>
      </c>
      <c r="AO247" s="1">
        <v>3.7643388629999999E-3</v>
      </c>
      <c r="AP247" s="1">
        <v>6.4824433310000003E-4</v>
      </c>
      <c r="BA247" s="10">
        <v>43118</v>
      </c>
      <c r="BB247" s="22">
        <v>0</v>
      </c>
      <c r="BC247" s="22"/>
      <c r="BD247" s="22">
        <v>2.0220615654332204E-2</v>
      </c>
      <c r="BE247" s="22">
        <v>1.5840321550777087E-3</v>
      </c>
      <c r="BF247" s="22">
        <v>3.5170299122993468E-4</v>
      </c>
      <c r="BG247" s="22">
        <v>1.9425496344020887E-4</v>
      </c>
      <c r="BH247" s="22">
        <v>6.3622136712854396E-2</v>
      </c>
      <c r="BI247" s="22">
        <v>2.5316731590285617E-4</v>
      </c>
      <c r="BJ247" s="22">
        <v>0</v>
      </c>
      <c r="BK247" s="22"/>
      <c r="BL247" s="22">
        <v>0</v>
      </c>
      <c r="BM247" s="22"/>
      <c r="BN247" s="22">
        <v>7.6663807472595975E-3</v>
      </c>
      <c r="BO247" s="22">
        <v>1.1216498335157773E-4</v>
      </c>
      <c r="BP247" s="22">
        <v>1.7966072443529456E-3</v>
      </c>
      <c r="BQ247" s="22">
        <v>3.7943776362639987E-5</v>
      </c>
      <c r="BR247" s="22">
        <v>4.8766956016702272E-4</v>
      </c>
      <c r="BS247" s="22">
        <v>4.2219764479765092E-5</v>
      </c>
      <c r="BT247" s="22">
        <v>6.2634170880994967E-3</v>
      </c>
      <c r="BU247" s="22">
        <v>7.9407727870752542E-5</v>
      </c>
      <c r="BV247" s="37">
        <v>4.0476274546236729E-2</v>
      </c>
      <c r="BW247" s="37">
        <v>2.6040286216720021E-3</v>
      </c>
      <c r="BX247" s="37">
        <v>3.1462387254292468</v>
      </c>
      <c r="BY247" s="37">
        <v>0.10452760575498857</v>
      </c>
      <c r="BZ247" s="22">
        <v>3.94505446510258E-2</v>
      </c>
      <c r="CA247" s="22">
        <v>5.471846893797301E-4</v>
      </c>
      <c r="CB247" s="22">
        <v>0</v>
      </c>
      <c r="CC247" s="22"/>
      <c r="CD247" s="22"/>
      <c r="CE247" s="22"/>
      <c r="CF247" s="22">
        <v>0</v>
      </c>
      <c r="CG247" s="22"/>
      <c r="CH247" s="22">
        <v>0.16554078383112961</v>
      </c>
      <c r="CI247" s="22">
        <v>4.9838954407499083E-3</v>
      </c>
      <c r="CJ247" s="22">
        <v>0</v>
      </c>
      <c r="CK247" s="22"/>
      <c r="CL247" s="22">
        <v>0</v>
      </c>
      <c r="CM247" s="22"/>
      <c r="CN247" s="22">
        <v>1.3691976636015031E-3</v>
      </c>
      <c r="CO247" s="22">
        <v>2.6475781269874725E-5</v>
      </c>
      <c r="CP247" s="22">
        <v>0</v>
      </c>
      <c r="CQ247" s="22"/>
    </row>
    <row r="248" spans="1:96" s="11" customFormat="1" x14ac:dyDescent="0.25">
      <c r="A248" s="110" t="s">
        <v>968</v>
      </c>
      <c r="B248" s="111">
        <v>43105</v>
      </c>
      <c r="C248" s="111">
        <v>43129</v>
      </c>
      <c r="D248" s="111">
        <v>43129</v>
      </c>
      <c r="E248" s="112">
        <v>32</v>
      </c>
      <c r="F248" s="110" t="s">
        <v>969</v>
      </c>
      <c r="G248" s="110" t="s">
        <v>52</v>
      </c>
      <c r="H248" s="113">
        <v>43105.5</v>
      </c>
      <c r="J248" s="10">
        <v>43125</v>
      </c>
      <c r="K248" s="1">
        <v>0</v>
      </c>
      <c r="L248" s="1"/>
      <c r="M248" s="1">
        <v>0</v>
      </c>
      <c r="N248" s="1"/>
      <c r="O248" s="1">
        <v>6.0120101889999999E-2</v>
      </c>
      <c r="P248" s="1">
        <v>2.3246753120000001E-4</v>
      </c>
      <c r="Q248" s="1">
        <v>50.493937549999998</v>
      </c>
      <c r="R248" s="1">
        <v>0.12002528110000001</v>
      </c>
      <c r="S248" s="1">
        <v>0.1178693416</v>
      </c>
      <c r="T248" s="1">
        <v>8.351642838E-4</v>
      </c>
      <c r="U248" s="1">
        <v>1.715594115</v>
      </c>
      <c r="V248" s="1">
        <v>1.274075136E-2</v>
      </c>
      <c r="W248" s="1">
        <v>3.9434282539999997E-2</v>
      </c>
      <c r="X248" s="1">
        <v>1.435228196E-4</v>
      </c>
      <c r="Y248" s="1">
        <v>16.737143979999999</v>
      </c>
      <c r="Z248" s="1">
        <v>7.6101760800000003E-3</v>
      </c>
      <c r="AA248" s="1">
        <v>2.8616606529999999</v>
      </c>
      <c r="AB248" s="1">
        <v>5.098444578E-3</v>
      </c>
      <c r="AC248" s="1">
        <v>112.60342319999999</v>
      </c>
      <c r="AD248" s="1">
        <v>0.53203718929999999</v>
      </c>
      <c r="AE248" s="1">
        <v>21.743394420000001</v>
      </c>
      <c r="AF248" s="1">
        <v>9.2438564070000007E-2</v>
      </c>
      <c r="AG248" s="1">
        <v>46.530864058800006</v>
      </c>
      <c r="AH248" s="1">
        <v>0.19781852710980002</v>
      </c>
      <c r="AI248" s="1">
        <v>0.14689918320000001</v>
      </c>
      <c r="AJ248" s="1">
        <v>1.4111051340000001E-4</v>
      </c>
      <c r="AK248" s="1">
        <v>0</v>
      </c>
      <c r="AL248" s="1"/>
      <c r="AM248" s="1">
        <v>2.9058336489999999E-2</v>
      </c>
      <c r="AN248" s="1">
        <v>8.0537014219999995E-4</v>
      </c>
      <c r="AO248" s="1">
        <v>5.6184437030000001E-3</v>
      </c>
      <c r="AP248" s="1">
        <v>2.4639454560000001E-4</v>
      </c>
      <c r="BA248" s="10">
        <v>43118</v>
      </c>
      <c r="BB248" s="22">
        <v>0</v>
      </c>
      <c r="BC248" s="22"/>
      <c r="BD248" s="22">
        <v>0</v>
      </c>
      <c r="BE248" s="22"/>
      <c r="BF248" s="22">
        <v>5.1773174259827531E-4</v>
      </c>
      <c r="BG248" s="22">
        <v>2.4162752927598763E-4</v>
      </c>
      <c r="BH248" s="22">
        <v>5.0980170984353375E-2</v>
      </c>
      <c r="BI248" s="22">
        <v>6.0294452925283144E-5</v>
      </c>
      <c r="BJ248" s="22">
        <v>0</v>
      </c>
      <c r="BK248" s="22"/>
      <c r="BL248" s="22">
        <v>0</v>
      </c>
      <c r="BM248" s="22"/>
      <c r="BN248" s="22">
        <v>5.134916359146707E-3</v>
      </c>
      <c r="BO248" s="22">
        <v>2.2926079614158718E-4</v>
      </c>
      <c r="BP248" s="22">
        <v>3.2080570794235388E-3</v>
      </c>
      <c r="BQ248" s="22">
        <v>2.2168410245185154E-4</v>
      </c>
      <c r="BR248" s="22">
        <v>4.571763788085479E-4</v>
      </c>
      <c r="BS248" s="22">
        <v>5.3904678205262803E-6</v>
      </c>
      <c r="BT248" s="22">
        <v>5.9680872978698221E-3</v>
      </c>
      <c r="BU248" s="22">
        <v>2.1453084551446163E-4</v>
      </c>
      <c r="BV248" s="37">
        <v>4.0485015838084643E-2</v>
      </c>
      <c r="BW248" s="37">
        <v>1.6922494271185055E-3</v>
      </c>
      <c r="BX248" s="37">
        <v>2.6523227657242519</v>
      </c>
      <c r="BY248" s="37">
        <v>4.2567601579332259E-2</v>
      </c>
      <c r="BZ248" s="22">
        <v>3.7983265969246165E-2</v>
      </c>
      <c r="CA248" s="22">
        <v>6.5881214582052432E-4</v>
      </c>
      <c r="CB248" s="22">
        <v>0</v>
      </c>
      <c r="CC248" s="22"/>
      <c r="CD248" s="22"/>
      <c r="CE248" s="22"/>
      <c r="CF248" s="22">
        <v>0</v>
      </c>
      <c r="CG248" s="22"/>
      <c r="CH248" s="22">
        <v>0.1587233525970751</v>
      </c>
      <c r="CI248" s="22">
        <v>2.5327863195825973E-3</v>
      </c>
      <c r="CJ248" s="22">
        <v>0</v>
      </c>
      <c r="CK248" s="22"/>
      <c r="CL248" s="22">
        <v>4.2710890683634667E-4</v>
      </c>
      <c r="CM248" s="22">
        <v>1.7594509594389745E-5</v>
      </c>
      <c r="CN248" s="22">
        <v>1.8331687710120505E-3</v>
      </c>
      <c r="CO248" s="22">
        <v>2.8862573760204853E-5</v>
      </c>
      <c r="CP248" s="22">
        <v>0</v>
      </c>
      <c r="CQ248" s="22"/>
    </row>
    <row r="249" spans="1:96" s="11" customFormat="1" x14ac:dyDescent="0.25">
      <c r="A249" s="110" t="s">
        <v>970</v>
      </c>
      <c r="B249" s="111">
        <v>43108</v>
      </c>
      <c r="C249" s="157"/>
      <c r="D249" s="157"/>
      <c r="E249" s="112">
        <v>32</v>
      </c>
      <c r="F249" s="110" t="s">
        <v>971</v>
      </c>
      <c r="G249" s="110" t="s">
        <v>52</v>
      </c>
      <c r="H249" s="113">
        <v>43108.583333333336</v>
      </c>
      <c r="J249" s="10">
        <v>43137</v>
      </c>
      <c r="K249" s="1">
        <v>0</v>
      </c>
      <c r="L249" s="1"/>
      <c r="M249" s="1">
        <v>0</v>
      </c>
      <c r="N249" s="1"/>
      <c r="O249" s="1">
        <v>6.4294949039999993E-2</v>
      </c>
      <c r="P249" s="1">
        <v>8.2143276130000002E-4</v>
      </c>
      <c r="Q249" s="1">
        <v>50.468814549999998</v>
      </c>
      <c r="R249" s="1">
        <v>0.2419470152</v>
      </c>
      <c r="S249" s="1">
        <v>0.1511538097</v>
      </c>
      <c r="T249" s="1">
        <v>3.2211183320000002E-4</v>
      </c>
      <c r="U249" s="1">
        <v>1.8076124790000001</v>
      </c>
      <c r="V249" s="1">
        <v>1.4296167219999999E-2</v>
      </c>
      <c r="W249" s="1">
        <v>4.0788145839999998E-2</v>
      </c>
      <c r="X249" s="1">
        <v>1.322456349E-4</v>
      </c>
      <c r="Y249" s="1">
        <v>17.02994</v>
      </c>
      <c r="Z249" s="1">
        <v>0.19691458119999999</v>
      </c>
      <c r="AA249" s="1">
        <v>2.9030576379999999</v>
      </c>
      <c r="AB249" s="1">
        <v>2.7140144870000001E-2</v>
      </c>
      <c r="AC249" s="1">
        <v>121.3306321</v>
      </c>
      <c r="AD249" s="1">
        <v>0.61909955380000004</v>
      </c>
      <c r="AE249" s="1">
        <v>24.622855619999999</v>
      </c>
      <c r="AF249" s="1">
        <v>1.575434257E-2</v>
      </c>
      <c r="AG249" s="1">
        <v>52.692911026800004</v>
      </c>
      <c r="AH249" s="1">
        <v>3.3714293099800001E-2</v>
      </c>
      <c r="AI249" s="1">
        <v>0.1575078167</v>
      </c>
      <c r="AJ249" s="1">
        <v>5.912907559E-4</v>
      </c>
      <c r="AK249" s="1">
        <v>0</v>
      </c>
      <c r="AL249" s="1"/>
      <c r="AM249" s="1">
        <v>2.2427296350000001E-2</v>
      </c>
      <c r="AN249" s="1">
        <v>3.046540268E-4</v>
      </c>
      <c r="AO249" s="1">
        <v>3.880758594E-3</v>
      </c>
      <c r="AP249" s="1">
        <v>1.1580620210000001E-4</v>
      </c>
      <c r="BA249" s="10">
        <v>43129</v>
      </c>
      <c r="BB249" s="22">
        <v>0</v>
      </c>
      <c r="BC249" s="22"/>
      <c r="BD249" s="22">
        <v>0</v>
      </c>
      <c r="BE249" s="22"/>
      <c r="BF249" s="22">
        <v>7.3975050979631634E-4</v>
      </c>
      <c r="BG249" s="22">
        <v>1.4999810896833315E-4</v>
      </c>
      <c r="BH249" s="22">
        <v>6.2789926172017341E-2</v>
      </c>
      <c r="BI249" s="22">
        <v>1.7643308328470751E-3</v>
      </c>
      <c r="BJ249" s="22">
        <v>0</v>
      </c>
      <c r="BK249" s="22"/>
      <c r="BL249" s="22">
        <v>0</v>
      </c>
      <c r="BM249" s="22"/>
      <c r="BN249" s="22">
        <v>5.7176499771839822E-3</v>
      </c>
      <c r="BO249" s="22">
        <v>2.4403717680794606E-4</v>
      </c>
      <c r="BP249" s="22">
        <v>2.8810440303573457E-3</v>
      </c>
      <c r="BQ249" s="22">
        <v>1.8827441152878557E-4</v>
      </c>
      <c r="BR249" s="22">
        <v>4.7419914046576176E-4</v>
      </c>
      <c r="BS249" s="22">
        <v>2.391592085751702E-5</v>
      </c>
      <c r="BT249" s="22">
        <v>5.4802167349219701E-3</v>
      </c>
      <c r="BU249" s="22">
        <v>1.8866632045859197E-4</v>
      </c>
      <c r="BV249" s="22">
        <v>4.1307766425394514E-2</v>
      </c>
      <c r="BW249" s="22">
        <v>1.3483558146005275E-3</v>
      </c>
      <c r="BX249" s="37">
        <v>2.8037143403481717</v>
      </c>
      <c r="BY249" s="37">
        <v>8.1286639362527335E-2</v>
      </c>
      <c r="BZ249" s="22">
        <v>3.8985420981230111E-2</v>
      </c>
      <c r="CA249" s="22">
        <v>4.6061733845314238E-4</v>
      </c>
      <c r="CB249" s="22">
        <v>0</v>
      </c>
      <c r="CC249" s="22"/>
      <c r="CD249" s="22"/>
      <c r="CE249" s="22"/>
      <c r="CF249" s="22">
        <v>0</v>
      </c>
      <c r="CG249" s="22"/>
      <c r="CH249" s="22">
        <v>0.16128570264881822</v>
      </c>
      <c r="CI249" s="22">
        <v>1.6393633384447471E-3</v>
      </c>
      <c r="CJ249" s="22">
        <v>0</v>
      </c>
      <c r="CK249" s="22"/>
      <c r="CL249" s="22">
        <v>0</v>
      </c>
      <c r="CM249" s="22"/>
      <c r="CN249" s="22">
        <v>1.7961685619951144E-3</v>
      </c>
      <c r="CO249" s="22">
        <v>4.092241034382176E-5</v>
      </c>
      <c r="CP249" s="22">
        <v>0</v>
      </c>
      <c r="CQ249" s="22"/>
    </row>
    <row r="250" spans="1:96" s="11" customFormat="1" x14ac:dyDescent="0.25">
      <c r="A250" s="110" t="s">
        <v>972</v>
      </c>
      <c r="B250" s="111">
        <v>43111</v>
      </c>
      <c r="C250" s="157"/>
      <c r="D250" s="157"/>
      <c r="E250" s="112">
        <v>32</v>
      </c>
      <c r="F250" s="110" t="s">
        <v>973</v>
      </c>
      <c r="G250" s="110" t="s">
        <v>52</v>
      </c>
      <c r="H250" s="113">
        <v>43111.548611111109</v>
      </c>
      <c r="J250" s="10">
        <v>43137</v>
      </c>
      <c r="K250" s="1">
        <v>0</v>
      </c>
      <c r="L250" s="1"/>
      <c r="M250" s="1">
        <v>0</v>
      </c>
      <c r="N250" s="1"/>
      <c r="O250" s="1">
        <v>6.681982803E-2</v>
      </c>
      <c r="P250" s="1">
        <v>1.659611082E-3</v>
      </c>
      <c r="Q250" s="1">
        <v>48.791390110000002</v>
      </c>
      <c r="R250" s="1">
        <v>0.46148317090000002</v>
      </c>
      <c r="S250" s="1">
        <v>1.057660955</v>
      </c>
      <c r="T250" s="1">
        <v>6.5357487589999996E-4</v>
      </c>
      <c r="U250" s="1">
        <v>1.841608962</v>
      </c>
      <c r="V250" s="1">
        <v>4.3132557990000001E-2</v>
      </c>
      <c r="W250" s="1">
        <v>3.89749473E-2</v>
      </c>
      <c r="X250" s="1">
        <v>1.193028057E-3</v>
      </c>
      <c r="Y250" s="1">
        <v>15.9338429</v>
      </c>
      <c r="Z250" s="1">
        <v>2.9329585740000001E-3</v>
      </c>
      <c r="AA250" s="1">
        <v>2.7013181159999999</v>
      </c>
      <c r="AB250" s="1">
        <v>5.0130664720000002E-2</v>
      </c>
      <c r="AC250" s="1">
        <v>132.0865556</v>
      </c>
      <c r="AD250" s="1">
        <v>2.0855587369999999</v>
      </c>
      <c r="AE250" s="1">
        <v>23.970223279999999</v>
      </c>
      <c r="AF250" s="1">
        <v>0.26419513439999998</v>
      </c>
      <c r="AG250" s="1">
        <v>51.2962778192</v>
      </c>
      <c r="AH250" s="1">
        <v>0.56537758761599999</v>
      </c>
      <c r="AI250" s="1">
        <v>0.1472582321</v>
      </c>
      <c r="AJ250" s="1">
        <v>3.2041301660000001E-3</v>
      </c>
      <c r="AK250" s="1">
        <v>0</v>
      </c>
      <c r="AL250" s="1"/>
      <c r="AM250" s="1">
        <v>2.6957875150000001E-2</v>
      </c>
      <c r="AN250" s="1">
        <v>6.1020063550000004E-4</v>
      </c>
      <c r="AO250" s="1">
        <v>1.24420496E-2</v>
      </c>
      <c r="AP250" s="1">
        <v>3.311152032E-4</v>
      </c>
      <c r="BA250" s="10">
        <v>43129</v>
      </c>
      <c r="BB250" s="22">
        <v>0</v>
      </c>
      <c r="BC250" s="22"/>
      <c r="BD250" s="22">
        <v>0</v>
      </c>
      <c r="BE250" s="22"/>
      <c r="BF250" s="22">
        <v>1.7479225521641563E-3</v>
      </c>
      <c r="BG250" s="22">
        <v>2.8688578542929903E-4</v>
      </c>
      <c r="BH250" s="22">
        <v>6.6800640652654814E-2</v>
      </c>
      <c r="BI250" s="22">
        <v>8.7212753520631752E-4</v>
      </c>
      <c r="BJ250" s="22">
        <v>0</v>
      </c>
      <c r="BK250" s="22"/>
      <c r="BL250" s="22">
        <v>0</v>
      </c>
      <c r="BM250" s="22"/>
      <c r="BN250" s="22">
        <v>5.3374482441359943E-3</v>
      </c>
      <c r="BO250" s="22">
        <v>3.7373063908221674E-4</v>
      </c>
      <c r="BP250" s="22">
        <v>1.0455211744460596E-2</v>
      </c>
      <c r="BQ250" s="22">
        <v>9.1344757134628155E-4</v>
      </c>
      <c r="BR250" s="22">
        <v>5.293545098036818E-4</v>
      </c>
      <c r="BS250" s="22">
        <v>6.2244285198239647E-6</v>
      </c>
      <c r="BT250" s="22">
        <v>8.113444081525473E-3</v>
      </c>
      <c r="BU250" s="22">
        <v>3.1703222348719145E-4</v>
      </c>
      <c r="BV250" s="22">
        <v>4.114206792063204E-2</v>
      </c>
      <c r="BW250" s="22">
        <v>3.0857390858455465E-3</v>
      </c>
      <c r="BX250" s="37">
        <v>2.5971604367622656</v>
      </c>
      <c r="BY250" s="37">
        <v>0.11974201694212083</v>
      </c>
      <c r="BZ250" s="22">
        <v>3.495462161876401E-2</v>
      </c>
      <c r="CA250" s="22">
        <v>1.3893426172588035E-3</v>
      </c>
      <c r="CB250" s="22">
        <v>4.6219429407612204E-4</v>
      </c>
      <c r="CC250" s="22">
        <v>3.1889493489331423E-5</v>
      </c>
      <c r="CD250" s="22"/>
      <c r="CE250" s="22"/>
      <c r="CF250" s="22">
        <v>0</v>
      </c>
      <c r="CG250" s="22"/>
      <c r="CH250" s="22">
        <v>0.15588941349250832</v>
      </c>
      <c r="CI250" s="22">
        <v>3.9237345960252941E-3</v>
      </c>
      <c r="CJ250" s="22">
        <v>0</v>
      </c>
      <c r="CK250" s="22"/>
      <c r="CL250" s="22">
        <v>0</v>
      </c>
      <c r="CM250" s="22"/>
      <c r="CN250" s="22">
        <v>2.7684330811018039E-3</v>
      </c>
      <c r="CO250" s="22">
        <v>1.078060329811204E-4</v>
      </c>
      <c r="CP250" s="22">
        <v>0</v>
      </c>
      <c r="CQ250" s="22"/>
    </row>
    <row r="251" spans="1:96" s="11" customFormat="1" x14ac:dyDescent="0.25">
      <c r="A251" s="110" t="s">
        <v>974</v>
      </c>
      <c r="B251" s="111">
        <v>43119</v>
      </c>
      <c r="C251" s="157"/>
      <c r="D251" s="157"/>
      <c r="E251" s="112">
        <v>32</v>
      </c>
      <c r="F251" s="110" t="s">
        <v>975</v>
      </c>
      <c r="G251" s="110" t="s">
        <v>52</v>
      </c>
      <c r="H251" s="113">
        <v>43118.475694444445</v>
      </c>
      <c r="J251" s="10">
        <v>43137</v>
      </c>
      <c r="K251" s="1">
        <v>0</v>
      </c>
      <c r="L251" s="1"/>
      <c r="M251" s="1">
        <v>2.775969142E-2</v>
      </c>
      <c r="N251" s="1">
        <v>1.2001553599999999E-3</v>
      </c>
      <c r="O251" s="1">
        <v>6.2294210590000003E-2</v>
      </c>
      <c r="P251" s="1">
        <v>3.6260298859999999E-4</v>
      </c>
      <c r="Q251" s="1">
        <v>38.533369270000001</v>
      </c>
      <c r="R251" s="1">
        <v>0.52631864819999996</v>
      </c>
      <c r="S251" s="1">
        <v>0.2319757948</v>
      </c>
      <c r="T251" s="1">
        <v>1.0721564370000001E-3</v>
      </c>
      <c r="U251" s="1">
        <v>1.869053276</v>
      </c>
      <c r="V251" s="1">
        <v>1.9250284119999999E-2</v>
      </c>
      <c r="W251" s="1">
        <v>3.6680369609999999E-2</v>
      </c>
      <c r="X251" s="1">
        <v>5.431750885E-5</v>
      </c>
      <c r="Y251" s="1">
        <v>11.182269979999999</v>
      </c>
      <c r="Z251" s="1">
        <v>0.1376211534</v>
      </c>
      <c r="AA251" s="1">
        <v>1.6388896150000001</v>
      </c>
      <c r="AB251" s="1">
        <v>1.077635947E-4</v>
      </c>
      <c r="AC251" s="1">
        <v>177.3269118</v>
      </c>
      <c r="AD251" s="1">
        <v>1.086060172</v>
      </c>
      <c r="AE251" s="1">
        <v>25.538018000000001</v>
      </c>
      <c r="AF251" s="1">
        <v>0.15736279540000001</v>
      </c>
      <c r="AG251" s="1">
        <v>54.651358520000002</v>
      </c>
      <c r="AH251" s="1">
        <v>0.33675638215600001</v>
      </c>
      <c r="AI251" s="1">
        <v>0.1171189826</v>
      </c>
      <c r="AJ251" s="1">
        <v>8.3597991399999997E-4</v>
      </c>
      <c r="AK251" s="1">
        <v>0</v>
      </c>
      <c r="AL251" s="1"/>
      <c r="AM251" s="1">
        <v>1.056032445E-2</v>
      </c>
      <c r="AN251" s="1">
        <v>6.7742182139999998E-4</v>
      </c>
      <c r="AO251" s="1">
        <v>6.0215948790000003E-3</v>
      </c>
      <c r="AP251" s="1">
        <v>9.0916575999999997E-5</v>
      </c>
      <c r="BA251" s="10">
        <v>43129</v>
      </c>
      <c r="BB251" s="22">
        <v>0</v>
      </c>
      <c r="BC251" s="22"/>
      <c r="BD251" s="22">
        <v>0</v>
      </c>
      <c r="BE251" s="22"/>
      <c r="BF251" s="22">
        <v>2.1688304524618194E-3</v>
      </c>
      <c r="BG251" s="22">
        <v>4.1269260454187667E-4</v>
      </c>
      <c r="BH251" s="22">
        <v>6.0006322926534184E-2</v>
      </c>
      <c r="BI251" s="22">
        <v>1.0566451099809178E-3</v>
      </c>
      <c r="BJ251" s="22">
        <v>1.3383033190933001E-3</v>
      </c>
      <c r="BK251" s="22">
        <v>6.5053122925143661E-4</v>
      </c>
      <c r="BL251" s="22">
        <v>1.3296226985749469E-3</v>
      </c>
      <c r="BM251" s="22">
        <v>7.0607237320509679E-4</v>
      </c>
      <c r="BN251" s="22">
        <v>3.7638473819002326E-3</v>
      </c>
      <c r="BO251" s="22">
        <v>6.0466567787052631E-4</v>
      </c>
      <c r="BP251" s="22">
        <v>4.6885911408393365E-3</v>
      </c>
      <c r="BQ251" s="22">
        <v>6.8113359083966056E-5</v>
      </c>
      <c r="BR251" s="22">
        <v>1.6492585965164849E-3</v>
      </c>
      <c r="BS251" s="22">
        <v>7.4299223371468524E-4</v>
      </c>
      <c r="BT251" s="22">
        <v>8.5868356360463069E-3</v>
      </c>
      <c r="BU251" s="22">
        <v>8.1719065942682974E-4</v>
      </c>
      <c r="BV251" s="22">
        <v>4.2253610699878874E-2</v>
      </c>
      <c r="BW251" s="22">
        <v>1.1461668016336064E-3</v>
      </c>
      <c r="BX251" s="37">
        <v>1.5538782356032763</v>
      </c>
      <c r="BY251" s="37">
        <v>2.5592351964239226E-2</v>
      </c>
      <c r="BZ251" s="22">
        <v>2.5450262916724625E-2</v>
      </c>
      <c r="CA251" s="22">
        <v>1.2712305985793575E-3</v>
      </c>
      <c r="CB251" s="22">
        <v>1.2341259348941946E-3</v>
      </c>
      <c r="CC251" s="22">
        <v>6.3746851157861907E-4</v>
      </c>
      <c r="CD251" s="22"/>
      <c r="CE251" s="22"/>
      <c r="CF251" s="22">
        <v>0</v>
      </c>
      <c r="CG251" s="22"/>
      <c r="CH251" s="22">
        <v>0.12490103375490434</v>
      </c>
      <c r="CI251" s="22">
        <v>2.0840255772613422E-3</v>
      </c>
      <c r="CJ251" s="22">
        <v>9.6245936169825786E-4</v>
      </c>
      <c r="CK251" s="22">
        <v>6.5903110342726125E-4</v>
      </c>
      <c r="CL251" s="22">
        <v>1.6357137684840169E-3</v>
      </c>
      <c r="CM251" s="22">
        <v>6.1664588774901729E-4</v>
      </c>
      <c r="CN251" s="22">
        <v>4.0192591289575823E-3</v>
      </c>
      <c r="CO251" s="22">
        <v>5.5105842347501416E-4</v>
      </c>
      <c r="CP251" s="37">
        <v>0</v>
      </c>
      <c r="CQ251" s="37"/>
    </row>
    <row r="252" spans="1:96" s="11" customFormat="1" x14ac:dyDescent="0.25">
      <c r="A252" s="110" t="s">
        <v>974</v>
      </c>
      <c r="B252" s="111">
        <v>43119</v>
      </c>
      <c r="C252" s="157"/>
      <c r="D252" s="157"/>
      <c r="E252" s="112">
        <v>32</v>
      </c>
      <c r="F252" s="110" t="s">
        <v>976</v>
      </c>
      <c r="G252" s="110" t="s">
        <v>52</v>
      </c>
      <c r="H252" s="113">
        <v>43118.631944444445</v>
      </c>
      <c r="J252" s="10">
        <v>43125</v>
      </c>
      <c r="K252" s="169">
        <v>0</v>
      </c>
      <c r="L252" s="169"/>
      <c r="M252" s="169">
        <v>0</v>
      </c>
      <c r="N252" s="169"/>
      <c r="O252" s="169">
        <v>6.4086351750000006E-2</v>
      </c>
      <c r="P252" s="169">
        <v>6.8422748149999995E-4</v>
      </c>
      <c r="Q252" s="169">
        <v>37.509957790000001</v>
      </c>
      <c r="R252" s="169">
        <v>0.17308905229999999</v>
      </c>
      <c r="S252" s="169">
        <v>0.24404708559999999</v>
      </c>
      <c r="T252" s="169">
        <v>8.9269183360000004E-4</v>
      </c>
      <c r="U252" s="169">
        <v>1.7695087759999999</v>
      </c>
      <c r="V252" s="169">
        <v>6.842267749E-3</v>
      </c>
      <c r="W252" s="169">
        <v>3.5491385709999997E-2</v>
      </c>
      <c r="X252" s="169">
        <v>8.1879425470000004E-5</v>
      </c>
      <c r="Y252" s="169">
        <v>10.824946669999999</v>
      </c>
      <c r="Z252" s="169">
        <v>1.0950974469999999E-2</v>
      </c>
      <c r="AA252" s="169">
        <v>1.665727129</v>
      </c>
      <c r="AB252" s="169">
        <v>9.6024320150000005E-3</v>
      </c>
      <c r="AC252" s="169">
        <v>176.61595740000001</v>
      </c>
      <c r="AD252" s="169">
        <v>3.5985668309999999</v>
      </c>
      <c r="AE252" s="169">
        <v>26.63789319</v>
      </c>
      <c r="AF252" s="169">
        <v>0.19164112820000001</v>
      </c>
      <c r="AG252" s="169">
        <v>57.005091426600004</v>
      </c>
      <c r="AH252" s="169">
        <v>0.41011201434800004</v>
      </c>
      <c r="AI252" s="169">
        <v>0.1184525243</v>
      </c>
      <c r="AJ252" s="169">
        <v>3.5329014579999998E-4</v>
      </c>
      <c r="AK252" s="169">
        <v>0</v>
      </c>
      <c r="AL252" s="169"/>
      <c r="AM252" s="169">
        <v>1.4475635969999999E-2</v>
      </c>
      <c r="AN252" s="169">
        <v>9.9412277560000008E-4</v>
      </c>
      <c r="AO252" s="169">
        <v>6.059811329E-3</v>
      </c>
      <c r="AP252" s="169">
        <v>4.3341630650000002E-4</v>
      </c>
      <c r="BA252" s="10">
        <v>43129</v>
      </c>
      <c r="BB252" s="22">
        <v>0</v>
      </c>
      <c r="BC252" s="22"/>
      <c r="BD252" s="22">
        <v>0</v>
      </c>
      <c r="BE252" s="22"/>
      <c r="BF252" s="22">
        <v>2.4604431154210977E-3</v>
      </c>
      <c r="BG252" s="22">
        <v>1.4042998066202112E-4</v>
      </c>
      <c r="BH252" s="22">
        <v>6.5333832411130346E-2</v>
      </c>
      <c r="BI252" s="22">
        <v>2.0651774528559711E-3</v>
      </c>
      <c r="BJ252" s="22">
        <v>0</v>
      </c>
      <c r="BK252" s="22"/>
      <c r="BL252" s="22">
        <v>0</v>
      </c>
      <c r="BM252" s="22"/>
      <c r="BN252" s="22">
        <v>2.8208228700437629E-3</v>
      </c>
      <c r="BO252" s="22">
        <v>3.962758655743689E-5</v>
      </c>
      <c r="BP252" s="22">
        <v>4.7664396312001268E-3</v>
      </c>
      <c r="BQ252" s="22">
        <v>1.4206145948136585E-4</v>
      </c>
      <c r="BR252" s="22">
        <v>7.517614214389369E-4</v>
      </c>
      <c r="BS252" s="22">
        <v>5.3663369815506537E-5</v>
      </c>
      <c r="BT252" s="22">
        <v>7.658030801378609E-3</v>
      </c>
      <c r="BU252" s="22">
        <v>2.4417383903022522E-4</v>
      </c>
      <c r="BV252" s="22">
        <v>3.9841607512973901E-2</v>
      </c>
      <c r="BW252" s="22">
        <v>1.9588379167084138E-3</v>
      </c>
      <c r="BX252" s="37">
        <v>1.6499830551633941</v>
      </c>
      <c r="BY252" s="37">
        <v>6.3847218894795235E-2</v>
      </c>
      <c r="BZ252" s="22">
        <v>2.6005182385282342E-2</v>
      </c>
      <c r="CA252" s="22">
        <v>1.0773263975875494E-3</v>
      </c>
      <c r="CB252" s="22">
        <v>0</v>
      </c>
      <c r="CC252" s="22"/>
      <c r="CD252" s="22"/>
      <c r="CE252" s="22"/>
      <c r="CF252" s="22">
        <v>0</v>
      </c>
      <c r="CG252" s="22"/>
      <c r="CH252" s="22">
        <v>0.12679851439403059</v>
      </c>
      <c r="CI252" s="22">
        <v>3.9286448690307564E-3</v>
      </c>
      <c r="CJ252" s="22">
        <v>0</v>
      </c>
      <c r="CK252" s="22"/>
      <c r="CL252" s="22">
        <v>0</v>
      </c>
      <c r="CM252" s="22"/>
      <c r="CN252" s="22">
        <v>2.6605583645539798E-3</v>
      </c>
      <c r="CO252" s="22">
        <v>6.7061209800347492E-5</v>
      </c>
      <c r="CP252" s="37">
        <v>0</v>
      </c>
      <c r="CQ252" s="37"/>
    </row>
    <row r="253" spans="1:96" s="11" customFormat="1" x14ac:dyDescent="0.25">
      <c r="A253" s="110" t="s">
        <v>977</v>
      </c>
      <c r="B253" s="111">
        <v>43119</v>
      </c>
      <c r="C253" s="157"/>
      <c r="D253" s="157"/>
      <c r="E253" s="112">
        <v>33</v>
      </c>
      <c r="F253" s="110" t="s">
        <v>978</v>
      </c>
      <c r="G253" s="110" t="s">
        <v>52</v>
      </c>
      <c r="H253" s="113">
        <v>43119.465277777781</v>
      </c>
      <c r="J253" s="10">
        <v>43125</v>
      </c>
      <c r="K253" s="1">
        <v>0</v>
      </c>
      <c r="L253" s="1"/>
      <c r="M253" s="1">
        <v>0</v>
      </c>
      <c r="N253" s="1"/>
      <c r="O253" s="1">
        <v>6.9241671640000002E-2</v>
      </c>
      <c r="P253" s="1">
        <v>1.413105537E-3</v>
      </c>
      <c r="Q253" s="1">
        <v>39.025578250000002</v>
      </c>
      <c r="R253" s="1">
        <v>0.67987516150000005</v>
      </c>
      <c r="S253" s="1">
        <v>9.7487158820000003E-2</v>
      </c>
      <c r="T253" s="1">
        <v>1.3186058560000001E-3</v>
      </c>
      <c r="U253" s="1">
        <v>2.034954301</v>
      </c>
      <c r="V253" s="1">
        <v>2.6125274050000001E-2</v>
      </c>
      <c r="W253" s="1">
        <v>3.5866689299999997E-2</v>
      </c>
      <c r="X253" s="1">
        <v>1.129429464E-3</v>
      </c>
      <c r="Y253" s="1">
        <v>11.523430169999999</v>
      </c>
      <c r="Z253" s="1">
        <v>0.2062854311</v>
      </c>
      <c r="AA253" s="1">
        <v>1.8941308889999999</v>
      </c>
      <c r="AB253" s="1">
        <v>1.54457862E-2</v>
      </c>
      <c r="AC253" s="1">
        <v>174.84811980000001</v>
      </c>
      <c r="AD253" s="1">
        <v>1.8109855960000001</v>
      </c>
      <c r="AE253" s="1">
        <v>25.684052319999999</v>
      </c>
      <c r="AF253" s="1">
        <v>0.36089835910000001</v>
      </c>
      <c r="AG253" s="1">
        <v>54.963871964799999</v>
      </c>
      <c r="AH253" s="1">
        <v>0.77232248847400009</v>
      </c>
      <c r="AI253" s="1">
        <v>0.1261773202</v>
      </c>
      <c r="AJ253" s="1">
        <v>1.9594626839999999E-4</v>
      </c>
      <c r="AK253" s="1">
        <v>0</v>
      </c>
      <c r="AL253" s="1"/>
      <c r="AM253" s="1">
        <v>1.214376788E-2</v>
      </c>
      <c r="AN253" s="1">
        <v>2.9528986920000002E-4</v>
      </c>
      <c r="AO253" s="1">
        <v>1.6524148399999999E-3</v>
      </c>
      <c r="AP253" s="1">
        <v>3.4323300609999998E-4</v>
      </c>
      <c r="BA253" s="10">
        <v>43129</v>
      </c>
      <c r="BB253" s="22">
        <v>0</v>
      </c>
      <c r="BC253" s="22"/>
      <c r="BD253" s="22">
        <v>3.5746136919787549E-2</v>
      </c>
      <c r="BE253" s="22">
        <v>1.0645457287609232E-3</v>
      </c>
      <c r="BF253" s="22">
        <v>1.7383612293372355E-3</v>
      </c>
      <c r="BG253" s="22">
        <v>2.969525020617991E-4</v>
      </c>
      <c r="BH253" s="22">
        <v>7.1680891144973391E-2</v>
      </c>
      <c r="BI253" s="22">
        <v>1.9152724327430391E-3</v>
      </c>
      <c r="BJ253" s="22">
        <v>0</v>
      </c>
      <c r="BK253" s="22"/>
      <c r="BL253" s="22">
        <v>0</v>
      </c>
      <c r="BM253" s="22"/>
      <c r="BN253" s="22">
        <v>3.0297704989364926E-3</v>
      </c>
      <c r="BO253" s="22">
        <v>1.1061008983631444E-4</v>
      </c>
      <c r="BP253" s="22">
        <v>1.6280389220837427E-3</v>
      </c>
      <c r="BQ253" s="22">
        <v>8.2537133540609776E-5</v>
      </c>
      <c r="BR253" s="22">
        <v>7.4722272190649939E-4</v>
      </c>
      <c r="BS253" s="22">
        <v>1.1058797186410386E-5</v>
      </c>
      <c r="BT253" s="22">
        <v>1.4684276834351464E-2</v>
      </c>
      <c r="BU253" s="22">
        <v>4.7998408266435017E-4</v>
      </c>
      <c r="BV253" s="22">
        <v>3.9201148436303054E-2</v>
      </c>
      <c r="BW253" s="22">
        <v>1.3873464625477443E-3</v>
      </c>
      <c r="BX253" s="37">
        <v>1.8832184395367211</v>
      </c>
      <c r="BY253" s="37">
        <v>3.3024737951060305E-2</v>
      </c>
      <c r="BZ253" s="22">
        <v>2.6085286302670367E-2</v>
      </c>
      <c r="CA253" s="22">
        <v>1.3861126177529395E-4</v>
      </c>
      <c r="CB253" s="22">
        <v>4.7947570946157964E-4</v>
      </c>
      <c r="CC253" s="22">
        <v>2.7755476320047337E-5</v>
      </c>
      <c r="CD253" s="22"/>
      <c r="CE253" s="22"/>
      <c r="CF253" s="22">
        <v>0</v>
      </c>
      <c r="CG253" s="22"/>
      <c r="CH253" s="22">
        <v>0.1322343202757843</v>
      </c>
      <c r="CI253" s="22">
        <v>1.56934095569678E-3</v>
      </c>
      <c r="CJ253" s="22">
        <v>0</v>
      </c>
      <c r="CK253" s="22"/>
      <c r="CL253" s="22">
        <v>0</v>
      </c>
      <c r="CM253" s="22"/>
      <c r="CN253" s="22">
        <v>2.4228851405822573E-3</v>
      </c>
      <c r="CO253" s="22">
        <v>1.0949639535039573E-4</v>
      </c>
      <c r="CP253" s="37">
        <v>0</v>
      </c>
      <c r="CQ253" s="37"/>
    </row>
    <row r="254" spans="1:96" s="11" customFormat="1" x14ac:dyDescent="0.25">
      <c r="A254" s="110" t="s">
        <v>979</v>
      </c>
      <c r="B254" s="111">
        <v>43122</v>
      </c>
      <c r="C254" s="157"/>
      <c r="D254" s="157"/>
      <c r="E254" s="112">
        <v>33</v>
      </c>
      <c r="F254" s="110" t="s">
        <v>980</v>
      </c>
      <c r="G254" s="110" t="s">
        <v>52</v>
      </c>
      <c r="H254" s="113">
        <v>43122.616666666669</v>
      </c>
      <c r="J254" s="10">
        <v>43125</v>
      </c>
      <c r="K254" s="1">
        <v>0</v>
      </c>
      <c r="L254" s="1"/>
      <c r="M254" s="1">
        <v>0</v>
      </c>
      <c r="N254" s="1"/>
      <c r="O254" s="1">
        <v>5.9062730289999997E-2</v>
      </c>
      <c r="P254" s="1">
        <v>4.5714018459999998E-4</v>
      </c>
      <c r="Q254" s="1">
        <v>44.532915439999996</v>
      </c>
      <c r="R254" s="1">
        <v>0.68100259900000004</v>
      </c>
      <c r="S254" s="1">
        <v>0.15311035849999999</v>
      </c>
      <c r="T254" s="1">
        <v>4.9821479760000001E-4</v>
      </c>
      <c r="U254" s="1">
        <v>2.3362192639999999</v>
      </c>
      <c r="V254" s="1">
        <v>4.1451278720000002E-3</v>
      </c>
      <c r="W254" s="1">
        <v>4.0524922089999998E-2</v>
      </c>
      <c r="X254" s="1">
        <v>6.6785385230000004E-4</v>
      </c>
      <c r="Y254" s="1">
        <v>13.331049930000001</v>
      </c>
      <c r="Z254" s="1">
        <v>0.15800522980000001</v>
      </c>
      <c r="AA254" s="1">
        <v>2.3015094220000001</v>
      </c>
      <c r="AB254" s="1">
        <v>1.356718642E-2</v>
      </c>
      <c r="AC254" s="1">
        <v>189.33475089999999</v>
      </c>
      <c r="AD254" s="1">
        <v>2.923855417</v>
      </c>
      <c r="AE254" s="1">
        <v>23.37456237</v>
      </c>
      <c r="AF254" s="1">
        <v>0.20685060050000001</v>
      </c>
      <c r="AG254" s="1">
        <v>50.0215634718</v>
      </c>
      <c r="AH254" s="1">
        <v>0.44266028507000005</v>
      </c>
      <c r="AI254" s="1">
        <v>0.14114521129999999</v>
      </c>
      <c r="AJ254" s="1">
        <v>1.453288926E-3</v>
      </c>
      <c r="AK254" s="1">
        <v>0</v>
      </c>
      <c r="AL254" s="1"/>
      <c r="AM254" s="1">
        <v>1.664604674E-2</v>
      </c>
      <c r="AN254" s="1">
        <v>9.7049689189999998E-4</v>
      </c>
      <c r="AO254" s="1">
        <v>1.796931847E-3</v>
      </c>
      <c r="AP254" s="1">
        <v>8.2818680770000002E-5</v>
      </c>
      <c r="BA254" s="10">
        <v>43129</v>
      </c>
      <c r="BB254" s="22">
        <v>0</v>
      </c>
      <c r="BC254" s="22"/>
      <c r="BD254" s="22">
        <v>0</v>
      </c>
      <c r="BE254" s="22"/>
      <c r="BF254" s="22">
        <v>1.8891404405733407E-3</v>
      </c>
      <c r="BG254" s="22">
        <v>1.0742156860604239E-4</v>
      </c>
      <c r="BH254" s="22">
        <v>5.8815575322812341E-2</v>
      </c>
      <c r="BI254" s="22">
        <v>3.5554064622418885E-4</v>
      </c>
      <c r="BJ254" s="22">
        <v>0</v>
      </c>
      <c r="BK254" s="22"/>
      <c r="BL254" s="22">
        <v>0</v>
      </c>
      <c r="BM254" s="22"/>
      <c r="BN254" s="22">
        <v>4.970317651056138E-3</v>
      </c>
      <c r="BO254" s="22">
        <v>1.502857694313952E-4</v>
      </c>
      <c r="BP254" s="22">
        <v>8.6628894359134579E-4</v>
      </c>
      <c r="BQ254" s="22">
        <v>1.4178569366981919E-5</v>
      </c>
      <c r="BR254" s="22">
        <v>6.9613089544173692E-4</v>
      </c>
      <c r="BS254" s="22">
        <v>6.5710112480725496E-6</v>
      </c>
      <c r="BT254" s="22">
        <v>1.229496820483353E-2</v>
      </c>
      <c r="BU254" s="22">
        <v>2.7395587679890262E-4</v>
      </c>
      <c r="BV254" s="22">
        <v>4.8684766063061283E-2</v>
      </c>
      <c r="BW254" s="22">
        <v>1.9228557852639242E-3</v>
      </c>
      <c r="BX254" s="37">
        <v>2.2126866530179954</v>
      </c>
      <c r="BY254" s="37">
        <v>9.6726813903579928E-2</v>
      </c>
      <c r="BZ254" s="22">
        <v>3.399114015602725E-2</v>
      </c>
      <c r="CA254" s="22">
        <v>4.7336701976879276E-4</v>
      </c>
      <c r="CB254" s="22">
        <v>0</v>
      </c>
      <c r="CC254" s="22"/>
      <c r="CD254" s="22"/>
      <c r="CE254" s="22"/>
      <c r="CF254" s="22">
        <v>0</v>
      </c>
      <c r="CG254" s="22"/>
      <c r="CH254" s="22">
        <v>0.14695478048504187</v>
      </c>
      <c r="CI254" s="22">
        <v>2.1223090717677111E-4</v>
      </c>
      <c r="CJ254" s="22">
        <v>0</v>
      </c>
      <c r="CK254" s="22"/>
      <c r="CL254" s="22">
        <v>5.493095406904618E-4</v>
      </c>
      <c r="CM254" s="22">
        <v>7.4876866006631031E-6</v>
      </c>
      <c r="CN254" s="22">
        <v>2.0283999883236982E-3</v>
      </c>
      <c r="CO254" s="22">
        <v>4.9398376916038233E-5</v>
      </c>
      <c r="CP254" s="37">
        <v>0</v>
      </c>
      <c r="CQ254" s="37"/>
    </row>
    <row r="255" spans="1:96" s="11" customFormat="1" x14ac:dyDescent="0.25">
      <c r="A255" s="110" t="s">
        <v>981</v>
      </c>
      <c r="B255" s="111">
        <v>43125</v>
      </c>
      <c r="C255" s="157"/>
      <c r="D255" s="157"/>
      <c r="E255" s="112">
        <v>33</v>
      </c>
      <c r="F255" s="110" t="s">
        <v>982</v>
      </c>
      <c r="G255" s="110" t="s">
        <v>52</v>
      </c>
      <c r="H255" s="113">
        <v>43125.600694444445</v>
      </c>
      <c r="J255" s="10">
        <v>43137</v>
      </c>
      <c r="K255" s="1">
        <v>0</v>
      </c>
      <c r="L255" s="1"/>
      <c r="M255" s="1">
        <v>0</v>
      </c>
      <c r="N255" s="1"/>
      <c r="O255" s="1">
        <v>7.6284718510000002E-2</v>
      </c>
      <c r="P255" s="1">
        <v>3.8478712129999998E-4</v>
      </c>
      <c r="Q255" s="1">
        <v>42.433088900000001</v>
      </c>
      <c r="R255" s="1">
        <v>9.9195743559999994E-2</v>
      </c>
      <c r="S255" s="1">
        <v>0.43424710160000002</v>
      </c>
      <c r="T255" s="1">
        <v>3.033650678E-3</v>
      </c>
      <c r="U255" s="1">
        <v>1.9062824469999999</v>
      </c>
      <c r="V255" s="1">
        <v>1.9475848229999999E-2</v>
      </c>
      <c r="W255" s="1">
        <v>3.7398362349999999E-2</v>
      </c>
      <c r="X255" s="1">
        <v>4.6272476800000002E-5</v>
      </c>
      <c r="Y255" s="1">
        <v>12.442536909999999</v>
      </c>
      <c r="Z255" s="1">
        <v>6.1631283959999998E-2</v>
      </c>
      <c r="AA255" s="1">
        <v>2.7825205579999999</v>
      </c>
      <c r="AB255" s="1">
        <v>1.4655121320000001E-2</v>
      </c>
      <c r="AC255" s="1">
        <v>128.1874397</v>
      </c>
      <c r="AD255" s="1">
        <v>0.35202834840000002</v>
      </c>
      <c r="AE255" s="1">
        <v>25.24934124</v>
      </c>
      <c r="AF255" s="1">
        <v>4.890919682E-2</v>
      </c>
      <c r="AG255" s="1">
        <v>54.033590253600003</v>
      </c>
      <c r="AH255" s="1">
        <v>0.10466568119480001</v>
      </c>
      <c r="AI255" s="1">
        <v>0.12877681020000001</v>
      </c>
      <c r="AJ255" s="1">
        <v>1.30052659E-3</v>
      </c>
      <c r="AK255" s="1">
        <v>0</v>
      </c>
      <c r="AL255" s="1"/>
      <c r="AM255" s="1">
        <v>4.5414210109999999E-2</v>
      </c>
      <c r="AN255" s="1">
        <v>2.419949578E-4</v>
      </c>
      <c r="AO255" s="1">
        <v>1.9715589989999999E-3</v>
      </c>
      <c r="AP255" s="1">
        <v>2.40481304E-4</v>
      </c>
      <c r="BA255" s="10">
        <v>43129</v>
      </c>
      <c r="BB255" s="22">
        <v>0</v>
      </c>
      <c r="BC255" s="22"/>
      <c r="BD255" s="22">
        <v>0</v>
      </c>
      <c r="BE255" s="22"/>
      <c r="BF255" s="22">
        <v>1.8797286763471081E-3</v>
      </c>
      <c r="BG255" s="22">
        <v>1.6118457642495419E-4</v>
      </c>
      <c r="BH255" s="22">
        <v>7.3512659255319496E-2</v>
      </c>
      <c r="BI255" s="22">
        <v>3.0206171440003244E-3</v>
      </c>
      <c r="BJ255" s="22">
        <v>0</v>
      </c>
      <c r="BK255" s="22"/>
      <c r="BL255" s="22">
        <v>0</v>
      </c>
      <c r="BM255" s="22"/>
      <c r="BN255" s="22">
        <v>6.1127578862190408E-3</v>
      </c>
      <c r="BO255" s="22">
        <v>1.7486529425971386E-4</v>
      </c>
      <c r="BP255" s="22">
        <v>8.8733649237121787E-4</v>
      </c>
      <c r="BQ255" s="22">
        <v>8.5227080019987112E-5</v>
      </c>
      <c r="BR255" s="22">
        <v>6.4358338217821701E-4</v>
      </c>
      <c r="BS255" s="22">
        <v>3.1737714327618227E-5</v>
      </c>
      <c r="BT255" s="22">
        <v>1.0559265355334142E-2</v>
      </c>
      <c r="BU255" s="22">
        <v>3.9716773970308419E-4</v>
      </c>
      <c r="BV255" s="22">
        <v>4.46651499179666E-2</v>
      </c>
      <c r="BW255" s="22">
        <v>1.4539224956221038E-3</v>
      </c>
      <c r="BX255" s="37">
        <v>2.7526538580366688</v>
      </c>
      <c r="BY255" s="37">
        <v>2.6618758557482185E-2</v>
      </c>
      <c r="BZ255" s="22">
        <v>3.4838181253416027E-2</v>
      </c>
      <c r="CA255" s="22">
        <v>3.1151527990098976E-4</v>
      </c>
      <c r="CB255" s="22">
        <v>0</v>
      </c>
      <c r="CC255" s="22"/>
      <c r="CD255" s="22"/>
      <c r="CE255" s="22"/>
      <c r="CF255" s="22">
        <v>0</v>
      </c>
      <c r="CG255" s="22"/>
      <c r="CH255" s="22">
        <v>0.14456033487774522</v>
      </c>
      <c r="CI255" s="22">
        <v>2.1551572679139176E-3</v>
      </c>
      <c r="CJ255" s="22">
        <v>0</v>
      </c>
      <c r="CK255" s="22"/>
      <c r="CL255" s="22">
        <v>4.4808848668140939E-4</v>
      </c>
      <c r="CM255" s="22">
        <v>2.6644861526211175E-5</v>
      </c>
      <c r="CN255" s="22">
        <v>2.0484304296471958E-3</v>
      </c>
      <c r="CO255" s="22">
        <v>8.8317371977823382E-5</v>
      </c>
      <c r="CP255" s="37">
        <v>2.9555305052679247E-2</v>
      </c>
      <c r="CQ255" s="37">
        <v>7.5450661976388762E-4</v>
      </c>
    </row>
    <row r="256" spans="1:96" s="11" customFormat="1" x14ac:dyDescent="0.25">
      <c r="A256" s="110" t="s">
        <v>983</v>
      </c>
      <c r="B256" s="111">
        <v>43131</v>
      </c>
      <c r="C256" s="157"/>
      <c r="D256" s="157"/>
      <c r="E256" s="112">
        <v>33</v>
      </c>
      <c r="F256" s="110" t="s">
        <v>984</v>
      </c>
      <c r="G256" s="110" t="s">
        <v>52</v>
      </c>
      <c r="H256" s="113">
        <v>43130.604166666664</v>
      </c>
      <c r="J256" s="10">
        <v>43137</v>
      </c>
      <c r="K256" s="1">
        <v>0</v>
      </c>
      <c r="L256" s="1"/>
      <c r="M256" s="1">
        <v>0</v>
      </c>
      <c r="N256" s="1"/>
      <c r="O256" s="1">
        <v>8.3553415180000007E-2</v>
      </c>
      <c r="P256" s="1">
        <v>1.597108399E-4</v>
      </c>
      <c r="Q256" s="1">
        <v>49.540039</v>
      </c>
      <c r="R256" s="1">
        <v>9.7751342960000001E-3</v>
      </c>
      <c r="S256" s="1">
        <v>0.97011600769999995</v>
      </c>
      <c r="T256" s="1">
        <v>9.6640318560000001E-3</v>
      </c>
      <c r="U256" s="1">
        <v>1.774658107</v>
      </c>
      <c r="V256" s="1">
        <v>1.419646496E-2</v>
      </c>
      <c r="W256" s="1">
        <v>4.087623059E-2</v>
      </c>
      <c r="X256" s="1">
        <v>4.3106180199999999E-4</v>
      </c>
      <c r="Y256" s="1">
        <v>15.0152105</v>
      </c>
      <c r="Z256" s="1">
        <v>0.24813238169999999</v>
      </c>
      <c r="AA256" s="1">
        <v>3.345485482</v>
      </c>
      <c r="AB256" s="1">
        <v>3.7991068840000003E-2</v>
      </c>
      <c r="AC256" s="1">
        <v>98.129840279999996</v>
      </c>
      <c r="AD256" s="1">
        <v>3.6622480030000001E-2</v>
      </c>
      <c r="AE256" s="1">
        <v>27.371462409999999</v>
      </c>
      <c r="AF256" s="1">
        <v>0.47410847779999998</v>
      </c>
      <c r="AG256" s="1">
        <v>58.574929557400004</v>
      </c>
      <c r="AH256" s="1">
        <v>1.0145921424919999</v>
      </c>
      <c r="AI256" s="1">
        <v>0.15267177809999999</v>
      </c>
      <c r="AJ256" s="1">
        <v>1.051049412E-3</v>
      </c>
      <c r="AK256" s="1">
        <v>0</v>
      </c>
      <c r="AL256" s="1"/>
      <c r="AM256" s="1">
        <v>4.7795780760000003E-2</v>
      </c>
      <c r="AN256" s="1">
        <v>2.2381541380000001E-5</v>
      </c>
      <c r="AO256" s="1">
        <v>1.8375477059999999E-3</v>
      </c>
      <c r="AP256" s="1">
        <v>1.4151053919999999E-4</v>
      </c>
      <c r="BA256" s="10">
        <v>43145</v>
      </c>
      <c r="BB256" s="1">
        <v>0</v>
      </c>
      <c r="BC256" s="1"/>
      <c r="BD256" s="1">
        <v>0</v>
      </c>
      <c r="BE256" s="1"/>
      <c r="BF256" s="1">
        <v>2.2480863396798683E-3</v>
      </c>
      <c r="BG256" s="1">
        <v>2.1395761079591338E-4</v>
      </c>
      <c r="BH256" s="1">
        <v>7.997756520053996E-2</v>
      </c>
      <c r="BI256" s="1">
        <v>2.075442189709354E-4</v>
      </c>
      <c r="BJ256" s="1">
        <v>0</v>
      </c>
      <c r="BK256" s="1"/>
      <c r="BL256" s="1">
        <v>0</v>
      </c>
      <c r="BM256" s="1"/>
      <c r="BN256" s="1">
        <v>8.6070188147839965E-3</v>
      </c>
      <c r="BO256" s="1">
        <v>1.2871678819627145E-4</v>
      </c>
      <c r="BP256" s="1">
        <v>6.0641407675957385E-4</v>
      </c>
      <c r="BQ256" s="1">
        <v>1.0725061238288929E-4</v>
      </c>
      <c r="BR256" s="1">
        <v>5.8971667941189459E-4</v>
      </c>
      <c r="BS256" s="1">
        <v>6.0799281027465195E-6</v>
      </c>
      <c r="BT256" s="1">
        <v>5.639367755668658E-3</v>
      </c>
      <c r="BU256" s="1">
        <v>1.4342473961189654E-4</v>
      </c>
      <c r="BV256" s="1">
        <v>3.9530281461170144E-2</v>
      </c>
      <c r="BW256" s="1">
        <v>2.595692647755461E-3</v>
      </c>
      <c r="BX256" s="1">
        <v>3.1482639143257694</v>
      </c>
      <c r="BY256" s="1">
        <v>0.11419749964938956</v>
      </c>
      <c r="BZ256" s="1">
        <v>4.3133417544228593E-2</v>
      </c>
      <c r="CA256" s="1">
        <v>1.3297474462767747E-3</v>
      </c>
      <c r="CB256" s="1">
        <v>0</v>
      </c>
      <c r="CC256" s="1"/>
      <c r="CD256" s="1"/>
      <c r="CE256" s="1"/>
      <c r="CF256" s="1">
        <v>0</v>
      </c>
      <c r="CG256" s="1"/>
      <c r="CH256" s="1">
        <v>0.15747889816818528</v>
      </c>
      <c r="CI256" s="1">
        <v>1.8903355542373552E-3</v>
      </c>
      <c r="CJ256" s="1">
        <v>0</v>
      </c>
      <c r="CK256" s="1"/>
      <c r="CL256" s="1">
        <v>0</v>
      </c>
      <c r="CM256" s="1"/>
      <c r="CN256" s="1">
        <v>2.0624040681685306E-3</v>
      </c>
      <c r="CO256" s="1">
        <v>7.6905541798404545E-5</v>
      </c>
      <c r="CP256" s="1">
        <v>5.1257140852323059E-2</v>
      </c>
      <c r="CQ256" s="1">
        <v>1.4870726669435304E-3</v>
      </c>
    </row>
    <row r="257" spans="1:95" s="11" customFormat="1" x14ac:dyDescent="0.25">
      <c r="A257" s="57" t="s">
        <v>1076</v>
      </c>
      <c r="B257" s="61">
        <v>43132</v>
      </c>
      <c r="C257" s="170"/>
      <c r="D257" s="170"/>
      <c r="E257" s="63">
        <v>33</v>
      </c>
      <c r="F257" s="57" t="s">
        <v>1077</v>
      </c>
      <c r="G257" s="110" t="s">
        <v>52</v>
      </c>
      <c r="H257" s="64">
        <v>43132.603472222225</v>
      </c>
      <c r="I257" s="51"/>
      <c r="J257" s="10">
        <v>43137</v>
      </c>
      <c r="K257" s="1">
        <v>0</v>
      </c>
      <c r="L257" s="1"/>
      <c r="M257" s="1">
        <v>0</v>
      </c>
      <c r="N257" s="1"/>
      <c r="O257" s="1">
        <v>8.5861371879999995E-2</v>
      </c>
      <c r="P257" s="1">
        <v>1.8720835560000001E-4</v>
      </c>
      <c r="Q257" s="1">
        <v>50.638699029999998</v>
      </c>
      <c r="R257" s="1">
        <v>5.8112337290000003E-2</v>
      </c>
      <c r="S257" s="1">
        <v>1.133880252</v>
      </c>
      <c r="T257" s="1">
        <v>4.2238349310000003E-3</v>
      </c>
      <c r="U257" s="1">
        <v>1.712576388</v>
      </c>
      <c r="V257" s="1">
        <v>1.21322016E-2</v>
      </c>
      <c r="W257" s="1">
        <v>3.942657787E-2</v>
      </c>
      <c r="X257" s="1">
        <v>6.4933943950000003E-5</v>
      </c>
      <c r="Y257" s="1">
        <v>15.55745098</v>
      </c>
      <c r="Z257" s="1">
        <v>7.5804832160000002E-2</v>
      </c>
      <c r="AA257" s="1">
        <v>3.7345232890000002</v>
      </c>
      <c r="AB257" s="1">
        <v>1.2528206219999999E-2</v>
      </c>
      <c r="AC257" s="1">
        <v>88.172566009999997</v>
      </c>
      <c r="AD257" s="1">
        <v>0.73913249749999999</v>
      </c>
      <c r="AE257" s="1">
        <v>27.577240239999998</v>
      </c>
      <c r="AF257" s="1">
        <v>0.24163836969999999</v>
      </c>
      <c r="AG257" s="1">
        <v>59.0152941136</v>
      </c>
      <c r="AH257" s="1">
        <v>0.51710611115799998</v>
      </c>
      <c r="AI257" s="1">
        <v>0.1530474419</v>
      </c>
      <c r="AJ257" s="1">
        <v>1.328712023E-3</v>
      </c>
      <c r="AK257" s="1">
        <v>0</v>
      </c>
      <c r="AL257" s="1"/>
      <c r="AM257" s="1">
        <v>6.257915285E-2</v>
      </c>
      <c r="AN257" s="1">
        <v>1.175098618E-3</v>
      </c>
      <c r="AO257" s="1">
        <v>2.1314703630000002E-3</v>
      </c>
      <c r="AP257" s="1">
        <v>4.8298630559999998E-5</v>
      </c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  <c r="BA257" s="10">
        <v>43145</v>
      </c>
      <c r="BB257" s="1">
        <v>0</v>
      </c>
      <c r="BC257" s="1"/>
      <c r="BD257" s="1">
        <v>0</v>
      </c>
      <c r="BE257" s="1"/>
      <c r="BF257" s="1">
        <v>1.4971115338497857E-3</v>
      </c>
      <c r="BG257" s="1">
        <v>3.536329260828237E-4</v>
      </c>
      <c r="BH257" s="1">
        <v>8.2029091438179741E-2</v>
      </c>
      <c r="BI257" s="1">
        <v>1.9634603637100601E-3</v>
      </c>
      <c r="BJ257" s="1">
        <v>0</v>
      </c>
      <c r="BK257" s="1"/>
      <c r="BL257" s="1">
        <v>0</v>
      </c>
      <c r="BM257" s="1"/>
      <c r="BN257" s="1">
        <v>9.9759664568282013E-3</v>
      </c>
      <c r="BO257" s="1">
        <v>2.3499212564989422E-4</v>
      </c>
      <c r="BP257" s="1">
        <v>5.9386868633727109E-4</v>
      </c>
      <c r="BQ257" s="1">
        <v>9.8675991878460632E-5</v>
      </c>
      <c r="BR257" s="1">
        <v>5.4263814091884801E-4</v>
      </c>
      <c r="BS257" s="1">
        <v>9.4426082077749816E-6</v>
      </c>
      <c r="BT257" s="1">
        <v>5.3208993305304949E-3</v>
      </c>
      <c r="BU257" s="1">
        <v>1.7087309066206188E-4</v>
      </c>
      <c r="BV257" s="1">
        <v>3.9742188584115531E-2</v>
      </c>
      <c r="BW257" s="1">
        <v>2.0427248568315503E-3</v>
      </c>
      <c r="BX257" s="1">
        <v>3.649034973260195</v>
      </c>
      <c r="BY257" s="1">
        <v>0.13887513458852033</v>
      </c>
      <c r="BZ257" s="1">
        <v>3.700286019336213E-2</v>
      </c>
      <c r="CA257" s="1">
        <v>3.7460376225698398E-4</v>
      </c>
      <c r="CB257" s="1">
        <v>0</v>
      </c>
      <c r="CC257" s="1"/>
      <c r="CD257" s="1"/>
      <c r="CE257" s="1"/>
      <c r="CF257" s="1">
        <v>0</v>
      </c>
      <c r="CG257" s="1"/>
      <c r="CH257" s="1">
        <v>0.16640378730487682</v>
      </c>
      <c r="CI257" s="1">
        <v>5.9211309889845281E-3</v>
      </c>
      <c r="CJ257" s="1">
        <v>0</v>
      </c>
      <c r="CK257" s="1"/>
      <c r="CL257" s="1">
        <v>0</v>
      </c>
      <c r="CM257" s="1"/>
      <c r="CN257" s="1">
        <v>1.905512217859665E-3</v>
      </c>
      <c r="CO257" s="1">
        <v>8.6244036945038198E-5</v>
      </c>
      <c r="CP257" s="1">
        <v>5.3135812334636649E-2</v>
      </c>
      <c r="CQ257" s="1">
        <v>2.2565452177433179E-4</v>
      </c>
    </row>
    <row r="258" spans="1:95" x14ac:dyDescent="0.25">
      <c r="A258" s="179" t="s">
        <v>1078</v>
      </c>
      <c r="B258" s="180">
        <v>43138</v>
      </c>
      <c r="C258" s="114"/>
      <c r="D258" s="114"/>
      <c r="E258" s="181">
        <v>33</v>
      </c>
      <c r="F258" s="179" t="s">
        <v>1079</v>
      </c>
      <c r="G258" s="179" t="s">
        <v>52</v>
      </c>
      <c r="H258" s="182">
        <v>43137.604166666664</v>
      </c>
      <c r="I258" s="181"/>
      <c r="J258" s="10">
        <v>43144</v>
      </c>
      <c r="K258" s="1">
        <v>0</v>
      </c>
      <c r="L258" s="1"/>
      <c r="M258" s="1">
        <v>0</v>
      </c>
      <c r="N258" s="1"/>
      <c r="O258" s="1">
        <v>8.7680151750000004E-2</v>
      </c>
      <c r="P258" s="1">
        <v>4.0876765299999998E-4</v>
      </c>
      <c r="Q258" s="1">
        <v>52.693662019999998</v>
      </c>
      <c r="R258" s="1">
        <v>0.48269165949999998</v>
      </c>
      <c r="S258" s="1">
        <v>0.4851910995</v>
      </c>
      <c r="T258" s="1">
        <v>7.6557728670000004E-4</v>
      </c>
      <c r="U258" s="1">
        <v>1.5445211910000001</v>
      </c>
      <c r="V258" s="1">
        <v>1.345075171E-2</v>
      </c>
      <c r="W258" s="1">
        <v>3.7612037229999999E-2</v>
      </c>
      <c r="X258" s="1">
        <v>3.6240135680000002E-4</v>
      </c>
      <c r="Y258" s="1">
        <v>16.741133999999999</v>
      </c>
      <c r="Z258" s="1">
        <v>4.9333618939999997E-3</v>
      </c>
      <c r="AA258" s="1">
        <v>3.8010273290000001</v>
      </c>
      <c r="AB258" s="1">
        <v>1.464623241E-2</v>
      </c>
      <c r="AC258" s="1">
        <v>67.995266259999994</v>
      </c>
      <c r="AD258" s="1">
        <v>0.4514828535</v>
      </c>
      <c r="AE258" s="1">
        <v>26.32071723</v>
      </c>
      <c r="AF258" s="1">
        <v>0.41042383970000001</v>
      </c>
      <c r="AG258" s="1">
        <v>56.3263348722</v>
      </c>
      <c r="AH258" s="1">
        <v>0.87830701695800006</v>
      </c>
      <c r="AI258" s="1">
        <v>0.1606903848</v>
      </c>
      <c r="AJ258" s="1">
        <v>1.6045193620000001E-3</v>
      </c>
      <c r="AK258" s="1">
        <v>0</v>
      </c>
      <c r="AL258" s="1"/>
      <c r="AM258" s="1">
        <v>4.2861634480000001E-2</v>
      </c>
      <c r="AN258" s="1">
        <v>2.0628349329999999E-5</v>
      </c>
      <c r="AO258" s="1">
        <v>1.444756209E-3</v>
      </c>
      <c r="AP258" s="1">
        <v>4.412003367E-5</v>
      </c>
      <c r="BA258" s="10">
        <v>43145</v>
      </c>
      <c r="BB258" s="1">
        <v>0</v>
      </c>
      <c r="BC258" s="1"/>
      <c r="BD258" s="1">
        <v>0</v>
      </c>
      <c r="BE258" s="1"/>
      <c r="BF258" s="1">
        <v>2.0966001920391863E-3</v>
      </c>
      <c r="BG258" s="1">
        <v>1.0532488785161143E-4</v>
      </c>
      <c r="BH258" s="1">
        <v>8.4930475252939133E-2</v>
      </c>
      <c r="BI258" s="1">
        <v>5.2669210540556518E-4</v>
      </c>
      <c r="BJ258" s="1">
        <v>5.0927990106324525E-4</v>
      </c>
      <c r="BK258" s="1">
        <v>3.2017305500792366E-4</v>
      </c>
      <c r="BL258" s="1">
        <v>7.508138047552206E-4</v>
      </c>
      <c r="BM258" s="1">
        <v>3.7170090030348301E-4</v>
      </c>
      <c r="BN258" s="1">
        <v>1.0809972025440463E-2</v>
      </c>
      <c r="BO258" s="1">
        <v>4.0822980211756857E-4</v>
      </c>
      <c r="BP258" s="1">
        <v>0</v>
      </c>
      <c r="BQ258" s="1"/>
      <c r="BR258" s="1">
        <v>8.1034485142904094E-4</v>
      </c>
      <c r="BS258" s="1">
        <v>3.0684717772219407E-4</v>
      </c>
      <c r="BT258" s="1">
        <v>3.8398830105731475E-3</v>
      </c>
      <c r="BU258" s="1">
        <v>6.2550399072143991E-4</v>
      </c>
      <c r="BV258" s="1">
        <v>3.8663396587809352E-2</v>
      </c>
      <c r="BW258" s="1">
        <v>1.4594460918567875E-3</v>
      </c>
      <c r="BX258" s="1">
        <v>3.7714129023884064</v>
      </c>
      <c r="BY258" s="1">
        <v>0.10730834631504947</v>
      </c>
      <c r="BZ258" s="1">
        <v>3.7950665299204954E-2</v>
      </c>
      <c r="CA258" s="1">
        <v>5.4117014825299267E-4</v>
      </c>
      <c r="CB258" s="1">
        <v>7.2847379610851525E-4</v>
      </c>
      <c r="CC258" s="1">
        <v>4.4696711273034767E-4</v>
      </c>
      <c r="CD258" s="1"/>
      <c r="CE258" s="1"/>
      <c r="CF258" s="1">
        <v>3.7673781517365171E-3</v>
      </c>
      <c r="CG258" s="1">
        <v>1.8437042336177417E-3</v>
      </c>
      <c r="CH258" s="1">
        <v>0.17914599728255937</v>
      </c>
      <c r="CI258" s="1">
        <v>1.0913210686658294E-3</v>
      </c>
      <c r="CJ258" s="1">
        <v>4.516558510827547E-4</v>
      </c>
      <c r="CK258" s="1">
        <v>3.556081430603589E-4</v>
      </c>
      <c r="CL258" s="1">
        <v>1.0930889387621126E-3</v>
      </c>
      <c r="CM258" s="1">
        <v>5.6595267273620647E-4</v>
      </c>
      <c r="CN258" s="1">
        <v>2.1501871642241425E-3</v>
      </c>
      <c r="CO258" s="1">
        <v>4.5969370571022903E-4</v>
      </c>
      <c r="CP258" s="1">
        <v>3.8733850157755233E-2</v>
      </c>
      <c r="CQ258" s="1">
        <v>9.104511088010276E-4</v>
      </c>
    </row>
    <row r="259" spans="1:95" x14ac:dyDescent="0.25">
      <c r="A259" s="179" t="s">
        <v>1080</v>
      </c>
      <c r="B259" s="180">
        <v>43139</v>
      </c>
      <c r="C259" s="114"/>
      <c r="D259" s="114"/>
      <c r="E259" s="181">
        <v>33</v>
      </c>
      <c r="F259" s="179" t="s">
        <v>1081</v>
      </c>
      <c r="G259" s="179" t="s">
        <v>52</v>
      </c>
      <c r="H259" s="182">
        <v>43139.59375</v>
      </c>
      <c r="I259" s="181"/>
      <c r="J259" s="10">
        <v>43144</v>
      </c>
      <c r="K259" s="1">
        <v>0</v>
      </c>
      <c r="L259" s="1"/>
      <c r="M259" s="1">
        <v>0</v>
      </c>
      <c r="N259" s="1"/>
      <c r="O259" s="1">
        <v>8.134238261E-2</v>
      </c>
      <c r="P259" s="1">
        <v>1.3864373260000001E-4</v>
      </c>
      <c r="Q259" s="1">
        <v>51.533503549999999</v>
      </c>
      <c r="R259" s="1">
        <v>0.1283026803</v>
      </c>
      <c r="S259" s="1">
        <v>2.8336242829999998</v>
      </c>
      <c r="T259" s="1">
        <v>6.4311299170000001E-3</v>
      </c>
      <c r="U259" s="1">
        <v>1.5711151219999999</v>
      </c>
      <c r="V259" s="1">
        <v>5.6673110969999996E-3</v>
      </c>
      <c r="W259" s="1">
        <v>3.6884551250000001E-2</v>
      </c>
      <c r="X259" s="1">
        <v>1.0022435340000001E-5</v>
      </c>
      <c r="Y259" s="1">
        <v>16.163067680000001</v>
      </c>
      <c r="Z259" s="1">
        <v>0.106265419</v>
      </c>
      <c r="AA259" s="1">
        <v>4.000036358</v>
      </c>
      <c r="AB259" s="1">
        <v>1.145488647E-2</v>
      </c>
      <c r="AC259" s="1">
        <v>79.558339129999993</v>
      </c>
      <c r="AD259" s="1">
        <v>1.3725978679999999</v>
      </c>
      <c r="AE259" s="1">
        <v>27.018568559999999</v>
      </c>
      <c r="AF259" s="1">
        <v>0.27341968770000002</v>
      </c>
      <c r="AG259" s="1">
        <v>57.819736718400002</v>
      </c>
      <c r="AH259" s="1">
        <v>0.58511813167800009</v>
      </c>
      <c r="AI259" s="1">
        <v>0.15978028010000001</v>
      </c>
      <c r="AJ259" s="1">
        <v>6.4587999030000002E-4</v>
      </c>
      <c r="AK259" s="1">
        <v>0</v>
      </c>
      <c r="AL259" s="1"/>
      <c r="AM259" s="1">
        <v>2.6615800280000001E-2</v>
      </c>
      <c r="AN259" s="1">
        <v>1.1910849139999999E-5</v>
      </c>
      <c r="AO259" s="1">
        <v>1.5721933960000001E-3</v>
      </c>
      <c r="AP259" s="1">
        <v>5.0041254160000003E-5</v>
      </c>
      <c r="BA259" s="10">
        <v>43145</v>
      </c>
      <c r="BB259" s="1">
        <v>0</v>
      </c>
      <c r="BC259" s="1"/>
      <c r="BD259" s="1">
        <v>0</v>
      </c>
      <c r="BE259" s="1"/>
      <c r="BF259" s="1">
        <v>1.929838027838386E-3</v>
      </c>
      <c r="BG259" s="1">
        <v>1.5116648318068665E-4</v>
      </c>
      <c r="BH259" s="1">
        <v>7.9284245818264543E-2</v>
      </c>
      <c r="BI259" s="1">
        <v>2.3085275816861492E-3</v>
      </c>
      <c r="BJ259" s="1">
        <v>0</v>
      </c>
      <c r="BK259" s="1"/>
      <c r="BL259" s="1">
        <v>0</v>
      </c>
      <c r="BM259" s="1"/>
      <c r="BN259" s="1">
        <v>1.0725488083213728E-2</v>
      </c>
      <c r="BO259" s="1">
        <v>5.4733534748777914E-4</v>
      </c>
      <c r="BP259" s="1">
        <v>2.8322468239820326E-4</v>
      </c>
      <c r="BQ259" s="1">
        <v>6.9877631577689963E-5</v>
      </c>
      <c r="BR259" s="1">
        <v>5.1006871377819499E-4</v>
      </c>
      <c r="BS259" s="1">
        <v>8.1009586259243337E-5</v>
      </c>
      <c r="BT259" s="1">
        <v>3.2488004615657757E-3</v>
      </c>
      <c r="BU259" s="1">
        <v>3.0841247296095001E-4</v>
      </c>
      <c r="BV259" s="1">
        <v>3.9526958519895142E-2</v>
      </c>
      <c r="BW259" s="1">
        <v>1.3500598668180091E-3</v>
      </c>
      <c r="BX259" s="1">
        <v>3.9530760293360196</v>
      </c>
      <c r="BY259" s="1">
        <v>6.701044944712084E-2</v>
      </c>
      <c r="BZ259" s="1">
        <v>3.3868643639948917E-2</v>
      </c>
      <c r="CA259" s="1">
        <v>8.1644800992875357E-4</v>
      </c>
      <c r="CB259" s="1">
        <v>0</v>
      </c>
      <c r="CC259" s="1"/>
      <c r="CD259" s="1"/>
      <c r="CE259" s="1"/>
      <c r="CF259" s="1">
        <v>0</v>
      </c>
      <c r="CG259" s="1"/>
      <c r="CH259" s="1">
        <v>0.17703441103569709</v>
      </c>
      <c r="CI259" s="1">
        <v>4.0501548745313278E-3</v>
      </c>
      <c r="CJ259" s="1">
        <v>0</v>
      </c>
      <c r="CK259" s="1"/>
      <c r="CL259" s="1">
        <v>9.0348077279916149E-4</v>
      </c>
      <c r="CM259" s="1">
        <v>1.1248947067080501E-3</v>
      </c>
      <c r="CN259" s="1">
        <v>1.3041422618469101E-3</v>
      </c>
      <c r="CO259" s="1">
        <v>4.9571855285982476E-5</v>
      </c>
      <c r="CP259" s="1">
        <v>2.742427129025481E-2</v>
      </c>
      <c r="CQ259" s="1">
        <v>1.2404874568325503E-3</v>
      </c>
    </row>
    <row r="260" spans="1:95" x14ac:dyDescent="0.25">
      <c r="A260" s="116" t="s">
        <v>1082</v>
      </c>
      <c r="B260" s="127">
        <v>43144</v>
      </c>
      <c r="C260" s="114"/>
      <c r="D260" s="114"/>
      <c r="E260" s="128">
        <v>33</v>
      </c>
      <c r="F260" s="116" t="s">
        <v>1083</v>
      </c>
      <c r="G260" s="116" t="s">
        <v>52</v>
      </c>
      <c r="H260" s="117">
        <v>43144.488194444442</v>
      </c>
      <c r="I260" s="128"/>
      <c r="J260" s="10">
        <v>43166</v>
      </c>
      <c r="K260" s="1">
        <v>0</v>
      </c>
      <c r="L260" s="1"/>
      <c r="M260" s="1">
        <v>0</v>
      </c>
      <c r="N260" s="1"/>
      <c r="O260" s="1">
        <v>8.4277956469999998E-2</v>
      </c>
      <c r="P260" s="1">
        <v>1.5462128290000001E-3</v>
      </c>
      <c r="Q260" s="1">
        <v>52.500193379999999</v>
      </c>
      <c r="R260" s="1">
        <v>0.87784906470000001</v>
      </c>
      <c r="S260" s="1">
        <v>4.3982599420000001</v>
      </c>
      <c r="T260" s="1">
        <v>0.1229151231</v>
      </c>
      <c r="U260" s="1">
        <v>1.6057405389999999</v>
      </c>
      <c r="V260" s="1">
        <v>1.8242983470000002E-2</v>
      </c>
      <c r="W260" s="1">
        <v>3.7985894290000002E-2</v>
      </c>
      <c r="X260" s="1">
        <v>1.474623497E-3</v>
      </c>
      <c r="Y260" s="1">
        <v>17.076052879999999</v>
      </c>
      <c r="Z260" s="1">
        <v>0.42504208059999998</v>
      </c>
      <c r="AA260" s="1">
        <v>4.2768037300000001</v>
      </c>
      <c r="AB260" s="1">
        <v>0.1140992358</v>
      </c>
      <c r="AC260" s="1">
        <v>70.284354160000007</v>
      </c>
      <c r="AD260" s="1">
        <v>0.64601508789999995</v>
      </c>
      <c r="AE260" s="1">
        <v>27.869909610000001</v>
      </c>
      <c r="AF260" s="1">
        <v>0.58532038119999996</v>
      </c>
      <c r="AG260" s="1">
        <v>59.641606565400004</v>
      </c>
      <c r="AH260" s="1">
        <v>1.252585615768</v>
      </c>
      <c r="AI260" s="1">
        <v>0.17216144319999999</v>
      </c>
      <c r="AJ260" s="1">
        <v>2.989666815E-3</v>
      </c>
      <c r="AK260" s="1">
        <v>0</v>
      </c>
      <c r="AL260" s="1"/>
      <c r="AM260" s="1">
        <v>3.6719665999999998E-2</v>
      </c>
      <c r="AN260" s="1">
        <v>7.4604471829999995E-4</v>
      </c>
      <c r="AO260" s="1">
        <v>3.7592632940000001E-4</v>
      </c>
      <c r="AP260" s="1">
        <v>1.088014166E-4</v>
      </c>
      <c r="BA260" s="10">
        <v>43145</v>
      </c>
      <c r="BB260" s="1">
        <v>0</v>
      </c>
      <c r="BC260" s="1"/>
      <c r="BD260" s="1">
        <v>0</v>
      </c>
      <c r="BE260" s="1"/>
      <c r="BF260" s="1">
        <v>2.4228030979808425E-3</v>
      </c>
      <c r="BG260" s="1">
        <v>3.8395463957559414E-4</v>
      </c>
      <c r="BH260" s="1">
        <v>8.6014824020267458E-2</v>
      </c>
      <c r="BI260" s="1">
        <v>3.8434552702583597E-4</v>
      </c>
      <c r="BJ260" s="1">
        <v>0</v>
      </c>
      <c r="BK260" s="1"/>
      <c r="BL260" s="1">
        <v>0</v>
      </c>
      <c r="BM260" s="1"/>
      <c r="BN260" s="1">
        <v>1.0678635733366127E-2</v>
      </c>
      <c r="BO260" s="1">
        <v>1.7579525035160194E-4</v>
      </c>
      <c r="BP260" s="1">
        <v>2.5123300540756216E-4</v>
      </c>
      <c r="BQ260" s="1">
        <v>9.0915896459498302E-5</v>
      </c>
      <c r="BR260" s="1">
        <v>0</v>
      </c>
      <c r="BS260" s="1"/>
      <c r="BT260" s="1">
        <v>2.8166895971259796E-3</v>
      </c>
      <c r="BU260" s="1">
        <v>1.261845822635975E-4</v>
      </c>
      <c r="BV260" s="1">
        <v>3.9258096833293225E-2</v>
      </c>
      <c r="BW260" s="1">
        <v>1.6360359266720859E-3</v>
      </c>
      <c r="BX260" s="1">
        <v>3.9853624828568286</v>
      </c>
      <c r="BY260" s="1">
        <v>9.5566705465272281E-2</v>
      </c>
      <c r="BZ260" s="1">
        <v>3.42780219813223E-2</v>
      </c>
      <c r="CA260" s="1">
        <v>1.4362742723473204E-3</v>
      </c>
      <c r="CB260" s="1">
        <v>0</v>
      </c>
      <c r="CC260" s="1"/>
      <c r="CD260" s="1"/>
      <c r="CE260" s="1"/>
      <c r="CF260" s="1">
        <v>0</v>
      </c>
      <c r="CG260" s="1"/>
      <c r="CH260" s="1">
        <v>0.18869988657684994</v>
      </c>
      <c r="CI260" s="1">
        <v>3.4813817352437521E-3</v>
      </c>
      <c r="CJ260" s="1">
        <v>0</v>
      </c>
      <c r="CK260" s="1"/>
      <c r="CL260" s="1">
        <v>0</v>
      </c>
      <c r="CM260" s="1"/>
      <c r="CN260" s="1">
        <v>1.2247162355997526E-3</v>
      </c>
      <c r="CO260" s="1">
        <v>5.816644212997966E-5</v>
      </c>
      <c r="CP260" s="1">
        <v>3.5009049168058345E-2</v>
      </c>
      <c r="CQ260" s="1">
        <v>4.3365312768386732E-4</v>
      </c>
    </row>
    <row r="261" spans="1:95" x14ac:dyDescent="0.25">
      <c r="A261" s="116" t="s">
        <v>1084</v>
      </c>
      <c r="B261" s="127">
        <v>43146</v>
      </c>
      <c r="C261" s="114"/>
      <c r="D261" s="114"/>
      <c r="E261" s="128">
        <v>32</v>
      </c>
      <c r="F261" s="116" t="s">
        <v>1085</v>
      </c>
      <c r="G261" s="116" t="s">
        <v>52</v>
      </c>
      <c r="H261" s="117">
        <v>43146.46875</v>
      </c>
      <c r="I261" s="128"/>
      <c r="J261" s="10">
        <v>43166</v>
      </c>
      <c r="K261" s="1">
        <v>0</v>
      </c>
      <c r="L261" s="1"/>
      <c r="M261" s="1">
        <v>0</v>
      </c>
      <c r="N261" s="1"/>
      <c r="O261" s="1">
        <v>7.4448298339999996E-2</v>
      </c>
      <c r="P261" s="1">
        <v>6.9803151619999995E-4</v>
      </c>
      <c r="Q261" s="1">
        <v>52.342365909999998</v>
      </c>
      <c r="R261" s="1">
        <v>0.37915023370000001</v>
      </c>
      <c r="S261" s="1">
        <v>2.6158079139999999</v>
      </c>
      <c r="T261" s="1">
        <v>1.183859353E-2</v>
      </c>
      <c r="U261" s="1">
        <v>1.6403256930000001</v>
      </c>
      <c r="V261" s="1">
        <v>1.5904894950000002E-2</v>
      </c>
      <c r="W261" s="1">
        <v>3.821643282E-2</v>
      </c>
      <c r="X261" s="1">
        <v>3.3892239520000002E-4</v>
      </c>
      <c r="Y261" s="1">
        <v>16.824896760000001</v>
      </c>
      <c r="Z261" s="1">
        <v>0.27911919590000001</v>
      </c>
      <c r="AA261" s="1">
        <v>4.1864166349999996</v>
      </c>
      <c r="AB261" s="1">
        <v>4.6695928839999998E-2</v>
      </c>
      <c r="AC261" s="1">
        <v>78.461388999999997</v>
      </c>
      <c r="AD261" s="1">
        <v>0.29794349689999999</v>
      </c>
      <c r="AE261" s="1">
        <v>26.920512089999999</v>
      </c>
      <c r="AF261" s="1">
        <v>2.0389917479999999E-2</v>
      </c>
      <c r="AG261" s="1">
        <v>57.609895872599999</v>
      </c>
      <c r="AH261" s="1">
        <v>4.3634423407200001E-2</v>
      </c>
      <c r="AI261" s="1">
        <v>0.16714088620000001</v>
      </c>
      <c r="AJ261" s="1">
        <v>2.5683294179999999E-3</v>
      </c>
      <c r="AK261" s="1">
        <v>0</v>
      </c>
      <c r="AL261" s="1"/>
      <c r="AM261" s="1">
        <v>3.4354276289999999E-2</v>
      </c>
      <c r="AN261" s="1">
        <v>2.2135531480000002E-5</v>
      </c>
      <c r="AO261" s="1">
        <v>3.5022887310000002E-4</v>
      </c>
      <c r="AP261" s="1">
        <v>3.6084969850000001E-5</v>
      </c>
      <c r="BA261" s="44">
        <v>43160</v>
      </c>
      <c r="BB261" s="197">
        <v>0</v>
      </c>
      <c r="BC261" s="197"/>
      <c r="BD261" s="197">
        <v>0</v>
      </c>
      <c r="BE261" s="197"/>
      <c r="BF261" s="197">
        <v>2.1593776209551346E-3</v>
      </c>
      <c r="BG261" s="197">
        <v>2.3882049065198152E-4</v>
      </c>
      <c r="BH261" s="197">
        <v>7.4653826724144542E-2</v>
      </c>
      <c r="BI261" s="197">
        <v>1.2757808876132527E-3</v>
      </c>
      <c r="BJ261" s="197">
        <v>0</v>
      </c>
      <c r="BK261" s="197"/>
      <c r="BL261" s="197">
        <v>0</v>
      </c>
      <c r="BM261" s="197"/>
      <c r="BN261" s="197">
        <v>1.0149040870077963E-2</v>
      </c>
      <c r="BO261" s="197">
        <v>3.4815265711362269E-4</v>
      </c>
      <c r="BP261" s="197">
        <v>0</v>
      </c>
      <c r="BQ261" s="197"/>
      <c r="BR261" s="197">
        <v>4.3654420041800329E-4</v>
      </c>
      <c r="BS261" s="197">
        <v>1.2558816553038566E-5</v>
      </c>
      <c r="BT261" s="197">
        <v>2.8842288075638651E-3</v>
      </c>
      <c r="BU261" s="197">
        <v>4.6949878332140161E-5</v>
      </c>
      <c r="BV261" s="197">
        <v>4.3963081185467247E-2</v>
      </c>
      <c r="BW261" s="197">
        <v>3.3037551122518621E-3</v>
      </c>
      <c r="BX261" s="197">
        <v>3.8963263118165647</v>
      </c>
      <c r="BY261" s="197">
        <v>6.6286600520380975E-2</v>
      </c>
      <c r="BZ261" s="197">
        <v>3.353606420137293E-2</v>
      </c>
      <c r="CA261" s="197">
        <v>6.8468081575450172E-4</v>
      </c>
      <c r="CB261" s="197">
        <v>0</v>
      </c>
      <c r="CC261" s="197"/>
      <c r="CD261" s="197"/>
      <c r="CE261" s="197"/>
      <c r="CF261" s="197">
        <v>0</v>
      </c>
      <c r="CG261" s="197"/>
      <c r="CH261" s="197">
        <v>0.18281101877082878</v>
      </c>
      <c r="CI261" s="197">
        <v>4.0481973118448146E-3</v>
      </c>
      <c r="CJ261" s="197">
        <v>0</v>
      </c>
      <c r="CK261" s="197"/>
      <c r="CL261" s="197">
        <v>0</v>
      </c>
      <c r="CM261" s="197"/>
      <c r="CN261" s="197">
        <v>5.5204306219417776E-4</v>
      </c>
      <c r="CO261" s="197">
        <v>6.4624873119171117E-5</v>
      </c>
      <c r="CP261" s="197">
        <v>3.2869857958100532E-2</v>
      </c>
      <c r="CQ261" s="197">
        <v>4.0896885133438586E-4</v>
      </c>
    </row>
    <row r="262" spans="1:95" x14ac:dyDescent="0.25">
      <c r="A262" s="116" t="s">
        <v>1086</v>
      </c>
      <c r="B262" s="127">
        <v>43151</v>
      </c>
      <c r="C262" s="114"/>
      <c r="D262" s="114"/>
      <c r="E262" s="128">
        <v>32</v>
      </c>
      <c r="F262" s="116" t="s">
        <v>1087</v>
      </c>
      <c r="G262" s="116" t="s">
        <v>52</v>
      </c>
      <c r="H262" s="117">
        <v>43151.493055555555</v>
      </c>
      <c r="I262" s="128"/>
      <c r="J262" s="10">
        <v>43166</v>
      </c>
      <c r="K262" s="1">
        <v>0</v>
      </c>
      <c r="L262" s="1"/>
      <c r="M262" s="1">
        <v>0</v>
      </c>
      <c r="N262" s="1"/>
      <c r="O262" s="1">
        <v>8.3143271640000002E-2</v>
      </c>
      <c r="P262" s="1">
        <v>2.8716712869999999E-4</v>
      </c>
      <c r="Q262" s="1">
        <v>53.711666919999999</v>
      </c>
      <c r="R262" s="1">
        <v>4.1651499910000001E-2</v>
      </c>
      <c r="S262" s="1">
        <v>12.88124968</v>
      </c>
      <c r="T262" s="1">
        <v>1.9818156430000001E-3</v>
      </c>
      <c r="U262" s="1">
        <v>1.5931556979999999</v>
      </c>
      <c r="V262" s="1">
        <v>1.396015333E-3</v>
      </c>
      <c r="W262" s="1">
        <v>3.6760693140000002E-2</v>
      </c>
      <c r="X262" s="1">
        <v>1.1276746869999999E-4</v>
      </c>
      <c r="Y262" s="1">
        <v>17.389763779999999</v>
      </c>
      <c r="Z262" s="1">
        <v>0.35398092850000001</v>
      </c>
      <c r="AA262" s="1">
        <v>4.0085860889999996</v>
      </c>
      <c r="AB262" s="1">
        <v>1.3863052969999999E-2</v>
      </c>
      <c r="AC262" s="1">
        <v>63.563865389999997</v>
      </c>
      <c r="AD262" s="1">
        <v>0.13113276560000001</v>
      </c>
      <c r="AE262" s="1">
        <v>28.31890817</v>
      </c>
      <c r="AF262" s="1">
        <v>0.28402460210000002</v>
      </c>
      <c r="AG262" s="1">
        <v>60.602463483800001</v>
      </c>
      <c r="AH262" s="1">
        <v>0.60781264849400007</v>
      </c>
      <c r="AI262" s="1">
        <v>0.17475879950000001</v>
      </c>
      <c r="AJ262" s="1">
        <v>8.0685835779999995E-4</v>
      </c>
      <c r="AK262" s="1">
        <v>0</v>
      </c>
      <c r="AL262" s="1"/>
      <c r="AM262" s="1">
        <v>6.330518064E-3</v>
      </c>
      <c r="AN262" s="1">
        <v>1.845902635E-4</v>
      </c>
      <c r="AO262" s="1">
        <v>2.959498679E-3</v>
      </c>
      <c r="AP262" s="1">
        <v>8.8942028759999993E-6</v>
      </c>
      <c r="BA262" s="44">
        <v>43160</v>
      </c>
      <c r="BB262" s="197">
        <v>0</v>
      </c>
      <c r="BC262" s="197"/>
      <c r="BD262" s="197">
        <v>0</v>
      </c>
      <c r="BE262" s="197"/>
      <c r="BF262" s="197">
        <v>4.2673259772129692E-3</v>
      </c>
      <c r="BG262" s="197">
        <v>1.5468988700311577E-4</v>
      </c>
      <c r="BH262" s="197">
        <v>8.3515429514733189E-2</v>
      </c>
      <c r="BI262" s="197">
        <v>1.7205273630155871E-3</v>
      </c>
      <c r="BJ262" s="197">
        <v>0</v>
      </c>
      <c r="BK262" s="197"/>
      <c r="BL262" s="197">
        <v>0</v>
      </c>
      <c r="BM262" s="197"/>
      <c r="BN262" s="197">
        <v>8.2603179045799297E-3</v>
      </c>
      <c r="BO262" s="197">
        <v>4.0458072188010145E-5</v>
      </c>
      <c r="BP262" s="197">
        <v>2.4352501420466721E-3</v>
      </c>
      <c r="BQ262" s="197">
        <v>1.5277975205529716E-4</v>
      </c>
      <c r="BR262" s="197">
        <v>0</v>
      </c>
      <c r="BS262" s="197"/>
      <c r="BT262" s="197">
        <v>2.3466671546495455E-3</v>
      </c>
      <c r="BU262" s="197">
        <v>1.0246985289645897E-4</v>
      </c>
      <c r="BV262" s="197">
        <v>4.3949112724763532E-2</v>
      </c>
      <c r="BW262" s="197">
        <v>6.552336726310281E-4</v>
      </c>
      <c r="BX262" s="197">
        <v>3.7647868575814258</v>
      </c>
      <c r="BY262" s="197">
        <v>8.2366539534142441E-2</v>
      </c>
      <c r="BZ262" s="197">
        <v>2.6321137570913554E-2</v>
      </c>
      <c r="CA262" s="197">
        <v>7.834215537753618E-4</v>
      </c>
      <c r="CB262" s="197">
        <v>0</v>
      </c>
      <c r="CC262" s="197"/>
      <c r="CD262" s="197"/>
      <c r="CE262" s="197"/>
      <c r="CF262" s="197">
        <v>0</v>
      </c>
      <c r="CG262" s="197"/>
      <c r="CH262" s="197">
        <v>0.19795393559002344</v>
      </c>
      <c r="CI262" s="197">
        <v>1.6808218867896295E-3</v>
      </c>
      <c r="CJ262" s="197">
        <v>0</v>
      </c>
      <c r="CK262" s="197"/>
      <c r="CL262" s="197">
        <v>0</v>
      </c>
      <c r="CM262" s="197"/>
      <c r="CN262" s="197">
        <v>8.9140148337924017E-4</v>
      </c>
      <c r="CO262" s="197">
        <v>8.1025652432145518E-5</v>
      </c>
      <c r="CP262" s="197">
        <v>0</v>
      </c>
      <c r="CQ262" s="197"/>
    </row>
    <row r="263" spans="1:95" x14ac:dyDescent="0.25">
      <c r="A263" s="116" t="s">
        <v>1088</v>
      </c>
      <c r="B263" s="127">
        <v>43158</v>
      </c>
      <c r="C263" s="114"/>
      <c r="D263" s="114"/>
      <c r="E263" s="128">
        <v>32</v>
      </c>
      <c r="F263" s="116" t="s">
        <v>1089</v>
      </c>
      <c r="G263" s="116" t="s">
        <v>52</v>
      </c>
      <c r="H263" s="117">
        <v>43158.447916666664</v>
      </c>
      <c r="I263" s="128"/>
      <c r="J263" s="10">
        <v>43166</v>
      </c>
      <c r="K263" s="1">
        <v>0</v>
      </c>
      <c r="L263" s="1"/>
      <c r="M263" s="1">
        <v>0</v>
      </c>
      <c r="N263" s="1"/>
      <c r="O263" s="1">
        <v>8.4628348359999994E-2</v>
      </c>
      <c r="P263" s="1">
        <v>3.327377806E-4</v>
      </c>
      <c r="Q263" s="1">
        <v>53.208992709999997</v>
      </c>
      <c r="R263" s="1">
        <v>9.3904565080000002E-2</v>
      </c>
      <c r="S263" s="1">
        <v>12.58412882</v>
      </c>
      <c r="T263" s="1">
        <v>7.0990514699999993E-2</v>
      </c>
      <c r="U263" s="1">
        <v>1.6930679259999999</v>
      </c>
      <c r="V263" s="1">
        <v>2.0647315480000001E-2</v>
      </c>
      <c r="W263" s="1">
        <v>3.7521851770000003E-2</v>
      </c>
      <c r="X263" s="1">
        <v>2.9201183279999997E-4</v>
      </c>
      <c r="Y263" s="1">
        <v>17.161677510000001</v>
      </c>
      <c r="Z263" s="1">
        <v>1.6328386310000002E-2</v>
      </c>
      <c r="AA263" s="1">
        <v>4.0881171810000003</v>
      </c>
      <c r="AB263" s="1">
        <v>1.0509239260000001E-2</v>
      </c>
      <c r="AC263" s="1">
        <v>66.320314249999996</v>
      </c>
      <c r="AD263" s="1">
        <v>0.1034446566</v>
      </c>
      <c r="AE263" s="1">
        <v>28.816461589999999</v>
      </c>
      <c r="AF263" s="1">
        <v>0.22959685129999999</v>
      </c>
      <c r="AG263" s="1">
        <v>61.667227802600003</v>
      </c>
      <c r="AH263" s="1">
        <v>0.49133726178199999</v>
      </c>
      <c r="AI263" s="1">
        <v>0.17190744469999999</v>
      </c>
      <c r="AJ263" s="1">
        <v>9.4462262699999998E-4</v>
      </c>
      <c r="AK263" s="1">
        <v>0</v>
      </c>
      <c r="AL263" s="1"/>
      <c r="AM263" s="1">
        <v>8.3750816909999998E-3</v>
      </c>
      <c r="AN263" s="1">
        <v>4.7123367690000002E-4</v>
      </c>
      <c r="AO263" s="1">
        <v>5.2059490979999997E-4</v>
      </c>
      <c r="AP263" s="1">
        <v>9.094550435E-5</v>
      </c>
      <c r="BA263" s="44">
        <v>43160</v>
      </c>
      <c r="BB263" s="197">
        <v>0</v>
      </c>
      <c r="BC263" s="197"/>
      <c r="BD263" s="197">
        <v>0</v>
      </c>
      <c r="BE263" s="197"/>
      <c r="BF263" s="197">
        <v>5.5156400850445084E-3</v>
      </c>
      <c r="BG263" s="197">
        <v>1.4048915762615081E-4</v>
      </c>
      <c r="BH263" s="197">
        <v>8.6008551016257054E-2</v>
      </c>
      <c r="BI263" s="197">
        <v>1.366425792626244E-3</v>
      </c>
      <c r="BJ263" s="197">
        <v>0</v>
      </c>
      <c r="BK263" s="197"/>
      <c r="BL263" s="197">
        <v>0</v>
      </c>
      <c r="BM263" s="197"/>
      <c r="BN263" s="197">
        <v>8.6170882261931443E-3</v>
      </c>
      <c r="BO263" s="197">
        <v>5.1270967560828619E-4</v>
      </c>
      <c r="BP263" s="197">
        <v>0</v>
      </c>
      <c r="BQ263" s="197"/>
      <c r="BR263" s="197">
        <v>0</v>
      </c>
      <c r="BS263" s="197"/>
      <c r="BT263" s="197">
        <v>2.1291850748723904E-3</v>
      </c>
      <c r="BU263" s="197">
        <v>7.8386065452125509E-5</v>
      </c>
      <c r="BV263" s="197">
        <v>4.4344963417100994E-2</v>
      </c>
      <c r="BW263" s="197">
        <v>3.3383554297210958E-3</v>
      </c>
      <c r="BX263" s="197">
        <v>3.8675547583195149</v>
      </c>
      <c r="BY263" s="197">
        <v>0.2246957691495019</v>
      </c>
      <c r="BZ263" s="197">
        <v>2.4159762759356693E-2</v>
      </c>
      <c r="CA263" s="197">
        <v>9.301281795309434E-4</v>
      </c>
      <c r="CB263" s="197">
        <v>0</v>
      </c>
      <c r="CC263" s="197"/>
      <c r="CD263" s="197"/>
      <c r="CE263" s="197"/>
      <c r="CF263" s="197">
        <v>0</v>
      </c>
      <c r="CG263" s="197"/>
      <c r="CH263" s="197">
        <v>0.19503012930341992</v>
      </c>
      <c r="CI263" s="197">
        <v>3.5597927803936364E-3</v>
      </c>
      <c r="CJ263" s="197">
        <v>0</v>
      </c>
      <c r="CK263" s="197"/>
      <c r="CL263" s="197">
        <v>0</v>
      </c>
      <c r="CM263" s="197"/>
      <c r="CN263" s="197">
        <v>6.9852019955361614E-4</v>
      </c>
      <c r="CO263" s="197">
        <v>6.8069555267096614E-5</v>
      </c>
      <c r="CP263" s="197">
        <v>0</v>
      </c>
      <c r="CQ263" s="197"/>
    </row>
    <row r="264" spans="1:95" x14ac:dyDescent="0.25">
      <c r="A264" s="185" t="s">
        <v>1111</v>
      </c>
      <c r="B264" s="186">
        <v>43160</v>
      </c>
      <c r="C264" s="187"/>
      <c r="D264" s="187"/>
      <c r="E264" s="184">
        <v>32</v>
      </c>
      <c r="F264" s="185" t="s">
        <v>1112</v>
      </c>
      <c r="G264" s="185" t="s">
        <v>52</v>
      </c>
      <c r="H264" s="183">
        <v>43160.444444444445</v>
      </c>
      <c r="I264" s="51"/>
      <c r="J264" s="10">
        <v>43166</v>
      </c>
      <c r="K264" s="1">
        <v>0</v>
      </c>
      <c r="L264" s="1"/>
      <c r="M264" s="1">
        <v>0</v>
      </c>
      <c r="N264" s="1"/>
      <c r="O264" s="1">
        <v>6.8486127100000002E-2</v>
      </c>
      <c r="P264" s="1">
        <v>6.6408581160000001E-4</v>
      </c>
      <c r="Q264" s="1">
        <v>51.244119480000002</v>
      </c>
      <c r="R264" s="1">
        <v>0.29778967550000002</v>
      </c>
      <c r="S264" s="1">
        <v>5.151718421</v>
      </c>
      <c r="T264" s="1">
        <v>3.697785613E-2</v>
      </c>
      <c r="U264" s="1">
        <v>1.6660431739999999</v>
      </c>
      <c r="V264" s="1">
        <v>7.0489550329999996E-4</v>
      </c>
      <c r="W264" s="1">
        <v>3.6553222060000001E-2</v>
      </c>
      <c r="X264" s="1">
        <v>2.652140302E-4</v>
      </c>
      <c r="Y264" s="1">
        <v>16.7159026</v>
      </c>
      <c r="Z264" s="1">
        <v>0.17159273380000001</v>
      </c>
      <c r="AA264" s="1">
        <v>4.1625921430000004</v>
      </c>
      <c r="AB264" s="1">
        <v>8.6234831489999993E-3</v>
      </c>
      <c r="AC264" s="1">
        <v>70.254078870000001</v>
      </c>
      <c r="AD264" s="1">
        <v>0.7329171323</v>
      </c>
      <c r="AE264" s="1">
        <v>26.661361620000001</v>
      </c>
      <c r="AF264" s="1">
        <v>6.6608212979999998E-2</v>
      </c>
      <c r="AG264" s="1">
        <v>57.055313866800006</v>
      </c>
      <c r="AH264" s="1">
        <v>0.1425415757772</v>
      </c>
      <c r="AI264" s="1">
        <v>0.16383173340000001</v>
      </c>
      <c r="AJ264" s="1">
        <v>5.0635575860000002E-6</v>
      </c>
      <c r="AK264" s="1">
        <v>0</v>
      </c>
      <c r="AL264" s="1"/>
      <c r="AM264" s="1">
        <v>1.331150224E-2</v>
      </c>
      <c r="AN264" s="1">
        <v>1.169072775E-4</v>
      </c>
      <c r="AO264" s="1">
        <v>6.9979762919999999E-4</v>
      </c>
      <c r="AP264" s="1">
        <v>8.4984632439999999E-5</v>
      </c>
      <c r="AQ264" s="65"/>
      <c r="AR264" s="65"/>
      <c r="AS264" s="65"/>
      <c r="AT264" s="65"/>
      <c r="AU264" s="65"/>
      <c r="AV264" s="65"/>
      <c r="AW264" s="65"/>
      <c r="AX264" s="65"/>
      <c r="AY264" s="65"/>
      <c r="AZ264" s="65"/>
      <c r="BA264" s="44">
        <v>43160</v>
      </c>
      <c r="BB264" s="197">
        <v>0</v>
      </c>
      <c r="BC264" s="197"/>
      <c r="BD264" s="197">
        <v>0</v>
      </c>
      <c r="BE264" s="197"/>
      <c r="BF264" s="197">
        <v>3.125492169060226E-3</v>
      </c>
      <c r="BG264" s="197">
        <v>8.0901276144385872E-5</v>
      </c>
      <c r="BH264" s="197">
        <v>7.2082504936954589E-2</v>
      </c>
      <c r="BI264" s="197">
        <v>1.0779368859304039E-3</v>
      </c>
      <c r="BJ264" s="197">
        <v>0</v>
      </c>
      <c r="BK264" s="197"/>
      <c r="BL264" s="197">
        <v>0</v>
      </c>
      <c r="BM264" s="197"/>
      <c r="BN264" s="197">
        <v>8.7680064573831644E-3</v>
      </c>
      <c r="BO264" s="197">
        <v>1.9063348044318261E-4</v>
      </c>
      <c r="BP264" s="197">
        <v>7.0306500703944325E-4</v>
      </c>
      <c r="BQ264" s="197">
        <v>4.9788846470440967E-5</v>
      </c>
      <c r="BR264" s="197">
        <v>0</v>
      </c>
      <c r="BS264" s="197"/>
      <c r="BT264" s="197">
        <v>3.0396510581760707E-3</v>
      </c>
      <c r="BU264" s="197">
        <v>2.6723247543907798E-4</v>
      </c>
      <c r="BV264" s="197">
        <v>4.4497958449127115E-2</v>
      </c>
      <c r="BW264" s="197">
        <v>1.7598925610389686E-3</v>
      </c>
      <c r="BX264" s="197">
        <v>3.8016507167050873</v>
      </c>
      <c r="BY264" s="197">
        <v>0.12311032678511359</v>
      </c>
      <c r="BZ264" s="197">
        <v>2.6450425888865842E-2</v>
      </c>
      <c r="CA264" s="197">
        <v>1.3339175030273476E-3</v>
      </c>
      <c r="CB264" s="197">
        <v>0</v>
      </c>
      <c r="CC264" s="197"/>
      <c r="CD264" s="197"/>
      <c r="CE264" s="197"/>
      <c r="CF264" s="197">
        <v>0</v>
      </c>
      <c r="CG264" s="197"/>
      <c r="CH264" s="197">
        <v>0.1890703592543895</v>
      </c>
      <c r="CI264" s="197">
        <v>1.4496856269980505E-3</v>
      </c>
      <c r="CJ264" s="197">
        <v>0</v>
      </c>
      <c r="CK264" s="197"/>
      <c r="CL264" s="197">
        <v>0</v>
      </c>
      <c r="CM264" s="197"/>
      <c r="CN264" s="197">
        <v>4.9484936525081929E-4</v>
      </c>
      <c r="CO264" s="197">
        <v>2.2365265738807288E-5</v>
      </c>
      <c r="CP264" s="197">
        <v>0</v>
      </c>
      <c r="CQ264" s="197"/>
    </row>
    <row r="265" spans="1:95" x14ac:dyDescent="0.25">
      <c r="A265" s="185" t="s">
        <v>1113</v>
      </c>
      <c r="B265" s="186">
        <v>43165</v>
      </c>
      <c r="C265" s="187"/>
      <c r="D265" s="187"/>
      <c r="E265" s="184">
        <v>32</v>
      </c>
      <c r="F265" s="185" t="s">
        <v>1114</v>
      </c>
      <c r="G265" s="185" t="s">
        <v>52</v>
      </c>
      <c r="H265" s="183">
        <v>43165.465277777781</v>
      </c>
      <c r="I265" s="51"/>
      <c r="J265" s="10">
        <v>43166</v>
      </c>
      <c r="K265" s="1">
        <v>0</v>
      </c>
      <c r="L265" s="1"/>
      <c r="M265" s="1">
        <v>0</v>
      </c>
      <c r="N265" s="1"/>
      <c r="O265" s="1">
        <v>7.6190787149999994E-2</v>
      </c>
      <c r="P265" s="1">
        <v>3.9936425660000002E-4</v>
      </c>
      <c r="Q265" s="1">
        <v>50.402969560000003</v>
      </c>
      <c r="R265" s="1">
        <v>0.1330202415</v>
      </c>
      <c r="S265" s="1">
        <v>12.076376310000001</v>
      </c>
      <c r="T265" s="1">
        <v>0.11582655579999999</v>
      </c>
      <c r="U265" s="1">
        <v>1.561935114</v>
      </c>
      <c r="V265" s="1">
        <v>8.0821859829999995E-3</v>
      </c>
      <c r="W265" s="1">
        <v>3.4689469010000001E-2</v>
      </c>
      <c r="X265" s="1">
        <v>2.18026017E-4</v>
      </c>
      <c r="Y265" s="1">
        <v>16.34856426</v>
      </c>
      <c r="Z265" s="1">
        <v>0.16773225180000001</v>
      </c>
      <c r="AA265" s="1">
        <v>4.0332211689999999</v>
      </c>
      <c r="AB265" s="1">
        <v>1.8404634909999999E-2</v>
      </c>
      <c r="AC265" s="1">
        <v>63.362300509999997</v>
      </c>
      <c r="AD265" s="1">
        <v>8.6506920400000006E-2</v>
      </c>
      <c r="AE265" s="1">
        <v>27.326330380000002</v>
      </c>
      <c r="AF265" s="1">
        <v>0.28057789519999998</v>
      </c>
      <c r="AG265" s="1">
        <v>58.478347013200008</v>
      </c>
      <c r="AH265" s="1">
        <v>0.60043669572799996</v>
      </c>
      <c r="AI265" s="1">
        <v>0.16427914560000001</v>
      </c>
      <c r="AJ265" s="1">
        <v>4.8054013879999998E-4</v>
      </c>
      <c r="AK265" s="1">
        <v>0</v>
      </c>
      <c r="AL265" s="1"/>
      <c r="AM265" s="1">
        <v>9.3850345770000003E-3</v>
      </c>
      <c r="AN265" s="1">
        <v>2.6393919489999998E-4</v>
      </c>
      <c r="AO265" s="1">
        <v>7.7647207509999995E-4</v>
      </c>
      <c r="AP265" s="1">
        <v>2.0066516039999999E-4</v>
      </c>
      <c r="AQ265" s="65"/>
      <c r="AR265" s="65"/>
      <c r="AS265" s="65"/>
      <c r="AT265" s="65"/>
      <c r="AU265" s="65"/>
      <c r="AV265" s="65"/>
      <c r="AW265" s="65"/>
      <c r="AX265" s="65"/>
      <c r="AY265" s="65"/>
      <c r="AZ265" s="65"/>
      <c r="BA265" s="44">
        <v>43173</v>
      </c>
      <c r="BB265" s="197">
        <v>0</v>
      </c>
      <c r="BC265" s="197"/>
      <c r="BD265" s="197">
        <v>0</v>
      </c>
      <c r="BE265" s="197"/>
      <c r="BF265" s="197">
        <v>4.9348885409114633E-3</v>
      </c>
      <c r="BG265" s="197">
        <v>1.7928048662250852E-4</v>
      </c>
      <c r="BH265" s="197">
        <v>6.7626785711728407E-2</v>
      </c>
      <c r="BI265" s="197">
        <v>1.7970972833605151E-3</v>
      </c>
      <c r="BJ265" s="197">
        <v>0</v>
      </c>
      <c r="BK265" s="197"/>
      <c r="BL265" s="197">
        <v>0</v>
      </c>
      <c r="BM265" s="197"/>
      <c r="BN265" s="197">
        <v>7.2624293870406148E-3</v>
      </c>
      <c r="BO265" s="197">
        <v>5.3450311318426055E-4</v>
      </c>
      <c r="BP265" s="197">
        <v>4.4680438788154023E-4</v>
      </c>
      <c r="BQ265" s="197">
        <v>8.6518239731589317E-5</v>
      </c>
      <c r="BR265" s="197">
        <v>0</v>
      </c>
      <c r="BS265" s="197"/>
      <c r="BT265" s="197">
        <v>3.6070302841578424E-3</v>
      </c>
      <c r="BU265" s="197">
        <v>1.3085403414494855E-4</v>
      </c>
      <c r="BV265" s="197">
        <v>3.2185861395107512E-2</v>
      </c>
      <c r="BW265" s="197">
        <v>2.9772367790817937E-3</v>
      </c>
      <c r="BX265" s="197">
        <v>3.2963182991777868</v>
      </c>
      <c r="BY265" s="197">
        <v>0.13298561570913978</v>
      </c>
      <c r="BZ265" s="197">
        <v>2.0055271129467509E-2</v>
      </c>
      <c r="CA265" s="197">
        <v>1.6149429179770161E-3</v>
      </c>
      <c r="CB265" s="197">
        <v>0</v>
      </c>
      <c r="CC265" s="197"/>
      <c r="CD265" s="197"/>
      <c r="CE265" s="197"/>
      <c r="CF265" s="197">
        <v>0</v>
      </c>
      <c r="CG265" s="197"/>
      <c r="CH265" s="197">
        <v>0.16169804383425845</v>
      </c>
      <c r="CI265" s="197">
        <v>8.84530964064522E-3</v>
      </c>
      <c r="CJ265" s="197">
        <v>0</v>
      </c>
      <c r="CK265" s="197"/>
      <c r="CL265" s="197">
        <v>0</v>
      </c>
      <c r="CM265" s="197"/>
      <c r="CN265" s="197">
        <v>1.238960989273229E-3</v>
      </c>
      <c r="CO265" s="197">
        <v>5.8775537569892943E-5</v>
      </c>
      <c r="CP265" s="197">
        <v>0</v>
      </c>
      <c r="CQ265" s="197"/>
    </row>
    <row r="266" spans="1:95" x14ac:dyDescent="0.25">
      <c r="A266" s="208" t="s">
        <v>1115</v>
      </c>
      <c r="B266" s="209">
        <v>43167</v>
      </c>
      <c r="C266" s="187"/>
      <c r="D266" s="187"/>
      <c r="E266" s="210">
        <v>32</v>
      </c>
      <c r="F266" t="s">
        <v>1116</v>
      </c>
      <c r="G266" s="208" t="s">
        <v>52</v>
      </c>
      <c r="H266" s="211">
        <v>43167.45416666667</v>
      </c>
      <c r="I266" s="205"/>
      <c r="J266" s="10">
        <v>43208</v>
      </c>
      <c r="K266" s="1">
        <v>0</v>
      </c>
      <c r="L266" s="1"/>
      <c r="M266" s="1">
        <v>0</v>
      </c>
      <c r="N266" s="1"/>
      <c r="O266" s="1">
        <v>6.849724989E-2</v>
      </c>
      <c r="P266" s="1">
        <v>1.2468014759999999E-4</v>
      </c>
      <c r="Q266" s="1">
        <v>47.085948700000003</v>
      </c>
      <c r="R266" s="1">
        <v>0.45644872879999998</v>
      </c>
      <c r="S266" s="1">
        <v>6.2914048180000002</v>
      </c>
      <c r="T266" s="1">
        <v>2.4633073700000001E-2</v>
      </c>
      <c r="U266" s="1">
        <v>1.404015343</v>
      </c>
      <c r="V266" s="1">
        <v>4.5879641420000002E-3</v>
      </c>
      <c r="W266" s="1">
        <v>3.1850176860000003E-2</v>
      </c>
      <c r="X266" s="1">
        <v>2.1243548029999999E-4</v>
      </c>
      <c r="Y266" s="1">
        <v>15.910219440000001</v>
      </c>
      <c r="Z266" s="1">
        <v>0.12707278950000001</v>
      </c>
      <c r="AA266" s="1">
        <v>3.6427063820000001</v>
      </c>
      <c r="AB266" s="1">
        <v>5.3826991670000001E-3</v>
      </c>
      <c r="AC266" s="1">
        <v>64.953814199999997</v>
      </c>
      <c r="AD266" s="1">
        <v>4.099849547E-3</v>
      </c>
      <c r="AE266" s="1">
        <v>25.717607210000001</v>
      </c>
      <c r="AF266" s="1">
        <v>2.7134937460000001E-2</v>
      </c>
      <c r="AG266" s="1">
        <v>55.035679429400005</v>
      </c>
      <c r="AH266" s="1">
        <v>5.8068766164400008E-2</v>
      </c>
      <c r="AI266" s="1">
        <v>0.1673868201</v>
      </c>
      <c r="AJ266" s="1">
        <v>7.2783677839999999E-4</v>
      </c>
      <c r="AK266" s="1">
        <v>0</v>
      </c>
      <c r="AL266" s="1"/>
      <c r="AM266" s="1">
        <v>1.376123382E-2</v>
      </c>
      <c r="AN266" s="1">
        <v>1.183661998E-5</v>
      </c>
      <c r="AO266" s="1">
        <v>1.6877465650000001E-3</v>
      </c>
      <c r="AP266" s="1">
        <v>3.814876175E-5</v>
      </c>
      <c r="AQ266" s="65"/>
      <c r="AR266" s="65"/>
      <c r="AS266" s="65"/>
      <c r="AT266" s="65"/>
      <c r="AU266" s="65"/>
      <c r="AV266" s="65"/>
      <c r="AW266" s="65"/>
      <c r="AX266" s="65"/>
      <c r="AY266" s="65"/>
      <c r="AZ266" s="65"/>
      <c r="BA266" s="44">
        <v>43173</v>
      </c>
      <c r="BB266" s="197">
        <v>0</v>
      </c>
      <c r="BC266" s="197"/>
      <c r="BD266" s="197">
        <v>0</v>
      </c>
      <c r="BE266" s="197"/>
      <c r="BF266" s="197">
        <v>3.883791994641431E-3</v>
      </c>
      <c r="BG266" s="197">
        <v>3.0807159096088405E-4</v>
      </c>
      <c r="BH266" s="197">
        <v>7.0259417620731832E-2</v>
      </c>
      <c r="BI266" s="197">
        <v>5.2307733045999112E-4</v>
      </c>
      <c r="BJ266" s="197">
        <v>0</v>
      </c>
      <c r="BK266" s="197"/>
      <c r="BL266" s="197">
        <v>0</v>
      </c>
      <c r="BM266" s="197"/>
      <c r="BN266" s="197">
        <v>6.9462847580412691E-3</v>
      </c>
      <c r="BO266" s="197">
        <v>4.8235573674168155E-5</v>
      </c>
      <c r="BP266" s="197">
        <v>2.6505918577203496E-4</v>
      </c>
      <c r="BQ266" s="197">
        <v>4.6452616630776911E-5</v>
      </c>
      <c r="BR266" s="197">
        <v>0</v>
      </c>
      <c r="BS266" s="197"/>
      <c r="BT266" s="197">
        <v>2.869727805046136E-2</v>
      </c>
      <c r="BU266" s="197">
        <v>6.598234712591641E-4</v>
      </c>
      <c r="BV266" s="197">
        <v>3.1439194922798036E-2</v>
      </c>
      <c r="BW266" s="197">
        <v>6.8983460414316091E-4</v>
      </c>
      <c r="BX266" s="197">
        <v>3.2180295278082518</v>
      </c>
      <c r="BY266" s="197">
        <v>8.0360992020332811E-2</v>
      </c>
      <c r="BZ266" s="197">
        <v>2.0795671075268255E-2</v>
      </c>
      <c r="CA266" s="197">
        <v>6.5089939150735998E-4</v>
      </c>
      <c r="CB266" s="197">
        <v>0</v>
      </c>
      <c r="CC266" s="197"/>
      <c r="CD266" s="197"/>
      <c r="CE266" s="197"/>
      <c r="CF266" s="197">
        <v>4.7817389048903248E-3</v>
      </c>
      <c r="CG266" s="197">
        <v>2.0537419892708302E-3</v>
      </c>
      <c r="CH266" s="197">
        <v>0.15923508477862081</v>
      </c>
      <c r="CI266" s="197">
        <v>1.1189573418828645E-3</v>
      </c>
      <c r="CJ266" s="197">
        <v>0</v>
      </c>
      <c r="CK266" s="197"/>
      <c r="CL266" s="197">
        <v>0</v>
      </c>
      <c r="CM266" s="197"/>
      <c r="CN266" s="197">
        <v>1.460100228203344E-3</v>
      </c>
      <c r="CO266" s="197">
        <v>2.3028980635202192E-5</v>
      </c>
      <c r="CP266" s="197">
        <v>2.3860445720645929E-2</v>
      </c>
      <c r="CQ266" s="197">
        <v>5.1106171687079454E-4</v>
      </c>
    </row>
    <row r="267" spans="1:95" x14ac:dyDescent="0.25">
      <c r="A267" s="208" t="s">
        <v>1117</v>
      </c>
      <c r="B267" s="209">
        <v>43172</v>
      </c>
      <c r="C267" s="187"/>
      <c r="D267" s="187"/>
      <c r="E267" s="210">
        <v>32</v>
      </c>
      <c r="F267" t="s">
        <v>1118</v>
      </c>
      <c r="G267" s="208" t="s">
        <v>52</v>
      </c>
      <c r="H267" s="211">
        <v>43172.449305555558</v>
      </c>
      <c r="I267" s="205"/>
      <c r="J267" s="10">
        <v>43208</v>
      </c>
      <c r="K267" s="1">
        <v>0</v>
      </c>
      <c r="L267" s="1"/>
      <c r="M267" s="1">
        <v>0</v>
      </c>
      <c r="N267" s="1"/>
      <c r="O267" s="1">
        <v>7.2116162519999999E-2</v>
      </c>
      <c r="P267" s="1">
        <v>9.3674736860000003E-5</v>
      </c>
      <c r="Q267" s="1">
        <v>52.365102139999998</v>
      </c>
      <c r="R267" s="1">
        <v>0.31746426929999999</v>
      </c>
      <c r="S267" s="1">
        <v>8.8463171359999997</v>
      </c>
      <c r="T267" s="1">
        <v>1.446893495E-2</v>
      </c>
      <c r="U267" s="1">
        <v>1.40922101</v>
      </c>
      <c r="V267" s="1">
        <v>8.0836379080000001E-4</v>
      </c>
      <c r="W267" s="1">
        <v>3.334789799E-2</v>
      </c>
      <c r="X267" s="1">
        <v>3.8017619879999997E-5</v>
      </c>
      <c r="Y267" s="1">
        <v>16.802846980000002</v>
      </c>
      <c r="Z267" s="1">
        <v>2.2859118849999999E-2</v>
      </c>
      <c r="AA267" s="1">
        <v>3.977369532</v>
      </c>
      <c r="AB267" s="1">
        <v>2.8618157490000001E-2</v>
      </c>
      <c r="AC267" s="1">
        <v>62.06642386</v>
      </c>
      <c r="AD267" s="1">
        <v>0.1695198144</v>
      </c>
      <c r="AE267" s="1">
        <v>27.77993979</v>
      </c>
      <c r="AF267" s="1">
        <v>0.34578808480000001</v>
      </c>
      <c r="AG267" s="1">
        <v>59.449071150600005</v>
      </c>
      <c r="AH267" s="1">
        <v>0.73998650147200007</v>
      </c>
      <c r="AI267" s="1">
        <v>0.1815716591</v>
      </c>
      <c r="AJ267" s="1">
        <v>1.0795886519999999E-4</v>
      </c>
      <c r="AK267" s="1">
        <v>0</v>
      </c>
      <c r="AL267" s="1"/>
      <c r="AM267" s="1">
        <v>1.8687369289999999E-2</v>
      </c>
      <c r="AN267" s="1">
        <v>1.75513082E-4</v>
      </c>
      <c r="AO267" s="1">
        <v>1.6841766570000001E-3</v>
      </c>
      <c r="AP267" s="1">
        <v>1.3869584960000001E-4</v>
      </c>
      <c r="AQ267" s="65"/>
      <c r="AR267" s="65"/>
      <c r="AS267" s="65"/>
      <c r="AT267" s="65"/>
      <c r="AU267" s="65"/>
      <c r="AV267" s="65"/>
      <c r="AW267" s="65"/>
      <c r="AX267" s="65"/>
      <c r="AY267" s="65"/>
      <c r="AZ267" s="65"/>
      <c r="BA267" s="44">
        <v>43173</v>
      </c>
      <c r="BB267" s="197">
        <v>0</v>
      </c>
      <c r="BC267" s="197"/>
      <c r="BD267" s="197">
        <v>0</v>
      </c>
      <c r="BE267" s="197"/>
      <c r="BF267" s="197">
        <v>5.5670080931120589E-3</v>
      </c>
      <c r="BG267" s="197">
        <v>8.2468397113261529E-4</v>
      </c>
      <c r="BH267" s="197">
        <v>7.2340875176961403E-2</v>
      </c>
      <c r="BI267" s="197">
        <v>1.5453205091534967E-3</v>
      </c>
      <c r="BJ267" s="197">
        <v>0</v>
      </c>
      <c r="BK267" s="197"/>
      <c r="BL267" s="197">
        <v>0</v>
      </c>
      <c r="BM267" s="197"/>
      <c r="BN267" s="197">
        <v>6.3571350901154558E-3</v>
      </c>
      <c r="BO267" s="197">
        <v>2.6622028148677097E-4</v>
      </c>
      <c r="BP267" s="197">
        <v>0</v>
      </c>
      <c r="BQ267" s="197"/>
      <c r="BR267" s="197">
        <v>0</v>
      </c>
      <c r="BS267" s="197"/>
      <c r="BT267" s="197">
        <v>4.6352436823471066E-3</v>
      </c>
      <c r="BU267" s="197">
        <v>1.6376918141723757E-4</v>
      </c>
      <c r="BV267" s="197">
        <v>3.2504817365113604E-2</v>
      </c>
      <c r="BW267" s="197">
        <v>5.0623125749087703E-4</v>
      </c>
      <c r="BX267" s="197">
        <v>3.4370133139564096</v>
      </c>
      <c r="BY267" s="197">
        <v>0.12392657502558198</v>
      </c>
      <c r="BZ267" s="197">
        <v>2.1162848830003158E-2</v>
      </c>
      <c r="CA267" s="197">
        <v>2.2022664934501034E-4</v>
      </c>
      <c r="CB267" s="197">
        <v>0</v>
      </c>
      <c r="CC267" s="197"/>
      <c r="CD267" s="197"/>
      <c r="CE267" s="197"/>
      <c r="CF267" s="197">
        <v>0</v>
      </c>
      <c r="CG267" s="197"/>
      <c r="CH267" s="197">
        <v>0.16734611830464288</v>
      </c>
      <c r="CI267" s="197">
        <v>1.3190198624227368E-3</v>
      </c>
      <c r="CJ267" s="197">
        <v>0</v>
      </c>
      <c r="CK267" s="197"/>
      <c r="CL267" s="197">
        <v>0</v>
      </c>
      <c r="CM267" s="197"/>
      <c r="CN267" s="197">
        <v>1.2083116648170275E-3</v>
      </c>
      <c r="CO267" s="197">
        <v>4.7311843318822619E-5</v>
      </c>
      <c r="CP267" s="197">
        <v>2.4587754379996243E-2</v>
      </c>
      <c r="CQ267" s="197">
        <v>4.2384591945952399E-4</v>
      </c>
    </row>
    <row r="268" spans="1:95" x14ac:dyDescent="0.25">
      <c r="A268" s="208" t="s">
        <v>1119</v>
      </c>
      <c r="B268" s="209">
        <v>43174</v>
      </c>
      <c r="C268" s="187"/>
      <c r="D268" s="187"/>
      <c r="E268" s="210">
        <v>32</v>
      </c>
      <c r="F268" t="s">
        <v>1120</v>
      </c>
      <c r="G268" s="208" t="s">
        <v>52</v>
      </c>
      <c r="H268" s="211">
        <v>43174.451388888891</v>
      </c>
      <c r="I268" s="205"/>
      <c r="J268" s="10">
        <v>43208</v>
      </c>
      <c r="K268" s="1">
        <v>0</v>
      </c>
      <c r="L268" s="1"/>
      <c r="M268" s="1">
        <v>0</v>
      </c>
      <c r="N268" s="1"/>
      <c r="O268" s="1">
        <v>6.89301628E-2</v>
      </c>
      <c r="P268" s="1">
        <v>4.1039034499999998E-4</v>
      </c>
      <c r="Q268" s="1">
        <v>50.198780470000003</v>
      </c>
      <c r="R268" s="1">
        <v>0.47749121109999998</v>
      </c>
      <c r="S268" s="1">
        <v>11.703774839999999</v>
      </c>
      <c r="T268" s="1">
        <v>3.9331597750000002E-2</v>
      </c>
      <c r="U268" s="1">
        <v>1.4061185789999999</v>
      </c>
      <c r="V268" s="1">
        <v>7.4734921469999998E-4</v>
      </c>
      <c r="W268" s="1">
        <v>3.3569536390000002E-2</v>
      </c>
      <c r="X268" s="1">
        <v>2.334890863E-4</v>
      </c>
      <c r="Y268" s="1">
        <v>16.163742150000001</v>
      </c>
      <c r="Z268" s="1">
        <v>0.1696057752</v>
      </c>
      <c r="AA268" s="1">
        <v>3.7820227819999999</v>
      </c>
      <c r="AB268" s="1">
        <v>5.1802496730000001E-2</v>
      </c>
      <c r="AC268" s="1">
        <v>73.711658479999997</v>
      </c>
      <c r="AD268" s="1">
        <v>8.6363037530000006E-2</v>
      </c>
      <c r="AE268" s="1">
        <v>28.33712615</v>
      </c>
      <c r="AF268" s="1">
        <v>0.1910225451</v>
      </c>
      <c r="AG268" s="1">
        <v>60.641449960999999</v>
      </c>
      <c r="AH268" s="1">
        <v>0.40878824651400003</v>
      </c>
      <c r="AI268" s="1">
        <v>0.1714049577</v>
      </c>
      <c r="AJ268" s="1">
        <v>6.7772809959999996E-4</v>
      </c>
      <c r="AK268" s="1">
        <v>0</v>
      </c>
      <c r="AL268" s="1"/>
      <c r="AM268" s="1">
        <v>7.4734777860000004E-3</v>
      </c>
      <c r="AN268" s="1">
        <v>9.6417749270000003E-4</v>
      </c>
      <c r="AO268" s="1">
        <v>1.9982095020000001E-3</v>
      </c>
      <c r="AP268" s="1">
        <v>3.3643339419999998E-4</v>
      </c>
      <c r="AQ268" s="65"/>
      <c r="AR268" s="65"/>
      <c r="AS268" s="65"/>
      <c r="AT268" s="65"/>
      <c r="AU268" s="65"/>
      <c r="AV268" s="65"/>
      <c r="AW268" s="65"/>
      <c r="AX268" s="65"/>
      <c r="AY268" s="65"/>
      <c r="AZ268" s="65"/>
      <c r="BA268" s="44">
        <v>43194</v>
      </c>
      <c r="BB268" s="197">
        <v>0</v>
      </c>
      <c r="BC268" s="197"/>
      <c r="BD268" s="197">
        <v>0</v>
      </c>
      <c r="BE268" s="197"/>
      <c r="BF268" s="197">
        <v>7.4537345046731462E-3</v>
      </c>
      <c r="BG268" s="197">
        <v>5.3012759674726405E-4</v>
      </c>
      <c r="BH268" s="197">
        <v>7.6808839303163609E-2</v>
      </c>
      <c r="BI268" s="197">
        <v>2.2261105717258176E-3</v>
      </c>
      <c r="BJ268" s="197">
        <v>0</v>
      </c>
      <c r="BK268" s="197"/>
      <c r="BL268" s="197">
        <v>0</v>
      </c>
      <c r="BM268" s="197"/>
      <c r="BN268" s="197">
        <v>5.0894038346073547E-3</v>
      </c>
      <c r="BO268" s="197">
        <v>3.4861082439379922E-4</v>
      </c>
      <c r="BP268" s="197">
        <v>2.4249075059094207E-4</v>
      </c>
      <c r="BQ268" s="197">
        <v>4.7401153718150983E-5</v>
      </c>
      <c r="BR268" s="197">
        <v>0</v>
      </c>
      <c r="BS268" s="197"/>
      <c r="BT268" s="197">
        <v>2.8520347513015191E-3</v>
      </c>
      <c r="BU268" s="197">
        <v>2.8499370172727778E-4</v>
      </c>
      <c r="BV268" s="197">
        <v>3.8132878433206098E-2</v>
      </c>
      <c r="BW268" s="197">
        <v>2.2821355217813649E-3</v>
      </c>
      <c r="BX268" s="197">
        <v>3.9159692690922188</v>
      </c>
      <c r="BY268" s="197">
        <v>0.23695792706033703</v>
      </c>
      <c r="BZ268" s="197">
        <v>2.0811300763653347E-2</v>
      </c>
      <c r="CA268" s="197">
        <v>1.0258274310572149E-3</v>
      </c>
      <c r="CB268" s="197">
        <v>0</v>
      </c>
      <c r="CC268" s="197"/>
      <c r="CD268" s="197"/>
      <c r="CE268" s="197"/>
      <c r="CF268" s="197">
        <v>0</v>
      </c>
      <c r="CG268" s="197"/>
      <c r="CH268" s="197">
        <v>0.18851895917267836</v>
      </c>
      <c r="CI268" s="197">
        <v>2.953522089751246E-3</v>
      </c>
      <c r="CJ268" s="197">
        <v>0</v>
      </c>
      <c r="CK268" s="197"/>
      <c r="CL268" s="197">
        <v>0</v>
      </c>
      <c r="CM268" s="197"/>
      <c r="CN268" s="197">
        <v>1.0203674931420761E-3</v>
      </c>
      <c r="CO268" s="197">
        <v>9.5960829403526595E-5</v>
      </c>
      <c r="CP268" s="197">
        <v>0</v>
      </c>
      <c r="CQ268" s="197"/>
    </row>
    <row r="269" spans="1:95" x14ac:dyDescent="0.25">
      <c r="A269" s="201" t="s">
        <v>1138</v>
      </c>
      <c r="B269" s="202">
        <v>43179</v>
      </c>
      <c r="C269" s="114"/>
      <c r="D269" s="114"/>
      <c r="E269" s="203">
        <v>32</v>
      </c>
      <c r="F269" t="s">
        <v>1139</v>
      </c>
      <c r="G269" s="201" t="s">
        <v>52</v>
      </c>
      <c r="H269" s="204">
        <v>43179.465277777781</v>
      </c>
      <c r="I269" s="205"/>
      <c r="J269" s="10">
        <v>43208</v>
      </c>
      <c r="K269" s="1">
        <v>0</v>
      </c>
      <c r="L269" s="1"/>
      <c r="M269" s="1">
        <v>0</v>
      </c>
      <c r="N269" s="1"/>
      <c r="O269" s="1">
        <v>6.4048391450000006E-2</v>
      </c>
      <c r="P269" s="1">
        <v>1.269069359E-4</v>
      </c>
      <c r="Q269" s="1">
        <v>51.136348980000001</v>
      </c>
      <c r="R269" s="1">
        <v>0.40444018529999998</v>
      </c>
      <c r="S269" s="1">
        <v>9.653473752</v>
      </c>
      <c r="T269" s="1">
        <v>0.15615711609999999</v>
      </c>
      <c r="U269" s="1">
        <v>1.4029370000000001</v>
      </c>
      <c r="V269" s="1">
        <v>5.98058762E-3</v>
      </c>
      <c r="W269" s="1">
        <v>3.2392879800000003E-2</v>
      </c>
      <c r="X269" s="1">
        <v>4.3492726080000001E-5</v>
      </c>
      <c r="Y269" s="1">
        <v>16.190041969999999</v>
      </c>
      <c r="Z269" s="1">
        <v>6.8084826459999997E-2</v>
      </c>
      <c r="AA269" s="1">
        <v>3.780193014</v>
      </c>
      <c r="AB269" s="1">
        <v>4.8905394980000003E-2</v>
      </c>
      <c r="AC269" s="1">
        <v>62.64433863</v>
      </c>
      <c r="AD269" s="1">
        <v>0.26459131340000003</v>
      </c>
      <c r="AE269" s="1">
        <v>26.716863709999998</v>
      </c>
      <c r="AF269" s="1">
        <v>4.9333377769999999E-2</v>
      </c>
      <c r="AG269" s="1">
        <v>57.174088339400001</v>
      </c>
      <c r="AH269" s="1">
        <v>0.1055734284278</v>
      </c>
      <c r="AI269" s="1">
        <v>0.17095735140000001</v>
      </c>
      <c r="AJ269" s="1">
        <v>4.8735899979999997E-3</v>
      </c>
      <c r="AK269" s="1">
        <v>0</v>
      </c>
      <c r="AL269" s="1"/>
      <c r="AM269" s="1">
        <v>1.369154733E-2</v>
      </c>
      <c r="AN269" s="1">
        <v>2.7244682E-4</v>
      </c>
      <c r="AO269" s="1">
        <v>1.75772655E-3</v>
      </c>
      <c r="AP269" s="1">
        <v>1.2983020760000001E-4</v>
      </c>
      <c r="BA269" s="44">
        <v>43194</v>
      </c>
      <c r="BB269" s="197">
        <v>0</v>
      </c>
      <c r="BC269" s="197"/>
      <c r="BD269" s="197">
        <v>0</v>
      </c>
      <c r="BE269" s="197"/>
      <c r="BF269" s="197">
        <v>6.0145093445371951E-3</v>
      </c>
      <c r="BG269" s="197">
        <v>5.0611823234041813E-4</v>
      </c>
      <c r="BH269" s="197">
        <v>7.3237434411568256E-2</v>
      </c>
      <c r="BI269" s="197">
        <v>1.3192791325558537E-3</v>
      </c>
      <c r="BJ269" s="197">
        <v>0</v>
      </c>
      <c r="BK269" s="197"/>
      <c r="BL269" s="197">
        <v>0</v>
      </c>
      <c r="BM269" s="197"/>
      <c r="BN269" s="197">
        <v>5.5220769865464529E-3</v>
      </c>
      <c r="BO269" s="197">
        <v>6.5471470085795821E-5</v>
      </c>
      <c r="BP269" s="197">
        <v>0</v>
      </c>
      <c r="BQ269" s="197"/>
      <c r="BR269" s="197">
        <v>0</v>
      </c>
      <c r="BS269" s="197"/>
      <c r="BT269" s="197">
        <v>2.34134104039367E-3</v>
      </c>
      <c r="BU269" s="197">
        <v>1.364173637603098E-4</v>
      </c>
      <c r="BV269" s="197">
        <v>3.6545179794949409E-2</v>
      </c>
      <c r="BW269" s="197">
        <v>1.3095697243196583E-3</v>
      </c>
      <c r="BX269" s="197">
        <v>3.8409635871433498</v>
      </c>
      <c r="BY269" s="197">
        <v>5.3585963549700084E-2</v>
      </c>
      <c r="BZ269" s="197">
        <v>2.077472676699512E-2</v>
      </c>
      <c r="CA269" s="197">
        <v>2.807817368699692E-4</v>
      </c>
      <c r="CB269" s="197">
        <v>0</v>
      </c>
      <c r="CC269" s="197"/>
      <c r="CD269" s="197"/>
      <c r="CE269" s="197"/>
      <c r="CF269" s="197">
        <v>0</v>
      </c>
      <c r="CG269" s="197"/>
      <c r="CH269" s="197">
        <v>0.18683596183614409</v>
      </c>
      <c r="CI269" s="197">
        <v>1.3272954060817392E-3</v>
      </c>
      <c r="CJ269" s="197">
        <v>0</v>
      </c>
      <c r="CK269" s="197"/>
      <c r="CL269" s="197">
        <v>0</v>
      </c>
      <c r="CM269" s="197"/>
      <c r="CN269" s="197">
        <v>1.1917594805654665E-3</v>
      </c>
      <c r="CO269" s="197">
        <v>1.0586420557526102E-5</v>
      </c>
      <c r="CP269" s="197">
        <v>0</v>
      </c>
      <c r="CQ269" s="197"/>
    </row>
    <row r="270" spans="1:95" x14ac:dyDescent="0.25">
      <c r="A270" s="201" t="s">
        <v>1140</v>
      </c>
      <c r="B270" s="202">
        <v>43181</v>
      </c>
      <c r="C270" s="114"/>
      <c r="D270" s="114"/>
      <c r="E270" s="203">
        <v>32</v>
      </c>
      <c r="F270" t="s">
        <v>1141</v>
      </c>
      <c r="G270" s="201" t="s">
        <v>52</v>
      </c>
      <c r="H270" s="204">
        <v>43181.399305555555</v>
      </c>
      <c r="I270" s="205"/>
      <c r="J270" s="10">
        <v>43208</v>
      </c>
      <c r="K270" s="1">
        <v>0</v>
      </c>
      <c r="L270" s="1"/>
      <c r="M270" s="1">
        <v>0</v>
      </c>
      <c r="N270" s="1"/>
      <c r="O270" s="1">
        <v>6.1095063149999997E-2</v>
      </c>
      <c r="P270" s="1">
        <v>3.5823585729999997E-5</v>
      </c>
      <c r="Q270" s="1">
        <v>49.667713849999998</v>
      </c>
      <c r="R270" s="1">
        <v>2.3911455559999999E-2</v>
      </c>
      <c r="S270" s="1">
        <v>8.1783448330000006</v>
      </c>
      <c r="T270" s="1">
        <v>6.3455609369999999E-2</v>
      </c>
      <c r="U270" s="1">
        <v>1.410281863</v>
      </c>
      <c r="V270" s="1">
        <v>5.401857302E-3</v>
      </c>
      <c r="W270" s="1">
        <v>3.3023020219999998E-2</v>
      </c>
      <c r="X270" s="1">
        <v>1.1018787849999999E-4</v>
      </c>
      <c r="Y270" s="1">
        <v>16.068473539999999</v>
      </c>
      <c r="Z270" s="1">
        <v>0.1735594329</v>
      </c>
      <c r="AA270" s="1">
        <v>3.5996007429999999</v>
      </c>
      <c r="AB270" s="1">
        <v>8.9549436359999998E-2</v>
      </c>
      <c r="AC270" s="1">
        <v>68.057321790000003</v>
      </c>
      <c r="AD270" s="1">
        <v>1.2142118609999999</v>
      </c>
      <c r="AE270" s="1">
        <v>27.21849435</v>
      </c>
      <c r="AF270" s="1">
        <v>0.2091018268</v>
      </c>
      <c r="AG270" s="1">
        <v>58.247577909000007</v>
      </c>
      <c r="AH270" s="1">
        <v>0.44747790935200005</v>
      </c>
      <c r="AI270" s="1">
        <v>0.16953330159999999</v>
      </c>
      <c r="AJ270" s="1">
        <v>3.8457682150000001E-6</v>
      </c>
      <c r="AK270" s="1">
        <v>0</v>
      </c>
      <c r="AL270" s="1"/>
      <c r="AM270" s="1">
        <v>1.0269926739999999E-2</v>
      </c>
      <c r="AN270" s="1">
        <v>2.835660381E-4</v>
      </c>
      <c r="AO270" s="1">
        <v>1.8841600609999999E-3</v>
      </c>
      <c r="AP270" s="1">
        <v>1.7317229129999999E-4</v>
      </c>
      <c r="BA270" s="44">
        <v>43194</v>
      </c>
      <c r="BB270" s="197">
        <v>0</v>
      </c>
      <c r="BC270" s="197"/>
      <c r="BD270" s="197">
        <v>0</v>
      </c>
      <c r="BE270" s="197"/>
      <c r="BF270" s="197">
        <v>4.8046768761734826E-3</v>
      </c>
      <c r="BG270" s="197">
        <v>5.2716801381243173E-4</v>
      </c>
      <c r="BH270" s="197">
        <v>6.9376379633872928E-2</v>
      </c>
      <c r="BI270" s="197">
        <v>3.6371389795712515E-4</v>
      </c>
      <c r="BJ270" s="197">
        <v>0</v>
      </c>
      <c r="BK270" s="197"/>
      <c r="BL270" s="197">
        <v>0</v>
      </c>
      <c r="BM270" s="197"/>
      <c r="BN270" s="197">
        <v>4.8240929271305428E-3</v>
      </c>
      <c r="BO270" s="197">
        <v>3.3086549963003993E-4</v>
      </c>
      <c r="BP270" s="197">
        <v>2.8708310335397906E-4</v>
      </c>
      <c r="BQ270" s="197">
        <v>7.6672570641771141E-5</v>
      </c>
      <c r="BR270" s="197">
        <v>0</v>
      </c>
      <c r="BS270" s="197"/>
      <c r="BT270" s="197">
        <v>2.9765445782666917E-3</v>
      </c>
      <c r="BU270" s="197">
        <v>1.491423644615439E-4</v>
      </c>
      <c r="BV270" s="197">
        <v>3.6914884467959659E-2</v>
      </c>
      <c r="BW270" s="197">
        <v>4.5395653537558776E-3</v>
      </c>
      <c r="BX270" s="197">
        <v>3.5839667710008567</v>
      </c>
      <c r="BY270" s="197">
        <v>0.1995831536132596</v>
      </c>
      <c r="BZ270" s="197">
        <v>2.3748775356842725E-2</v>
      </c>
      <c r="CA270" s="197">
        <v>1.1602178545879176E-3</v>
      </c>
      <c r="CB270" s="197">
        <v>0</v>
      </c>
      <c r="CC270" s="197"/>
      <c r="CD270" s="197"/>
      <c r="CE270" s="197"/>
      <c r="CF270" s="197">
        <v>0</v>
      </c>
      <c r="CG270" s="197"/>
      <c r="CH270" s="197">
        <v>0.18183040859997951</v>
      </c>
      <c r="CI270" s="197">
        <v>4.5907000918270933E-3</v>
      </c>
      <c r="CJ270" s="197">
        <v>0</v>
      </c>
      <c r="CK270" s="197"/>
      <c r="CL270" s="197">
        <v>0</v>
      </c>
      <c r="CM270" s="197"/>
      <c r="CN270" s="197">
        <v>1.1502814440307058E-3</v>
      </c>
      <c r="CO270" s="197">
        <v>1.5753758439718263E-4</v>
      </c>
      <c r="CP270" s="197">
        <v>4.7820782711685841E-2</v>
      </c>
      <c r="CQ270" s="197">
        <v>3.0866871897957848E-3</v>
      </c>
    </row>
    <row r="271" spans="1:95" x14ac:dyDescent="0.25">
      <c r="A271" s="201" t="s">
        <v>1142</v>
      </c>
      <c r="B271" s="202">
        <v>43186</v>
      </c>
      <c r="C271" s="114"/>
      <c r="D271" s="114"/>
      <c r="E271" s="203">
        <v>32</v>
      </c>
      <c r="F271" t="s">
        <v>1143</v>
      </c>
      <c r="G271" s="201" t="s">
        <v>52</v>
      </c>
      <c r="H271" s="204">
        <v>43186.40625</v>
      </c>
      <c r="I271" s="205"/>
      <c r="J271" s="10">
        <v>43208</v>
      </c>
      <c r="K271" s="1">
        <v>0</v>
      </c>
      <c r="L271" s="1"/>
      <c r="M271" s="1">
        <v>0</v>
      </c>
      <c r="N271" s="1"/>
      <c r="O271" s="1">
        <v>6.5518778659999999E-2</v>
      </c>
      <c r="P271" s="1">
        <v>1.205401296E-4</v>
      </c>
      <c r="Q271" s="1">
        <v>50.691775249999999</v>
      </c>
      <c r="R271" s="1">
        <v>3.819464551E-2</v>
      </c>
      <c r="S271" s="1">
        <v>11.29890417</v>
      </c>
      <c r="T271" s="1">
        <v>5.0924128319999998E-2</v>
      </c>
      <c r="U271" s="1">
        <v>1.3886410419999999</v>
      </c>
      <c r="V271" s="1">
        <v>2.1695330449999998E-3</v>
      </c>
      <c r="W271" s="1">
        <v>3.2298049709999999E-2</v>
      </c>
      <c r="X271" s="1">
        <v>4.2917030189999998E-5</v>
      </c>
      <c r="Y271" s="1">
        <v>16.44567837</v>
      </c>
      <c r="Z271" s="1">
        <v>0.23555255119999999</v>
      </c>
      <c r="AA271" s="1">
        <v>3.7408264579999999</v>
      </c>
      <c r="AB271" s="1">
        <v>9.9105900069999999E-3</v>
      </c>
      <c r="AC271" s="1">
        <v>61.638513420000002</v>
      </c>
      <c r="AD271" s="1">
        <v>3.0964307720000001E-2</v>
      </c>
      <c r="AE271" s="1">
        <v>27.58402491</v>
      </c>
      <c r="AF271" s="1">
        <v>0.33918325970000002</v>
      </c>
      <c r="AG271" s="1">
        <v>59.029813307400005</v>
      </c>
      <c r="AH271" s="1">
        <v>0.7258521757580001</v>
      </c>
      <c r="AI271" s="1">
        <v>0.17317667540000001</v>
      </c>
      <c r="AJ271" s="1">
        <v>2.7002017339999998E-3</v>
      </c>
      <c r="AK271" s="1">
        <v>0</v>
      </c>
      <c r="AL271" s="1"/>
      <c r="AM271" s="1">
        <v>1.053754413E-2</v>
      </c>
      <c r="AN271" s="1">
        <v>5.2817621250000001E-4</v>
      </c>
      <c r="AO271" s="1">
        <v>1.8814998949999999E-3</v>
      </c>
      <c r="AP271" s="1">
        <v>4.5012192959999997E-5</v>
      </c>
      <c r="BA271" s="44">
        <v>43194</v>
      </c>
      <c r="BB271" s="197">
        <v>0</v>
      </c>
      <c r="BC271" s="197"/>
      <c r="BD271" s="197">
        <v>0</v>
      </c>
      <c r="BE271" s="197"/>
      <c r="BF271" s="197">
        <v>6.4594175617468611E-3</v>
      </c>
      <c r="BG271" s="197">
        <v>4.6481154361116382E-4</v>
      </c>
      <c r="BH271" s="197">
        <v>7.5225222458844471E-2</v>
      </c>
      <c r="BI271" s="197">
        <v>9.4997372467559905E-4</v>
      </c>
      <c r="BJ271" s="197">
        <v>0</v>
      </c>
      <c r="BK271" s="197"/>
      <c r="BL271" s="197">
        <v>0</v>
      </c>
      <c r="BM271" s="197"/>
      <c r="BN271" s="197">
        <v>4.652498490980414E-3</v>
      </c>
      <c r="BO271" s="197">
        <v>2.317094948400389E-4</v>
      </c>
      <c r="BP271" s="197">
        <v>0</v>
      </c>
      <c r="BQ271" s="197"/>
      <c r="BR271" s="197">
        <v>0</v>
      </c>
      <c r="BS271" s="197"/>
      <c r="BT271" s="197">
        <v>2.3356031957647433E-3</v>
      </c>
      <c r="BU271" s="197">
        <v>1.986661695419527E-4</v>
      </c>
      <c r="BV271" s="197">
        <v>3.6980260662221813E-2</v>
      </c>
      <c r="BW271" s="197">
        <v>2.0039851316574217E-3</v>
      </c>
      <c r="BX271" s="197">
        <v>3.7358629655280589</v>
      </c>
      <c r="BY271" s="197">
        <v>0.1869271270786565</v>
      </c>
      <c r="BZ271" s="197">
        <v>1.9791205470855746E-2</v>
      </c>
      <c r="CA271" s="197">
        <v>2.366984089788149E-4</v>
      </c>
      <c r="CB271" s="197">
        <v>0</v>
      </c>
      <c r="CC271" s="197"/>
      <c r="CD271" s="197"/>
      <c r="CE271" s="197"/>
      <c r="CF271" s="197">
        <v>0</v>
      </c>
      <c r="CG271" s="197"/>
      <c r="CH271" s="197">
        <v>0.19137281029610351</v>
      </c>
      <c r="CI271" s="197">
        <v>4.9538016154738402E-3</v>
      </c>
      <c r="CJ271" s="197">
        <v>0</v>
      </c>
      <c r="CK271" s="197"/>
      <c r="CL271" s="197">
        <v>0</v>
      </c>
      <c r="CM271" s="197"/>
      <c r="CN271" s="197">
        <v>1.2509269714494754E-3</v>
      </c>
      <c r="CO271" s="197">
        <v>4.2281496531842014E-5</v>
      </c>
      <c r="CP271" s="197">
        <v>0</v>
      </c>
      <c r="CQ271" s="197"/>
    </row>
    <row r="272" spans="1:95" x14ac:dyDescent="0.25">
      <c r="A272" s="201" t="s">
        <v>1144</v>
      </c>
      <c r="B272" s="202">
        <v>43188</v>
      </c>
      <c r="C272" s="114"/>
      <c r="D272" s="114"/>
      <c r="E272" s="203">
        <v>32</v>
      </c>
      <c r="F272" t="s">
        <v>1145</v>
      </c>
      <c r="G272" s="201" t="s">
        <v>52</v>
      </c>
      <c r="H272" s="204">
        <v>43188.402777777781</v>
      </c>
      <c r="I272" s="205"/>
      <c r="J272" s="10">
        <v>43208</v>
      </c>
      <c r="K272" s="1">
        <v>0</v>
      </c>
      <c r="L272" s="1"/>
      <c r="M272" s="1">
        <v>0</v>
      </c>
      <c r="N272" s="1"/>
      <c r="O272" s="1">
        <v>6.4841716960000004E-2</v>
      </c>
      <c r="P272" s="1">
        <v>1.244908918E-4</v>
      </c>
      <c r="Q272" s="1">
        <v>50.59199005</v>
      </c>
      <c r="R272" s="1">
        <v>0.15016329849999999</v>
      </c>
      <c r="S272" s="1">
        <v>9.6275989580000001</v>
      </c>
      <c r="T272" s="1">
        <v>2.900156944E-2</v>
      </c>
      <c r="U272" s="1">
        <v>1.408200347</v>
      </c>
      <c r="V272" s="1">
        <v>1.085332143E-2</v>
      </c>
      <c r="W272" s="1">
        <v>3.2538617569999997E-2</v>
      </c>
      <c r="X272" s="1">
        <v>4.5617366660000001E-4</v>
      </c>
      <c r="Y272" s="1">
        <v>16.448906600000001</v>
      </c>
      <c r="Z272" s="1">
        <v>0.14655150610000001</v>
      </c>
      <c r="AA272" s="1">
        <v>3.8046275839999999</v>
      </c>
      <c r="AB272" s="1">
        <v>3.1525876600000002E-2</v>
      </c>
      <c r="AC272" s="1">
        <v>67.655065260000001</v>
      </c>
      <c r="AD272" s="1">
        <v>0.37244220569999997</v>
      </c>
      <c r="AE272" s="1">
        <v>27.87094737</v>
      </c>
      <c r="AF272" s="1">
        <v>4.1383085010000001E-2</v>
      </c>
      <c r="AG272" s="1">
        <v>59.6438273718</v>
      </c>
      <c r="AH272" s="1">
        <v>8.8559801921400005E-2</v>
      </c>
      <c r="AI272" s="1">
        <v>0.17310021480000001</v>
      </c>
      <c r="AJ272" s="1">
        <v>2.5171106609999999E-3</v>
      </c>
      <c r="AK272" s="1">
        <v>0</v>
      </c>
      <c r="AL272" s="1"/>
      <c r="AM272" s="1">
        <v>1.273910178E-2</v>
      </c>
      <c r="AN272" s="1">
        <v>2.4913744009999999E-5</v>
      </c>
      <c r="AO272" s="1">
        <v>1.922930586E-3</v>
      </c>
      <c r="AP272" s="1">
        <v>6.7357845499999995E-5</v>
      </c>
      <c r="BA272" s="44">
        <v>43194</v>
      </c>
      <c r="BB272" s="197">
        <v>0</v>
      </c>
      <c r="BC272" s="197"/>
      <c r="BD272" s="197">
        <v>0</v>
      </c>
      <c r="BE272" s="197"/>
      <c r="BF272" s="197">
        <v>6.0655823391568397E-3</v>
      </c>
      <c r="BG272" s="197">
        <v>2.8913290462555198E-4</v>
      </c>
      <c r="BH272" s="197">
        <v>7.2279348873890495E-2</v>
      </c>
      <c r="BI272" s="197">
        <v>1.0292286603697906E-3</v>
      </c>
      <c r="BJ272" s="197">
        <v>0</v>
      </c>
      <c r="BK272" s="197"/>
      <c r="BL272" s="197">
        <v>0</v>
      </c>
      <c r="BM272" s="197"/>
      <c r="BN272" s="197">
        <v>4.887928510234704E-3</v>
      </c>
      <c r="BO272" s="197">
        <v>3.7950866435183136E-5</v>
      </c>
      <c r="BP272" s="197">
        <v>0</v>
      </c>
      <c r="BQ272" s="197"/>
      <c r="BR272" s="197">
        <v>0</v>
      </c>
      <c r="BS272" s="197"/>
      <c r="BT272" s="197">
        <v>2.4638898556035879E-3</v>
      </c>
      <c r="BU272" s="197">
        <v>9.2865305737853559E-5</v>
      </c>
      <c r="BV272" s="197">
        <v>3.5668562101878416E-2</v>
      </c>
      <c r="BW272" s="197">
        <v>5.8626059001271513E-4</v>
      </c>
      <c r="BX272" s="197">
        <v>3.805026264644793</v>
      </c>
      <c r="BY272" s="197">
        <v>6.2879249906307319E-2</v>
      </c>
      <c r="BZ272" s="197">
        <v>1.9229944843061789E-2</v>
      </c>
      <c r="CA272" s="197">
        <v>6.2721892079581267E-4</v>
      </c>
      <c r="CB272" s="197">
        <v>0</v>
      </c>
      <c r="CC272" s="197"/>
      <c r="CD272" s="197"/>
      <c r="CE272" s="197"/>
      <c r="CF272" s="197">
        <v>3.2849171859578503E-3</v>
      </c>
      <c r="CG272" s="197">
        <v>5.3573065947316277E-3</v>
      </c>
      <c r="CH272" s="197">
        <v>0.18364713059669074</v>
      </c>
      <c r="CI272" s="197">
        <v>4.3189140668980939E-3</v>
      </c>
      <c r="CJ272" s="197">
        <v>0</v>
      </c>
      <c r="CK272" s="197"/>
      <c r="CL272" s="197">
        <v>0</v>
      </c>
      <c r="CM272" s="197"/>
      <c r="CN272" s="197">
        <v>1.2172579810425131E-3</v>
      </c>
      <c r="CO272" s="197">
        <v>2.9678101218838049E-5</v>
      </c>
      <c r="CP272" s="197">
        <v>0</v>
      </c>
      <c r="CQ272" s="197"/>
    </row>
    <row r="273" spans="1:95" x14ac:dyDescent="0.25">
      <c r="A273" s="201" t="s">
        <v>1146</v>
      </c>
      <c r="B273" s="202">
        <v>43193</v>
      </c>
      <c r="C273" s="114"/>
      <c r="D273" s="114"/>
      <c r="E273" s="203">
        <v>32</v>
      </c>
      <c r="F273" s="11" t="s">
        <v>1147</v>
      </c>
      <c r="G273" s="201" t="s">
        <v>52</v>
      </c>
      <c r="H273" s="204">
        <v>43193.399305555555</v>
      </c>
      <c r="I273" s="205"/>
      <c r="J273" s="10">
        <v>43208</v>
      </c>
      <c r="K273" s="1">
        <v>0</v>
      </c>
      <c r="L273" s="1"/>
      <c r="M273" s="1">
        <v>0</v>
      </c>
      <c r="N273" s="1"/>
      <c r="O273" s="1">
        <v>6.6085472840000006E-2</v>
      </c>
      <c r="P273" s="1">
        <v>1.9392569570000001E-4</v>
      </c>
      <c r="Q273" s="1">
        <v>52.6665463</v>
      </c>
      <c r="R273" s="1">
        <v>0.23285308830000001</v>
      </c>
      <c r="S273" s="1">
        <v>10.61339087</v>
      </c>
      <c r="T273" s="1">
        <v>0.12734169819999999</v>
      </c>
      <c r="U273" s="1">
        <v>1.3831736189999999</v>
      </c>
      <c r="V273" s="1">
        <v>1.312390246E-2</v>
      </c>
      <c r="W273" s="1">
        <v>3.2937616009999997E-2</v>
      </c>
      <c r="X273" s="1">
        <v>2.429551848E-4</v>
      </c>
      <c r="Y273" s="1">
        <v>16.437483879999998</v>
      </c>
      <c r="Z273" s="1">
        <v>2.4672538590000001E-2</v>
      </c>
      <c r="AA273" s="1">
        <v>3.924601767</v>
      </c>
      <c r="AB273" s="1">
        <v>8.3591545350000004E-2</v>
      </c>
      <c r="AC273" s="1">
        <v>61.457958570000002</v>
      </c>
      <c r="AD273" s="1">
        <v>0.123249026</v>
      </c>
      <c r="AE273" s="1">
        <v>28.011699230000001</v>
      </c>
      <c r="AF273" s="1">
        <v>0.18749551480000001</v>
      </c>
      <c r="AG273" s="1">
        <v>59.945036352200006</v>
      </c>
      <c r="AH273" s="1">
        <v>0.40124040167200004</v>
      </c>
      <c r="AI273" s="1">
        <v>0.17076857049999999</v>
      </c>
      <c r="AJ273" s="1">
        <v>1.543837846E-3</v>
      </c>
      <c r="AK273" s="1">
        <v>0</v>
      </c>
      <c r="AL273" s="1"/>
      <c r="AM273" s="1">
        <v>1.0543686300000001E-2</v>
      </c>
      <c r="AN273" s="1">
        <v>2.215815249E-4</v>
      </c>
      <c r="AO273" s="1">
        <v>1.594156916E-3</v>
      </c>
      <c r="AP273" s="1">
        <v>6.2215551960000004E-5</v>
      </c>
      <c r="BA273" s="44">
        <v>43194</v>
      </c>
      <c r="BB273" s="197">
        <v>0</v>
      </c>
      <c r="BC273" s="197"/>
      <c r="BD273" s="197">
        <v>0</v>
      </c>
      <c r="BE273" s="197"/>
      <c r="BF273" s="197">
        <v>6.0091976531624798E-3</v>
      </c>
      <c r="BG273" s="197">
        <v>2.5205930282968814E-4</v>
      </c>
      <c r="BH273" s="197">
        <v>7.2879333013007308E-2</v>
      </c>
      <c r="BI273" s="197">
        <v>1.7277201477435744E-3</v>
      </c>
      <c r="BJ273" s="197">
        <v>0</v>
      </c>
      <c r="BK273" s="197"/>
      <c r="BL273" s="197">
        <v>0</v>
      </c>
      <c r="BM273" s="197"/>
      <c r="BN273" s="197">
        <v>4.5215752681965924E-3</v>
      </c>
      <c r="BO273" s="197">
        <v>1.1986845470871045E-4</v>
      </c>
      <c r="BP273" s="197">
        <v>0</v>
      </c>
      <c r="BQ273" s="197"/>
      <c r="BR273" s="197">
        <v>0</v>
      </c>
      <c r="BS273" s="197"/>
      <c r="BT273" s="197">
        <v>2.0738895701189414E-3</v>
      </c>
      <c r="BU273" s="197">
        <v>2.0343463182747188E-4</v>
      </c>
      <c r="BV273" s="197">
        <v>3.6286683155893153E-2</v>
      </c>
      <c r="BW273" s="197">
        <v>3.0042846774351747E-3</v>
      </c>
      <c r="BX273" s="197">
        <v>3.7491537408154496</v>
      </c>
      <c r="BY273" s="197">
        <v>2.0550708854712191E-2</v>
      </c>
      <c r="BZ273" s="197">
        <v>1.9625729839446653E-2</v>
      </c>
      <c r="CA273" s="197">
        <v>1.4668432410105251E-3</v>
      </c>
      <c r="CB273" s="197">
        <v>0</v>
      </c>
      <c r="CC273" s="197"/>
      <c r="CD273" s="197"/>
      <c r="CE273" s="197"/>
      <c r="CF273" s="197">
        <v>0</v>
      </c>
      <c r="CG273" s="197"/>
      <c r="CH273" s="197">
        <v>0.18711228038256489</v>
      </c>
      <c r="CI273" s="197">
        <v>9.8182602974692897E-4</v>
      </c>
      <c r="CJ273" s="197">
        <v>0</v>
      </c>
      <c r="CK273" s="197"/>
      <c r="CL273" s="197">
        <v>0</v>
      </c>
      <c r="CM273" s="197"/>
      <c r="CN273" s="197">
        <v>1.2263717704330353E-3</v>
      </c>
      <c r="CO273" s="197">
        <v>4.6131773449208152E-5</v>
      </c>
      <c r="CP273" s="197">
        <v>0</v>
      </c>
      <c r="CQ273" s="197"/>
    </row>
    <row r="274" spans="1:95" x14ac:dyDescent="0.25">
      <c r="A274" s="201" t="s">
        <v>1148</v>
      </c>
      <c r="B274" s="202">
        <v>43195</v>
      </c>
      <c r="C274" s="114"/>
      <c r="D274" s="114"/>
      <c r="E274" s="203">
        <v>32</v>
      </c>
      <c r="F274" t="s">
        <v>1149</v>
      </c>
      <c r="G274" s="201" t="s">
        <v>52</v>
      </c>
      <c r="H274" s="204">
        <v>43195.395833333336</v>
      </c>
      <c r="I274" s="205"/>
      <c r="J274" s="10">
        <v>43208</v>
      </c>
      <c r="K274" s="1">
        <v>0</v>
      </c>
      <c r="L274" s="1"/>
      <c r="M274" s="1">
        <v>0</v>
      </c>
      <c r="N274" s="1"/>
      <c r="O274" s="1">
        <v>6.2127412659999999E-2</v>
      </c>
      <c r="P274" s="1">
        <v>3.2172808629999999E-4</v>
      </c>
      <c r="Q274" s="1">
        <v>52.573636780000001</v>
      </c>
      <c r="R274" s="1">
        <v>0.31923980810000002</v>
      </c>
      <c r="S274" s="1">
        <v>9.1142450539999995</v>
      </c>
      <c r="T274" s="1">
        <v>0.1029111288</v>
      </c>
      <c r="U274" s="1">
        <v>1.375913873</v>
      </c>
      <c r="V274" s="1">
        <v>1.7108069930000001E-2</v>
      </c>
      <c r="W274" s="1">
        <v>3.2878430069999999E-2</v>
      </c>
      <c r="X274" s="1">
        <v>4.0475079800000001E-4</v>
      </c>
      <c r="Y274" s="1">
        <v>16.500260189999999</v>
      </c>
      <c r="Z274" s="1">
        <v>0.13228570980000001</v>
      </c>
      <c r="AA274" s="1">
        <v>3.980256282</v>
      </c>
      <c r="AB274" s="1">
        <v>4.339189433E-2</v>
      </c>
      <c r="AC274" s="1">
        <v>68.258239660000001</v>
      </c>
      <c r="AD274" s="1">
        <v>0.10218291960000001</v>
      </c>
      <c r="AE274" s="1">
        <v>28.54291967</v>
      </c>
      <c r="AF274" s="1">
        <v>0.23138686250000001</v>
      </c>
      <c r="AG274" s="1">
        <v>61.081848093800005</v>
      </c>
      <c r="AH274" s="1">
        <v>0.49516788575000004</v>
      </c>
      <c r="AI274" s="1">
        <v>0.16870194629999999</v>
      </c>
      <c r="AJ274" s="1">
        <v>4.5629269520000001E-4</v>
      </c>
      <c r="AK274" s="1">
        <v>0</v>
      </c>
      <c r="AL274" s="1"/>
      <c r="AM274" s="1">
        <v>7.4478910039999999E-3</v>
      </c>
      <c r="AN274" s="1">
        <v>3.2668720659999998E-5</v>
      </c>
      <c r="AO274" s="1">
        <v>1.5686941349999999E-3</v>
      </c>
      <c r="AP274" s="1">
        <v>1.217243787E-4</v>
      </c>
      <c r="BA274" s="44">
        <v>43207</v>
      </c>
      <c r="BB274" s="197">
        <v>0</v>
      </c>
      <c r="BC274" s="197"/>
      <c r="BD274" s="197">
        <v>0</v>
      </c>
      <c r="BE274" s="197"/>
      <c r="BF274" s="197">
        <v>5.4725160476329715E-3</v>
      </c>
      <c r="BG274" s="197">
        <v>4.8000871794195369E-4</v>
      </c>
      <c r="BH274" s="197">
        <v>6.3504864638496292E-2</v>
      </c>
      <c r="BI274" s="197">
        <v>1.3165134151701431E-3</v>
      </c>
      <c r="BJ274" s="197">
        <v>0</v>
      </c>
      <c r="BK274" s="197"/>
      <c r="BL274" s="197">
        <v>0</v>
      </c>
      <c r="BM274" s="197"/>
      <c r="BN274" s="197">
        <v>4.1636913511290839E-3</v>
      </c>
      <c r="BO274" s="197">
        <v>1.6351219558694886E-4</v>
      </c>
      <c r="BP274" s="197">
        <v>2.5772198381180137E-4</v>
      </c>
      <c r="BQ274" s="197">
        <v>9.2911196918246471E-5</v>
      </c>
      <c r="BR274" s="197">
        <v>0</v>
      </c>
      <c r="BS274" s="197"/>
      <c r="BT274" s="197">
        <v>0</v>
      </c>
      <c r="BU274" s="197"/>
      <c r="BV274" s="197">
        <v>4.2954675129534797E-2</v>
      </c>
      <c r="BW274" s="197">
        <v>5.7926606537594006E-4</v>
      </c>
      <c r="BX274" s="197">
        <v>3.555849881048915</v>
      </c>
      <c r="BY274" s="197">
        <v>7.9648337517580173E-2</v>
      </c>
      <c r="BZ274" s="197">
        <v>1.3325808873638939E-2</v>
      </c>
      <c r="CA274" s="197">
        <v>1.9920795295607076E-4</v>
      </c>
      <c r="CB274" s="197">
        <v>0</v>
      </c>
      <c r="CC274" s="197"/>
      <c r="CD274" s="197"/>
      <c r="CE274" s="197"/>
      <c r="CF274" s="197">
        <v>0</v>
      </c>
      <c r="CG274" s="197"/>
      <c r="CH274" s="197">
        <v>0.17580014006117206</v>
      </c>
      <c r="CI274" s="197">
        <v>2.4329619417208233E-3</v>
      </c>
      <c r="CJ274" s="197">
        <v>0</v>
      </c>
      <c r="CK274" s="197"/>
      <c r="CL274" s="197">
        <v>0</v>
      </c>
      <c r="CM274" s="197"/>
      <c r="CN274" s="197">
        <v>1.255445449210895E-3</v>
      </c>
      <c r="CO274" s="197">
        <v>4.2738835577160932E-5</v>
      </c>
      <c r="CP274" s="197">
        <v>0</v>
      </c>
      <c r="CQ274" s="197"/>
    </row>
    <row r="275" spans="1:95" x14ac:dyDescent="0.25">
      <c r="A275" s="201" t="s">
        <v>1169</v>
      </c>
      <c r="B275" s="202">
        <v>43200</v>
      </c>
      <c r="C275" s="114"/>
      <c r="D275" s="114"/>
      <c r="E275" s="203">
        <v>32</v>
      </c>
      <c r="F275" t="s">
        <v>1183</v>
      </c>
      <c r="G275" s="201" t="s">
        <v>52</v>
      </c>
      <c r="H275" s="204">
        <v>43200.409722222219</v>
      </c>
      <c r="I275" s="205"/>
      <c r="J275" s="10">
        <v>43208</v>
      </c>
      <c r="K275" s="1">
        <v>0</v>
      </c>
      <c r="L275" s="1"/>
      <c r="M275" s="1">
        <v>0</v>
      </c>
      <c r="N275" s="1"/>
      <c r="O275" s="1">
        <v>6.4899783279999998E-2</v>
      </c>
      <c r="P275" s="1">
        <v>1.930226802E-4</v>
      </c>
      <c r="Q275" s="1">
        <v>52.156271240000002</v>
      </c>
      <c r="R275" s="1">
        <v>0.29292239980000001</v>
      </c>
      <c r="S275" s="1">
        <v>11.96388254</v>
      </c>
      <c r="T275" s="1">
        <v>0.1348460719</v>
      </c>
      <c r="U275" s="1">
        <v>1.4156428240000001</v>
      </c>
      <c r="V275" s="1">
        <v>2.232841142E-3</v>
      </c>
      <c r="W275" s="1">
        <v>3.2834649530000003E-2</v>
      </c>
      <c r="X275" s="1">
        <v>7.9039538200000002E-5</v>
      </c>
      <c r="Y275" s="1">
        <v>16.381522199999999</v>
      </c>
      <c r="Z275" s="1">
        <v>0.18996146080000001</v>
      </c>
      <c r="AA275" s="1">
        <v>3.874663075</v>
      </c>
      <c r="AB275" s="1">
        <v>3.450199676E-2</v>
      </c>
      <c r="AC275" s="1">
        <v>63.889371359999998</v>
      </c>
      <c r="AD275" s="1">
        <v>0.87308779079999999</v>
      </c>
      <c r="AE275" s="1">
        <v>28.579704190000001</v>
      </c>
      <c r="AF275" s="1">
        <v>7.4166822090000001E-2</v>
      </c>
      <c r="AG275" s="1">
        <v>61.160566966600008</v>
      </c>
      <c r="AH275" s="1">
        <v>0.15871699927260002</v>
      </c>
      <c r="AI275" s="1">
        <v>0.17041671089999999</v>
      </c>
      <c r="AJ275" s="1">
        <v>8.4458499839999994E-5</v>
      </c>
      <c r="AK275" s="1">
        <v>0</v>
      </c>
      <c r="AL275" s="1"/>
      <c r="AM275" s="1">
        <v>6.6607743190000004E-3</v>
      </c>
      <c r="AN275" s="1">
        <v>3.4286137449999999E-4</v>
      </c>
      <c r="AO275" s="1">
        <v>1.681063821E-3</v>
      </c>
      <c r="AP275" s="1">
        <v>8.5117772849999999E-5</v>
      </c>
      <c r="BA275" s="44">
        <v>43207</v>
      </c>
      <c r="BB275" s="197">
        <v>0</v>
      </c>
      <c r="BC275" s="197"/>
      <c r="BD275" s="197">
        <v>0</v>
      </c>
      <c r="BE275" s="197"/>
      <c r="BF275" s="197">
        <v>6.8066108891377004E-3</v>
      </c>
      <c r="BG275" s="197">
        <v>3.8145110528602268E-4</v>
      </c>
      <c r="BH275" s="197">
        <v>6.4422631873079866E-2</v>
      </c>
      <c r="BI275" s="197">
        <v>2.2164308365527482E-3</v>
      </c>
      <c r="BJ275" s="197">
        <v>0</v>
      </c>
      <c r="BK275" s="197"/>
      <c r="BL275" s="197">
        <v>0</v>
      </c>
      <c r="BM275" s="197"/>
      <c r="BN275" s="197">
        <v>3.7339205520848452E-3</v>
      </c>
      <c r="BO275" s="197">
        <v>1.7961414323978169E-4</v>
      </c>
      <c r="BP275" s="197">
        <v>2.7819277383456513E-4</v>
      </c>
      <c r="BQ275" s="197">
        <v>3.7919748492797067E-5</v>
      </c>
      <c r="BR275" s="197">
        <v>0</v>
      </c>
      <c r="BS275" s="197"/>
      <c r="BT275" s="197">
        <v>0</v>
      </c>
      <c r="BU275" s="197"/>
      <c r="BV275" s="197">
        <v>4.3682067163722936E-2</v>
      </c>
      <c r="BW275" s="197">
        <v>2.1683787765745715E-3</v>
      </c>
      <c r="BX275" s="197">
        <v>3.4197952971614298</v>
      </c>
      <c r="BY275" s="197">
        <v>0.13819087813087536</v>
      </c>
      <c r="BZ275" s="197">
        <v>1.2719193461809121E-2</v>
      </c>
      <c r="CA275" s="197">
        <v>8.6028993482960747E-4</v>
      </c>
      <c r="CB275" s="197">
        <v>0</v>
      </c>
      <c r="CC275" s="197"/>
      <c r="CD275" s="197"/>
      <c r="CE275" s="197"/>
      <c r="CF275" s="197">
        <v>0</v>
      </c>
      <c r="CG275" s="197"/>
      <c r="CH275" s="197">
        <v>0.17612819426058568</v>
      </c>
      <c r="CI275" s="197">
        <v>4.519729680405777E-3</v>
      </c>
      <c r="CJ275" s="197">
        <v>0</v>
      </c>
      <c r="CK275" s="197"/>
      <c r="CL275" s="197">
        <v>0</v>
      </c>
      <c r="CM275" s="197"/>
      <c r="CN275" s="197">
        <v>1.3533512259442245E-3</v>
      </c>
      <c r="CO275" s="197">
        <v>1.4269980995135784E-4</v>
      </c>
      <c r="CP275" s="197">
        <v>0</v>
      </c>
      <c r="CQ275" s="197"/>
    </row>
    <row r="276" spans="1:95" x14ac:dyDescent="0.25">
      <c r="A276" s="201" t="s">
        <v>1171</v>
      </c>
      <c r="B276" s="202">
        <v>43202</v>
      </c>
      <c r="C276" s="114"/>
      <c r="D276" s="114"/>
      <c r="E276" s="203">
        <v>32</v>
      </c>
      <c r="F276" t="s">
        <v>1184</v>
      </c>
      <c r="G276" s="201" t="s">
        <v>52</v>
      </c>
      <c r="H276" s="204">
        <v>43202.388888888891</v>
      </c>
      <c r="I276" s="205"/>
      <c r="J276" s="10">
        <v>43208</v>
      </c>
      <c r="K276" s="1">
        <v>0</v>
      </c>
      <c r="L276" s="1"/>
      <c r="M276" s="1">
        <v>0</v>
      </c>
      <c r="N276" s="1"/>
      <c r="O276" s="1">
        <v>6.3131981020000005E-2</v>
      </c>
      <c r="P276" s="1">
        <v>9.6001735160000006E-5</v>
      </c>
      <c r="Q276" s="1">
        <v>51.484851620000001</v>
      </c>
      <c r="R276" s="1">
        <v>9.613484253E-2</v>
      </c>
      <c r="S276" s="1">
        <v>11.758881130000001</v>
      </c>
      <c r="T276" s="1">
        <v>0.14225335259999999</v>
      </c>
      <c r="U276" s="1">
        <v>1.3929424800000001</v>
      </c>
      <c r="V276" s="1">
        <v>1.001559808E-2</v>
      </c>
      <c r="W276" s="1">
        <v>3.3067674370000001E-2</v>
      </c>
      <c r="X276" s="1">
        <v>3.8631389069999997E-4</v>
      </c>
      <c r="Y276" s="1">
        <v>16.32045445</v>
      </c>
      <c r="Z276" s="1">
        <v>4.6259052629999999E-2</v>
      </c>
      <c r="AA276" s="1">
        <v>3.8346808970000001</v>
      </c>
      <c r="AB276" s="1">
        <v>5.4018219839999998E-3</v>
      </c>
      <c r="AC276" s="1">
        <v>67.142847130000007</v>
      </c>
      <c r="AD276" s="1">
        <v>0.5212543624</v>
      </c>
      <c r="AE276" s="1">
        <v>29.151750400000001</v>
      </c>
      <c r="AF276" s="1">
        <v>0.14067811629999999</v>
      </c>
      <c r="AG276" s="1">
        <v>62.384745856000009</v>
      </c>
      <c r="AH276" s="1">
        <v>0.30105116888200001</v>
      </c>
      <c r="AI276" s="1">
        <v>0.16799626989999999</v>
      </c>
      <c r="AJ276" s="1">
        <v>1.7977684580000001E-3</v>
      </c>
      <c r="AK276" s="1">
        <v>0</v>
      </c>
      <c r="AL276" s="1"/>
      <c r="AM276" s="1">
        <v>5.8108767690000004E-3</v>
      </c>
      <c r="AN276" s="1">
        <v>8.2497877589999999E-5</v>
      </c>
      <c r="AO276" s="1">
        <v>1.6565891940000001E-3</v>
      </c>
      <c r="AP276" s="1">
        <v>5.2076947100000003E-5</v>
      </c>
      <c r="AQ276" s="65"/>
      <c r="AR276" s="65"/>
      <c r="AS276" s="65"/>
      <c r="AT276" s="65"/>
      <c r="AU276" s="65"/>
      <c r="AV276" s="65"/>
      <c r="AW276" s="65"/>
      <c r="AX276" s="65"/>
      <c r="AY276" s="65"/>
      <c r="AZ276" s="65"/>
      <c r="BA276" s="44">
        <v>43207</v>
      </c>
      <c r="BB276" s="197">
        <v>0</v>
      </c>
      <c r="BC276" s="197"/>
      <c r="BD276" s="197">
        <v>0</v>
      </c>
      <c r="BE276" s="197"/>
      <c r="BF276" s="197">
        <v>5.8342011988205753E-3</v>
      </c>
      <c r="BG276" s="197">
        <v>8.7585400424934374E-4</v>
      </c>
      <c r="BH276" s="197">
        <v>6.9582265029481172E-2</v>
      </c>
      <c r="BI276" s="197">
        <v>2.3895013861668078E-3</v>
      </c>
      <c r="BJ276" s="197">
        <v>0</v>
      </c>
      <c r="BK276" s="197"/>
      <c r="BL276" s="197">
        <v>0</v>
      </c>
      <c r="BM276" s="197"/>
      <c r="BN276" s="197">
        <v>3.956336102420281E-3</v>
      </c>
      <c r="BO276" s="197">
        <v>1.4446270466613508E-4</v>
      </c>
      <c r="BP276" s="197">
        <v>2.3584782268112179E-4</v>
      </c>
      <c r="BQ276" s="197">
        <v>9.1151460890677384E-5</v>
      </c>
      <c r="BR276" s="197">
        <v>0</v>
      </c>
      <c r="BS276" s="197"/>
      <c r="BT276" s="197">
        <v>0</v>
      </c>
      <c r="BU276" s="197"/>
      <c r="BV276" s="197">
        <v>4.8491945957009126E-2</v>
      </c>
      <c r="BW276" s="197">
        <v>1.1799306559001168E-3</v>
      </c>
      <c r="BX276" s="197">
        <v>3.6948158244189786</v>
      </c>
      <c r="BY276" s="197">
        <v>0.11860360138323868</v>
      </c>
      <c r="BZ276" s="197">
        <v>1.3426088865376789E-2</v>
      </c>
      <c r="CA276" s="197">
        <v>1.2733592281543979E-3</v>
      </c>
      <c r="CB276" s="197">
        <v>7.5532125317222091E-4</v>
      </c>
      <c r="CC276" s="197">
        <v>1.6471852171332664E-5</v>
      </c>
      <c r="CD276" s="197"/>
      <c r="CE276" s="197"/>
      <c r="CF276" s="197">
        <v>0</v>
      </c>
      <c r="CG276" s="197"/>
      <c r="CH276" s="197">
        <v>0.18452368114285547</v>
      </c>
      <c r="CI276" s="197">
        <v>7.4111843512135846E-3</v>
      </c>
      <c r="CJ276" s="197">
        <v>0</v>
      </c>
      <c r="CK276" s="197"/>
      <c r="CL276" s="197">
        <v>0</v>
      </c>
      <c r="CM276" s="197"/>
      <c r="CN276" s="197">
        <v>1.476599645865159E-3</v>
      </c>
      <c r="CO276" s="197">
        <v>4.2857817408115952E-5</v>
      </c>
      <c r="CP276" s="197">
        <v>0</v>
      </c>
      <c r="CQ276" s="197"/>
    </row>
    <row r="277" spans="1:95" x14ac:dyDescent="0.25">
      <c r="A277" s="201" t="s">
        <v>1173</v>
      </c>
      <c r="B277" s="202">
        <v>43207</v>
      </c>
      <c r="C277" s="114"/>
      <c r="D277" s="114"/>
      <c r="E277" s="203">
        <v>32</v>
      </c>
      <c r="F277" t="s">
        <v>1185</v>
      </c>
      <c r="G277" s="201" t="s">
        <v>52</v>
      </c>
      <c r="H277" s="204">
        <v>43207.412499999999</v>
      </c>
      <c r="I277" s="205"/>
      <c r="J277" s="10">
        <v>43208</v>
      </c>
      <c r="K277" s="1">
        <v>0</v>
      </c>
      <c r="L277" s="1"/>
      <c r="M277" s="1">
        <v>0</v>
      </c>
      <c r="N277" s="1"/>
      <c r="O277" s="1">
        <v>6.5096405940000004E-2</v>
      </c>
      <c r="P277" s="1">
        <v>3.1680528789999998E-4</v>
      </c>
      <c r="Q277" s="1">
        <v>51.803955479999999</v>
      </c>
      <c r="R277" s="1">
        <v>0.68438605919999995</v>
      </c>
      <c r="S277" s="1">
        <v>13.66444194</v>
      </c>
      <c r="T277" s="1">
        <v>1.3219396850000001E-2</v>
      </c>
      <c r="U277" s="1">
        <v>1.3752186040000001</v>
      </c>
      <c r="V277" s="1">
        <v>1.091025294E-2</v>
      </c>
      <c r="W277" s="1">
        <v>3.2355260499999997E-2</v>
      </c>
      <c r="X277" s="1">
        <v>1.908365516E-4</v>
      </c>
      <c r="Y277" s="1">
        <v>16.487611699999999</v>
      </c>
      <c r="Z277" s="1">
        <v>0.1981544683</v>
      </c>
      <c r="AA277" s="1">
        <v>3.6691189340000001</v>
      </c>
      <c r="AB277" s="1">
        <v>9.0487853600000005E-3</v>
      </c>
      <c r="AC277" s="1">
        <v>59.00380637</v>
      </c>
      <c r="AD277" s="1">
        <v>0.46621279030000001</v>
      </c>
      <c r="AE277" s="1">
        <v>28.673069659999999</v>
      </c>
      <c r="AF277" s="1">
        <v>7.2504935650000005E-2</v>
      </c>
      <c r="AG277" s="1">
        <v>61.360369072400005</v>
      </c>
      <c r="AH277" s="1">
        <v>0.15516056229100003</v>
      </c>
      <c r="AI277" s="1">
        <v>0.16947481210000001</v>
      </c>
      <c r="AJ277" s="1">
        <v>6.150475129E-4</v>
      </c>
      <c r="AK277" s="1">
        <v>0</v>
      </c>
      <c r="AL277" s="1"/>
      <c r="AM277" s="1">
        <v>4.5818936480000003E-2</v>
      </c>
      <c r="AN277" s="1">
        <v>1.4470604790000001E-5</v>
      </c>
      <c r="AO277" s="1">
        <v>2.4884557500000001E-3</v>
      </c>
      <c r="AP277" s="1">
        <v>2.2652779910000001E-4</v>
      </c>
      <c r="AQ277" s="65"/>
      <c r="AR277" s="65"/>
      <c r="AS277" s="65"/>
      <c r="AT277" s="65"/>
      <c r="AU277" s="65"/>
      <c r="AV277" s="65"/>
      <c r="AW277" s="65"/>
      <c r="AX277" s="65"/>
      <c r="AY277" s="65"/>
      <c r="AZ277" s="65"/>
      <c r="BA277" s="44">
        <v>43207</v>
      </c>
      <c r="BB277" s="197">
        <v>0</v>
      </c>
      <c r="BC277" s="197"/>
      <c r="BD277" s="197">
        <v>0</v>
      </c>
      <c r="BE277" s="197"/>
      <c r="BF277" s="197">
        <v>6.706190399765056E-3</v>
      </c>
      <c r="BG277" s="197">
        <v>1.2209454744950374E-3</v>
      </c>
      <c r="BH277" s="197">
        <v>6.6288070894703316E-2</v>
      </c>
      <c r="BI277" s="197">
        <v>3.7513167296361768E-4</v>
      </c>
      <c r="BJ277" s="197">
        <v>0</v>
      </c>
      <c r="BK277" s="197"/>
      <c r="BL277" s="197">
        <v>0</v>
      </c>
      <c r="BM277" s="197"/>
      <c r="BN277" s="197">
        <v>3.1884894863035548E-3</v>
      </c>
      <c r="BO277" s="197">
        <v>2.9664160453556172E-5</v>
      </c>
      <c r="BP277" s="197">
        <v>1.1879303169102875E-3</v>
      </c>
      <c r="BQ277" s="197">
        <v>4.8456866935573254E-5</v>
      </c>
      <c r="BR277" s="197">
        <v>0</v>
      </c>
      <c r="BS277" s="197"/>
      <c r="BT277" s="197">
        <v>0</v>
      </c>
      <c r="BU277" s="197"/>
      <c r="BV277" s="197">
        <v>3.6505338054507404E-2</v>
      </c>
      <c r="BW277" s="197">
        <v>1.6248143302259783E-3</v>
      </c>
      <c r="BX277" s="197">
        <v>3.3716499772060948</v>
      </c>
      <c r="BY277" s="197">
        <v>5.5092278703731566E-3</v>
      </c>
      <c r="BZ277" s="197">
        <v>1.1912183601005277E-2</v>
      </c>
      <c r="CA277" s="197">
        <v>5.7705603316229718E-4</v>
      </c>
      <c r="CB277" s="197">
        <v>0</v>
      </c>
      <c r="CC277" s="197"/>
      <c r="CD277" s="197"/>
      <c r="CE277" s="197"/>
      <c r="CF277" s="197">
        <v>0</v>
      </c>
      <c r="CG277" s="197"/>
      <c r="CH277" s="197">
        <v>0.17252153532435763</v>
      </c>
      <c r="CI277" s="197">
        <v>1.3634406508464636E-3</v>
      </c>
      <c r="CJ277" s="197">
        <v>0</v>
      </c>
      <c r="CK277" s="197"/>
      <c r="CL277" s="197">
        <v>0</v>
      </c>
      <c r="CM277" s="197"/>
      <c r="CN277" s="197">
        <v>1.2711379653841035E-3</v>
      </c>
      <c r="CO277" s="197">
        <v>7.0373757190544692E-5</v>
      </c>
      <c r="CP277" s="197">
        <v>0</v>
      </c>
      <c r="CQ277" s="197"/>
    </row>
    <row r="278" spans="1:95" x14ac:dyDescent="0.25">
      <c r="A278" s="201" t="s">
        <v>1175</v>
      </c>
      <c r="B278" s="202">
        <v>43209</v>
      </c>
      <c r="C278" s="114"/>
      <c r="D278" s="114"/>
      <c r="E278" s="203">
        <v>32</v>
      </c>
      <c r="F278" s="11" t="s">
        <v>1186</v>
      </c>
      <c r="G278" s="201" t="s">
        <v>52</v>
      </c>
      <c r="H278" s="204">
        <v>43209.393750000003</v>
      </c>
      <c r="I278" s="205"/>
      <c r="J278" s="10">
        <v>43213</v>
      </c>
      <c r="K278" s="1">
        <v>0</v>
      </c>
      <c r="L278" s="1"/>
      <c r="M278" s="1">
        <v>0</v>
      </c>
      <c r="N278" s="1"/>
      <c r="O278" s="1">
        <v>7.4607102780000004E-2</v>
      </c>
      <c r="P278" s="1">
        <v>5.7159222080000003E-4</v>
      </c>
      <c r="Q278" s="1">
        <v>52.02870781</v>
      </c>
      <c r="R278" s="1">
        <v>5.2185658670000003E-2</v>
      </c>
      <c r="S278" s="1">
        <v>12.91098197</v>
      </c>
      <c r="T278" s="1">
        <v>0.25439272159999998</v>
      </c>
      <c r="U278" s="1">
        <v>1.4844132830000001</v>
      </c>
      <c r="V278" s="1">
        <v>1.6495451880000001E-2</v>
      </c>
      <c r="W278" s="1">
        <v>3.559649787E-2</v>
      </c>
      <c r="X278" s="1">
        <v>3.0364861819999998E-4</v>
      </c>
      <c r="Y278" s="1">
        <v>16.495675689999999</v>
      </c>
      <c r="Z278" s="1">
        <v>6.7906722510000003E-2</v>
      </c>
      <c r="AA278" s="1">
        <v>3.9245050739999998</v>
      </c>
      <c r="AB278" s="1">
        <v>3.8316879009999999E-2</v>
      </c>
      <c r="AC278" s="1">
        <v>70.86513952</v>
      </c>
      <c r="AD278" s="1">
        <v>0.25010631900000002</v>
      </c>
      <c r="AE278" s="1">
        <v>29.17665319</v>
      </c>
      <c r="AF278" s="1">
        <v>0.11910701899999999</v>
      </c>
      <c r="AG278" s="1">
        <v>62.438037826600002</v>
      </c>
      <c r="AH278" s="1">
        <v>0.25488902066000002</v>
      </c>
      <c r="AI278" s="1">
        <v>0.17565864710000001</v>
      </c>
      <c r="AJ278" s="1">
        <v>1.2746340840000001E-3</v>
      </c>
      <c r="AK278" s="1">
        <v>0</v>
      </c>
      <c r="AL278" s="1"/>
      <c r="AM278" s="1">
        <v>7.3019765050000001E-3</v>
      </c>
      <c r="AN278" s="1">
        <v>3.8105303919999997E-4</v>
      </c>
      <c r="AO278" s="1">
        <v>2.206175842E-3</v>
      </c>
      <c r="AP278" s="1">
        <v>1.524128616E-4</v>
      </c>
      <c r="AQ278" s="65"/>
      <c r="AR278" s="65"/>
      <c r="AS278" s="65"/>
      <c r="AT278" s="65"/>
      <c r="AU278" s="65"/>
      <c r="AV278" s="65"/>
      <c r="AW278" s="65"/>
      <c r="AX278" s="65"/>
      <c r="AY278" s="65"/>
      <c r="AZ278" s="65"/>
      <c r="BA278" s="44">
        <v>43215</v>
      </c>
      <c r="BB278" s="1">
        <v>0</v>
      </c>
      <c r="BC278" s="1"/>
      <c r="BD278" s="1">
        <v>0</v>
      </c>
      <c r="BE278" s="1"/>
      <c r="BF278" s="1">
        <v>6.7270096522900405E-3</v>
      </c>
      <c r="BG278" s="1">
        <v>1.3515931931780924E-4</v>
      </c>
      <c r="BH278" s="1">
        <v>6.641473313908805E-2</v>
      </c>
      <c r="BI278" s="1">
        <v>1.7449710171866194E-3</v>
      </c>
      <c r="BJ278" s="1">
        <v>0</v>
      </c>
      <c r="BK278" s="1"/>
      <c r="BL278" s="1">
        <v>0</v>
      </c>
      <c r="BM278" s="1"/>
      <c r="BN278" s="1">
        <v>3.3901241092989059E-3</v>
      </c>
      <c r="BO278" s="1">
        <v>3.6141432901760166E-5</v>
      </c>
      <c r="BP278" s="1">
        <v>0</v>
      </c>
      <c r="BQ278" s="1"/>
      <c r="BR278" s="1">
        <v>0</v>
      </c>
      <c r="BS278" s="1"/>
      <c r="BT278" s="1">
        <v>3.2685971556695591E-3</v>
      </c>
      <c r="BU278" s="1">
        <v>1.2974624259106036E-4</v>
      </c>
      <c r="BV278" s="1">
        <v>3.6872337062509898E-2</v>
      </c>
      <c r="BW278" s="1">
        <v>5.0085111460972543E-4</v>
      </c>
      <c r="BX278" s="1">
        <v>3.3738893283343967</v>
      </c>
      <c r="BY278" s="1">
        <v>4.5894423819566432E-2</v>
      </c>
      <c r="BZ278" s="1">
        <v>1.8359653505340735E-2</v>
      </c>
      <c r="CA278" s="1">
        <v>6.951323228551609E-4</v>
      </c>
      <c r="CB278" s="1">
        <v>0</v>
      </c>
      <c r="CC278" s="1"/>
      <c r="CD278" s="1"/>
      <c r="CE278" s="1"/>
      <c r="CF278" s="1">
        <v>0</v>
      </c>
      <c r="CG278" s="1"/>
      <c r="CH278" s="1">
        <v>0.17953163605083408</v>
      </c>
      <c r="CI278" s="1">
        <v>8.6327520725667671E-4</v>
      </c>
      <c r="CJ278" s="1">
        <v>0</v>
      </c>
      <c r="CK278" s="1"/>
      <c r="CL278" s="1">
        <v>0</v>
      </c>
      <c r="CM278" s="1"/>
      <c r="CN278" s="1">
        <v>9.1976092850552978E-4</v>
      </c>
      <c r="CO278" s="1">
        <v>8.8832512523208992E-6</v>
      </c>
      <c r="CP278" s="1">
        <v>0</v>
      </c>
      <c r="CQ278" s="1"/>
    </row>
    <row r="279" spans="1:95" x14ac:dyDescent="0.25">
      <c r="A279" s="201" t="s">
        <v>1177</v>
      </c>
      <c r="B279" s="202">
        <v>43269</v>
      </c>
      <c r="C279" s="114"/>
      <c r="D279" s="114"/>
      <c r="E279" s="203">
        <v>32</v>
      </c>
      <c r="F279" t="s">
        <v>1187</v>
      </c>
      <c r="G279" s="201" t="s">
        <v>52</v>
      </c>
      <c r="H279" s="204">
        <v>43264.476388888892</v>
      </c>
      <c r="I279" s="205"/>
      <c r="J279" s="10">
        <v>43270</v>
      </c>
      <c r="K279" s="206">
        <v>0</v>
      </c>
      <c r="L279" s="206"/>
      <c r="M279" s="206">
        <v>0</v>
      </c>
      <c r="N279" s="206"/>
      <c r="O279" s="206">
        <v>7.1400464999999996E-2</v>
      </c>
      <c r="P279" s="206">
        <v>5.44916E-4</v>
      </c>
      <c r="Q279" s="206">
        <v>54.591288419999998</v>
      </c>
      <c r="R279" s="206">
        <v>0.79592796200000004</v>
      </c>
      <c r="S279" s="206">
        <v>12.09600341</v>
      </c>
      <c r="T279" s="206">
        <v>0.21245502999999999</v>
      </c>
      <c r="U279" s="206">
        <v>1.604544924</v>
      </c>
      <c r="V279" s="206">
        <v>2.71775E-2</v>
      </c>
      <c r="W279" s="206">
        <v>3.8843486000000003E-2</v>
      </c>
      <c r="X279" s="206">
        <v>2.6699999999999998E-5</v>
      </c>
      <c r="Y279" s="206">
        <v>18.151637780000001</v>
      </c>
      <c r="Z279" s="206">
        <v>0.225670225</v>
      </c>
      <c r="AA279" s="206">
        <v>3.6487252290000001</v>
      </c>
      <c r="AB279" s="206">
        <v>2.0962867E-2</v>
      </c>
      <c r="AC279" s="206">
        <v>53.01209918</v>
      </c>
      <c r="AD279" s="206">
        <v>0.17146587799999999</v>
      </c>
      <c r="AE279" s="6">
        <v>29.02263486</v>
      </c>
      <c r="AF279" s="6">
        <v>0.32191703300000002</v>
      </c>
      <c r="AG279" s="206">
        <v>62.108438600400007</v>
      </c>
      <c r="AH279" s="206">
        <v>0.68890245062000011</v>
      </c>
      <c r="AI279" s="206">
        <v>0.18336661500000001</v>
      </c>
      <c r="AJ279" s="206">
        <v>3.9424760000000003E-3</v>
      </c>
      <c r="AK279" s="206">
        <v>0</v>
      </c>
      <c r="AL279" s="207"/>
      <c r="AM279" s="206">
        <v>1.9307588000000001E-2</v>
      </c>
      <c r="AN279" s="206">
        <v>1.8338073999999999E-2</v>
      </c>
      <c r="AO279" s="206">
        <v>2.2179349999999999E-3</v>
      </c>
      <c r="AP279" s="206">
        <v>1.19E-5</v>
      </c>
      <c r="AQ279" s="65"/>
      <c r="AR279" s="65"/>
      <c r="AS279" s="65"/>
      <c r="AT279" s="65"/>
      <c r="AU279" s="65"/>
      <c r="AV279" s="65"/>
      <c r="AW279" s="65"/>
      <c r="AX279" s="65"/>
      <c r="AY279" s="65"/>
      <c r="AZ279" s="65"/>
      <c r="BA279" s="58"/>
      <c r="BB279" s="58"/>
      <c r="BC279" s="58"/>
      <c r="BD279" s="58"/>
      <c r="BE279" s="58"/>
      <c r="BF279" s="58"/>
      <c r="BG279" s="58"/>
      <c r="BH279" s="58"/>
      <c r="BI279" s="58"/>
      <c r="BJ279" s="58"/>
      <c r="BK279" s="58"/>
      <c r="BL279" s="58"/>
      <c r="BM279" s="58"/>
      <c r="BN279" s="58"/>
      <c r="BO279" s="58"/>
      <c r="BP279" s="58"/>
      <c r="BQ279" s="58"/>
      <c r="BR279" s="58"/>
      <c r="BS279" s="58"/>
      <c r="BT279" s="58"/>
      <c r="BU279" s="58"/>
      <c r="BV279" s="58"/>
      <c r="BW279" s="58"/>
      <c r="BX279" s="58"/>
      <c r="BY279" s="58"/>
      <c r="BZ279" s="58"/>
      <c r="CA279" s="58"/>
      <c r="CB279" s="58"/>
      <c r="CC279" s="58"/>
      <c r="CD279" s="58"/>
      <c r="CE279" s="58"/>
      <c r="CF279" s="58"/>
      <c r="CG279" s="58"/>
      <c r="CH279" s="58"/>
      <c r="CI279" s="58"/>
      <c r="CJ279" s="58"/>
      <c r="CK279" s="58"/>
      <c r="CL279" s="58"/>
      <c r="CM279" s="58"/>
      <c r="CN279" s="58"/>
      <c r="CO279" s="58"/>
      <c r="CP279" s="58"/>
      <c r="CQ279" s="58"/>
    </row>
    <row r="280" spans="1:95" x14ac:dyDescent="0.25">
      <c r="A280" s="201" t="s">
        <v>1179</v>
      </c>
      <c r="B280" s="202">
        <v>43269</v>
      </c>
      <c r="C280" s="62"/>
      <c r="D280" s="62"/>
      <c r="E280" s="203">
        <v>32</v>
      </c>
      <c r="F280" t="s">
        <v>1188</v>
      </c>
      <c r="G280" s="201" t="s">
        <v>52</v>
      </c>
      <c r="H280" s="204">
        <v>43266.439583333333</v>
      </c>
      <c r="I280" s="205"/>
      <c r="J280" s="10">
        <v>43270</v>
      </c>
      <c r="K280" s="206">
        <v>0</v>
      </c>
      <c r="L280" s="206"/>
      <c r="M280" s="206">
        <v>0</v>
      </c>
      <c r="N280" s="206"/>
      <c r="O280" s="206">
        <v>6.9293056000000006E-2</v>
      </c>
      <c r="P280" s="206">
        <v>8.9005099999999999E-4</v>
      </c>
      <c r="Q280" s="206">
        <v>53.95252601</v>
      </c>
      <c r="R280" s="206">
        <v>0.32036169399999997</v>
      </c>
      <c r="S280" s="206">
        <v>12.21984527</v>
      </c>
      <c r="T280" s="206">
        <v>8.1113284999999993E-2</v>
      </c>
      <c r="U280" s="206">
        <v>1.5869776289999999</v>
      </c>
      <c r="V280" s="206">
        <v>2.0827277000000002E-2</v>
      </c>
      <c r="W280" s="206">
        <v>3.9143249999999997E-2</v>
      </c>
      <c r="X280" s="206">
        <v>2.9761499999999999E-4</v>
      </c>
      <c r="Y280" s="206">
        <v>18.194537409999999</v>
      </c>
      <c r="Z280" s="206">
        <v>4.0976937999999997E-2</v>
      </c>
      <c r="AA280" s="206">
        <v>3.724647622</v>
      </c>
      <c r="AB280" s="206">
        <v>1.5333281000000001E-2</v>
      </c>
      <c r="AC280" s="206">
        <v>49.756713840000003</v>
      </c>
      <c r="AD280" s="206">
        <v>6.5975207999999994E-2</v>
      </c>
      <c r="AE280" s="6">
        <v>28.58586407</v>
      </c>
      <c r="AF280" s="6">
        <v>0.15931083400000001</v>
      </c>
      <c r="AG280" s="206">
        <v>61.173749109799999</v>
      </c>
      <c r="AH280" s="206">
        <v>0.34092518476000006</v>
      </c>
      <c r="AI280" s="206">
        <v>0.18337194700000001</v>
      </c>
      <c r="AJ280" s="206">
        <v>1.5918760000000001E-3</v>
      </c>
      <c r="AK280" s="206">
        <v>0</v>
      </c>
      <c r="AL280" s="207"/>
      <c r="AM280" s="206">
        <v>0</v>
      </c>
      <c r="AN280" s="206"/>
      <c r="AO280" s="206">
        <v>2.274945E-3</v>
      </c>
      <c r="AP280" s="206">
        <v>1.45458E-4</v>
      </c>
      <c r="AQ280" s="65"/>
      <c r="AR280" s="65"/>
      <c r="AS280" s="65"/>
      <c r="AT280" s="65"/>
      <c r="AU280" s="65"/>
      <c r="AV280" s="65"/>
      <c r="AW280" s="65"/>
      <c r="AX280" s="65"/>
      <c r="AY280" s="65"/>
      <c r="AZ280" s="65"/>
      <c r="BA280" s="58"/>
      <c r="BB280" s="58"/>
      <c r="BC280" s="58"/>
      <c r="BD280" s="58"/>
      <c r="BE280" s="58"/>
      <c r="BF280" s="58"/>
      <c r="BG280" s="58"/>
      <c r="BH280" s="58"/>
      <c r="BI280" s="58"/>
      <c r="BJ280" s="58"/>
      <c r="BK280" s="58"/>
      <c r="BL280" s="58"/>
      <c r="BM280" s="58"/>
      <c r="BN280" s="58"/>
      <c r="BO280" s="58"/>
      <c r="BP280" s="58"/>
      <c r="BQ280" s="58"/>
      <c r="BR280" s="58"/>
      <c r="BS280" s="58"/>
      <c r="BT280" s="58"/>
      <c r="BU280" s="58"/>
      <c r="BV280" s="58"/>
      <c r="BW280" s="58"/>
      <c r="BX280" s="58"/>
      <c r="BY280" s="58"/>
      <c r="BZ280" s="58"/>
      <c r="CA280" s="58"/>
      <c r="CB280" s="58"/>
      <c r="CC280" s="58"/>
      <c r="CD280" s="58"/>
      <c r="CE280" s="58"/>
      <c r="CF280" s="58"/>
      <c r="CG280" s="58"/>
      <c r="CH280" s="58"/>
      <c r="CI280" s="58"/>
      <c r="CJ280" s="58"/>
      <c r="CK280" s="58"/>
      <c r="CL280" s="58"/>
      <c r="CM280" s="58"/>
      <c r="CN280" s="58"/>
      <c r="CO280" s="58"/>
      <c r="CP280" s="58"/>
      <c r="CQ280" s="58"/>
    </row>
    <row r="281" spans="1:95" x14ac:dyDescent="0.25">
      <c r="A281" s="201" t="s">
        <v>1181</v>
      </c>
      <c r="B281" s="202">
        <v>43269</v>
      </c>
      <c r="C281" s="62"/>
      <c r="D281" s="62"/>
      <c r="E281" s="203">
        <v>32</v>
      </c>
      <c r="F281" t="s">
        <v>1189</v>
      </c>
      <c r="G281" s="201" t="s">
        <v>52</v>
      </c>
      <c r="H281" s="204">
        <v>43269.478472222225</v>
      </c>
      <c r="I281" s="205"/>
      <c r="J281" s="10">
        <v>43270</v>
      </c>
      <c r="K281" s="206">
        <v>0</v>
      </c>
      <c r="L281" s="206"/>
      <c r="M281" s="206">
        <v>0</v>
      </c>
      <c r="N281" s="206"/>
      <c r="O281" s="206">
        <v>6.8740854000000004E-2</v>
      </c>
      <c r="P281" s="206">
        <v>6.0896699999999997E-4</v>
      </c>
      <c r="Q281" s="206">
        <v>53.77695851</v>
      </c>
      <c r="R281" s="206">
        <v>0.31323396100000001</v>
      </c>
      <c r="S281" s="206">
        <v>11.93905747</v>
      </c>
      <c r="T281" s="206">
        <v>4.4602622000000001E-2</v>
      </c>
      <c r="U281" s="206">
        <v>1.600316254</v>
      </c>
      <c r="V281" s="206">
        <v>1.9208755000000001E-2</v>
      </c>
      <c r="W281" s="206">
        <v>3.8709566000000001E-2</v>
      </c>
      <c r="X281" s="206">
        <v>9.9900000000000002E-5</v>
      </c>
      <c r="Y281" s="206">
        <v>18.10127838</v>
      </c>
      <c r="Z281" s="206">
        <v>0.30857216100000001</v>
      </c>
      <c r="AA281" s="206">
        <v>3.6088060249999998</v>
      </c>
      <c r="AB281" s="206">
        <v>4.6797696999999999E-2</v>
      </c>
      <c r="AC281" s="206">
        <v>47.0344999</v>
      </c>
      <c r="AD281" s="206">
        <v>0.47748384100000002</v>
      </c>
      <c r="AE281" s="6">
        <v>28.311116139999999</v>
      </c>
      <c r="AF281" s="6">
        <v>0.40041660800000001</v>
      </c>
      <c r="AG281" s="206">
        <v>60.585788539600003</v>
      </c>
      <c r="AH281" s="206">
        <v>0.8568915411200001</v>
      </c>
      <c r="AI281" s="206">
        <v>0.181029573</v>
      </c>
      <c r="AJ281" s="206">
        <v>1.720491E-3</v>
      </c>
      <c r="AK281" s="206">
        <v>0</v>
      </c>
      <c r="AL281" s="207"/>
      <c r="AM281" s="206">
        <v>0</v>
      </c>
      <c r="AN281" s="206"/>
      <c r="AO281" s="206">
        <v>2.059183E-3</v>
      </c>
      <c r="AP281" s="206">
        <v>3.0248699999999999E-4</v>
      </c>
      <c r="AQ281" s="65"/>
      <c r="AR281" s="65"/>
      <c r="AS281" s="65"/>
      <c r="AT281" s="65"/>
      <c r="AU281" s="65"/>
      <c r="AV281" s="65"/>
      <c r="AW281" s="65"/>
      <c r="AX281" s="65"/>
      <c r="AY281" s="65"/>
      <c r="AZ281" s="65"/>
      <c r="BA281" s="58"/>
      <c r="BB281" s="58"/>
      <c r="BC281" s="58"/>
      <c r="BD281" s="58"/>
      <c r="BE281" s="58"/>
      <c r="BF281" s="58"/>
      <c r="BG281" s="58"/>
      <c r="BH281" s="58"/>
      <c r="BI281" s="58"/>
      <c r="BJ281" s="58"/>
      <c r="BK281" s="58"/>
      <c r="BL281" s="58"/>
      <c r="BM281" s="58"/>
      <c r="BN281" s="58"/>
      <c r="BO281" s="58"/>
      <c r="BP281" s="58"/>
      <c r="BQ281" s="58"/>
      <c r="BR281" s="58"/>
      <c r="BS281" s="58"/>
      <c r="BT281" s="58"/>
      <c r="BU281" s="58"/>
      <c r="BV281" s="58"/>
      <c r="BW281" s="58"/>
      <c r="BX281" s="58"/>
      <c r="BY281" s="58"/>
      <c r="BZ281" s="58"/>
      <c r="CA281" s="58"/>
      <c r="CB281" s="58"/>
      <c r="CC281" s="58"/>
      <c r="CD281" s="58"/>
      <c r="CE281" s="58"/>
      <c r="CF281" s="58"/>
      <c r="CG281" s="58"/>
      <c r="CH281" s="58"/>
      <c r="CI281" s="58"/>
      <c r="CJ281" s="58"/>
      <c r="CK281" s="58"/>
      <c r="CL281" s="58"/>
      <c r="CM281" s="58"/>
      <c r="CN281" s="58"/>
      <c r="CO281" s="58"/>
      <c r="CP281" s="58"/>
      <c r="CQ281" s="58"/>
    </row>
    <row r="282" spans="1:95" x14ac:dyDescent="0.25">
      <c r="A282" s="212"/>
      <c r="B282" s="213"/>
      <c r="C282" s="62"/>
      <c r="D282" s="62"/>
      <c r="E282" s="214"/>
      <c r="F282" s="212"/>
      <c r="G282" s="212"/>
      <c r="H282" s="215"/>
      <c r="I282" s="205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  <c r="AA282" s="58"/>
      <c r="AB282" s="58"/>
      <c r="AC282" s="58"/>
      <c r="AD282" s="58"/>
      <c r="AE282" s="58"/>
      <c r="AF282" s="58"/>
      <c r="AG282" s="58"/>
      <c r="AH282" s="58"/>
      <c r="AI282" s="58"/>
      <c r="AJ282" s="58"/>
      <c r="AK282" s="58"/>
      <c r="AL282" s="58"/>
      <c r="AM282" s="58"/>
      <c r="AN282" s="58"/>
      <c r="AO282" s="58"/>
      <c r="AP282" s="58"/>
      <c r="AQ282" s="65"/>
      <c r="AR282" s="65"/>
      <c r="AS282" s="65"/>
      <c r="AT282" s="65"/>
      <c r="AU282" s="65"/>
      <c r="AV282" s="65"/>
      <c r="AW282" s="65"/>
      <c r="AX282" s="65"/>
      <c r="AY282" s="65"/>
      <c r="AZ282" s="65"/>
      <c r="BA282" s="58"/>
      <c r="BB282" s="58"/>
      <c r="BC282" s="58"/>
      <c r="BD282" s="58"/>
      <c r="BE282" s="58"/>
      <c r="BF282" s="58"/>
      <c r="BG282" s="58"/>
      <c r="BH282" s="58"/>
      <c r="BI282" s="58"/>
      <c r="BJ282" s="58"/>
      <c r="BK282" s="58"/>
      <c r="BL282" s="58"/>
      <c r="BM282" s="58"/>
      <c r="BN282" s="58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58"/>
      <c r="CD282" s="58"/>
      <c r="CE282" s="58"/>
      <c r="CF282" s="58"/>
      <c r="CG282" s="58"/>
      <c r="CH282" s="58"/>
      <c r="CI282" s="58"/>
      <c r="CJ282" s="58"/>
      <c r="CK282" s="58"/>
      <c r="CL282" s="58"/>
      <c r="CM282" s="58"/>
      <c r="CN282" s="58"/>
      <c r="CO282" s="58"/>
      <c r="CP282" s="58"/>
      <c r="CQ282" s="58"/>
    </row>
    <row r="283" spans="1:95" x14ac:dyDescent="0.25">
      <c r="A283" s="212"/>
      <c r="B283" s="213"/>
      <c r="C283" s="62"/>
      <c r="D283" s="62"/>
      <c r="E283" s="214"/>
      <c r="F283" s="212"/>
      <c r="G283" s="212"/>
      <c r="H283" s="215"/>
      <c r="I283" s="205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  <c r="AA283" s="58"/>
      <c r="AB283" s="58"/>
      <c r="AC283" s="58"/>
      <c r="AD283" s="58"/>
      <c r="AE283" s="58"/>
      <c r="AF283" s="58"/>
      <c r="AG283" s="58"/>
      <c r="AH283" s="58"/>
      <c r="AI283" s="58"/>
      <c r="AJ283" s="58"/>
      <c r="AK283" s="58"/>
      <c r="AL283" s="58"/>
      <c r="AM283" s="58"/>
      <c r="AN283" s="58"/>
      <c r="AO283" s="58"/>
      <c r="AP283" s="58"/>
      <c r="AQ283" s="65"/>
      <c r="AR283" s="65"/>
      <c r="AS283" s="65"/>
      <c r="AT283" s="65"/>
      <c r="AU283" s="65"/>
      <c r="AV283" s="65"/>
      <c r="AW283" s="65"/>
      <c r="AX283" s="65"/>
      <c r="AY283" s="65"/>
      <c r="AZ283" s="65"/>
      <c r="BA283" s="58"/>
      <c r="BB283" s="58"/>
      <c r="BC283" s="58"/>
      <c r="BD283" s="58"/>
      <c r="BE283" s="58"/>
      <c r="BF283" s="58"/>
      <c r="BG283" s="58"/>
      <c r="BH283" s="58"/>
      <c r="BI283" s="58"/>
      <c r="BJ283" s="58"/>
      <c r="BK283" s="58"/>
      <c r="BL283" s="58"/>
      <c r="BM283" s="58"/>
      <c r="BN283" s="58"/>
      <c r="BO283" s="58"/>
      <c r="BP283" s="58"/>
      <c r="BQ283" s="58"/>
      <c r="BR283" s="58"/>
      <c r="BS283" s="58"/>
      <c r="BT283" s="58"/>
      <c r="BU283" s="58"/>
      <c r="BV283" s="58"/>
      <c r="BW283" s="58"/>
      <c r="BX283" s="58"/>
      <c r="BY283" s="58"/>
      <c r="BZ283" s="58"/>
      <c r="CA283" s="58"/>
      <c r="CB283" s="58"/>
      <c r="CC283" s="58"/>
      <c r="CD283" s="58"/>
      <c r="CE283" s="58"/>
      <c r="CF283" s="58"/>
      <c r="CG283" s="58"/>
      <c r="CH283" s="58"/>
      <c r="CI283" s="58"/>
      <c r="CJ283" s="58"/>
      <c r="CK283" s="58"/>
      <c r="CL283" s="58"/>
      <c r="CM283" s="58"/>
      <c r="CN283" s="58"/>
      <c r="CO283" s="58"/>
      <c r="CP283" s="58"/>
      <c r="CQ283" s="58"/>
    </row>
    <row r="284" spans="1:95" x14ac:dyDescent="0.25">
      <c r="A284" s="212"/>
      <c r="B284" s="213"/>
      <c r="C284" s="62"/>
      <c r="D284" s="62"/>
      <c r="E284" s="214"/>
      <c r="F284" s="212"/>
      <c r="G284" s="212"/>
      <c r="H284" s="215"/>
      <c r="I284" s="205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  <c r="AA284" s="58"/>
      <c r="AB284" s="58"/>
      <c r="AC284" s="58"/>
      <c r="AD284" s="58"/>
      <c r="AE284" s="58"/>
      <c r="AF284" s="58"/>
      <c r="AG284" s="58"/>
      <c r="AH284" s="58"/>
      <c r="AI284" s="58"/>
      <c r="AJ284" s="58"/>
      <c r="AK284" s="58"/>
      <c r="AL284" s="58"/>
      <c r="AM284" s="58"/>
      <c r="AN284" s="58"/>
      <c r="AO284" s="58"/>
      <c r="AP284" s="58"/>
      <c r="AQ284" s="65"/>
      <c r="AR284" s="65"/>
      <c r="AS284" s="65"/>
      <c r="AT284" s="65"/>
      <c r="AU284" s="65"/>
      <c r="AV284" s="65"/>
      <c r="AW284" s="65"/>
      <c r="AX284" s="65"/>
      <c r="AY284" s="65"/>
      <c r="AZ284" s="65"/>
      <c r="BA284" s="58"/>
      <c r="BB284" s="58"/>
      <c r="BC284" s="58"/>
      <c r="BD284" s="58"/>
      <c r="BE284" s="58"/>
      <c r="BF284" s="58"/>
      <c r="BG284" s="58"/>
      <c r="BH284" s="58"/>
      <c r="BI284" s="58"/>
      <c r="BJ284" s="58"/>
      <c r="BK284" s="58"/>
      <c r="BL284" s="58"/>
      <c r="BM284" s="58"/>
      <c r="BN284" s="58"/>
      <c r="BO284" s="58"/>
      <c r="BP284" s="58"/>
      <c r="BQ284" s="58"/>
      <c r="BR284" s="58"/>
      <c r="BS284" s="58"/>
      <c r="BT284" s="58"/>
      <c r="BU284" s="58"/>
      <c r="BV284" s="58"/>
      <c r="BW284" s="58"/>
      <c r="BX284" s="58"/>
      <c r="BY284" s="58"/>
      <c r="BZ284" s="58"/>
      <c r="CA284" s="58"/>
      <c r="CB284" s="58"/>
      <c r="CC284" s="58"/>
      <c r="CD284" s="58"/>
      <c r="CE284" s="58"/>
      <c r="CF284" s="58"/>
      <c r="CG284" s="58"/>
      <c r="CH284" s="58"/>
      <c r="CI284" s="58"/>
      <c r="CJ284" s="58"/>
      <c r="CK284" s="58"/>
      <c r="CL284" s="58"/>
      <c r="CM284" s="58"/>
      <c r="CN284" s="58"/>
      <c r="CO284" s="58"/>
      <c r="CP284" s="58"/>
      <c r="CQ284" s="58"/>
    </row>
    <row r="285" spans="1:95" x14ac:dyDescent="0.25">
      <c r="A285" s="212"/>
      <c r="B285" s="213"/>
      <c r="C285" s="62"/>
      <c r="D285" s="62"/>
      <c r="E285" s="214"/>
      <c r="F285" s="212"/>
      <c r="G285" s="212"/>
      <c r="H285" s="215"/>
      <c r="I285" s="205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  <c r="AA285" s="58"/>
      <c r="AB285" s="58"/>
      <c r="AC285" s="58"/>
      <c r="AD285" s="58"/>
      <c r="AE285" s="58"/>
      <c r="AF285" s="58"/>
      <c r="AG285" s="58"/>
      <c r="AH285" s="58"/>
      <c r="AI285" s="58"/>
      <c r="AJ285" s="58"/>
      <c r="AK285" s="58"/>
      <c r="AL285" s="58"/>
      <c r="AM285" s="58"/>
      <c r="AN285" s="58"/>
      <c r="AO285" s="58"/>
      <c r="AP285" s="58"/>
      <c r="AQ285" s="65"/>
      <c r="AR285" s="65"/>
      <c r="AS285" s="65"/>
      <c r="AT285" s="65"/>
      <c r="AU285" s="65"/>
      <c r="AV285" s="65"/>
      <c r="AW285" s="65"/>
      <c r="AX285" s="65"/>
      <c r="AY285" s="65"/>
      <c r="AZ285" s="65"/>
      <c r="BA285" s="58"/>
      <c r="BB285" s="58"/>
      <c r="BC285" s="58"/>
      <c r="BD285" s="58"/>
      <c r="BE285" s="58"/>
      <c r="BF285" s="58"/>
      <c r="BG285" s="58"/>
      <c r="BH285" s="58"/>
      <c r="BI285" s="58"/>
      <c r="BJ285" s="58"/>
      <c r="BK285" s="58"/>
      <c r="BL285" s="58"/>
      <c r="BM285" s="58"/>
      <c r="BN285" s="58"/>
      <c r="BO285" s="58"/>
      <c r="BP285" s="58"/>
      <c r="BQ285" s="58"/>
      <c r="BR285" s="58"/>
      <c r="BS285" s="58"/>
      <c r="BT285" s="58"/>
      <c r="BU285" s="58"/>
      <c r="BV285" s="58"/>
      <c r="BW285" s="58"/>
      <c r="BX285" s="58"/>
      <c r="BY285" s="58"/>
      <c r="BZ285" s="58"/>
      <c r="CA285" s="58"/>
      <c r="CB285" s="58"/>
      <c r="CC285" s="58"/>
      <c r="CD285" s="58"/>
      <c r="CE285" s="58"/>
      <c r="CF285" s="58"/>
      <c r="CG285" s="58"/>
      <c r="CH285" s="58"/>
      <c r="CI285" s="58"/>
      <c r="CJ285" s="58"/>
      <c r="CK285" s="58"/>
      <c r="CL285" s="58"/>
      <c r="CM285" s="58"/>
      <c r="CN285" s="58"/>
      <c r="CO285" s="58"/>
      <c r="CP285" s="58"/>
      <c r="CQ285" s="58"/>
    </row>
    <row r="286" spans="1:95" x14ac:dyDescent="0.25">
      <c r="A286" s="57"/>
      <c r="B286" s="61"/>
      <c r="C286" s="62"/>
      <c r="D286" s="62"/>
      <c r="E286" s="63"/>
      <c r="F286" s="57"/>
      <c r="G286" s="57"/>
      <c r="H286" s="64"/>
      <c r="I286" s="51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  <c r="AA286" s="58"/>
      <c r="AB286" s="58"/>
      <c r="AC286" s="58"/>
      <c r="AD286" s="58"/>
      <c r="AE286" s="58"/>
      <c r="AF286" s="58"/>
      <c r="AG286" s="58"/>
      <c r="AH286" s="58"/>
      <c r="AI286" s="58"/>
      <c r="AJ286" s="58"/>
      <c r="AK286" s="58"/>
      <c r="AL286" s="58"/>
      <c r="AM286" s="58"/>
      <c r="AN286" s="58"/>
      <c r="AO286" s="58"/>
      <c r="AP286" s="58"/>
      <c r="AQ286" s="65"/>
      <c r="AR286" s="65"/>
      <c r="AS286" s="65"/>
      <c r="AT286" s="65"/>
      <c r="AU286" s="65"/>
      <c r="AV286" s="65"/>
      <c r="AW286" s="65"/>
      <c r="AX286" s="65"/>
      <c r="AY286" s="65"/>
      <c r="AZ286" s="65"/>
      <c r="BA286" s="58"/>
      <c r="BB286" s="58"/>
      <c r="BC286" s="58"/>
      <c r="BD286" s="58"/>
      <c r="BE286" s="58"/>
      <c r="BF286" s="58"/>
      <c r="BG286" s="58"/>
      <c r="BH286" s="58"/>
      <c r="BI286" s="58"/>
      <c r="BJ286" s="58"/>
      <c r="BK286" s="58"/>
      <c r="BL286" s="58"/>
      <c r="BM286" s="58"/>
      <c r="BN286" s="58"/>
      <c r="BO286" s="58"/>
      <c r="BP286" s="58"/>
      <c r="BQ286" s="58"/>
      <c r="BR286" s="58"/>
      <c r="BS286" s="58"/>
      <c r="BT286" s="58"/>
      <c r="BU286" s="58"/>
      <c r="BV286" s="58"/>
      <c r="BW286" s="58"/>
      <c r="BX286" s="58"/>
      <c r="BY286" s="58"/>
      <c r="BZ286" s="58"/>
      <c r="CA286" s="58"/>
      <c r="CB286" s="58"/>
      <c r="CC286" s="58"/>
      <c r="CD286" s="58"/>
      <c r="CE286" s="58"/>
      <c r="CF286" s="58"/>
      <c r="CG286" s="58"/>
      <c r="CH286" s="58"/>
      <c r="CI286" s="58"/>
      <c r="CJ286" s="58"/>
      <c r="CK286" s="58"/>
      <c r="CL286" s="58"/>
      <c r="CM286" s="58"/>
      <c r="CN286" s="58"/>
      <c r="CO286" s="58"/>
      <c r="CP286" s="58"/>
      <c r="CQ286" s="58"/>
    </row>
    <row r="287" spans="1:95" x14ac:dyDescent="0.25">
      <c r="A287" s="57"/>
      <c r="B287" s="61"/>
      <c r="C287" s="62"/>
      <c r="D287" s="62"/>
      <c r="E287" s="63"/>
      <c r="F287" s="57"/>
      <c r="G287" s="57"/>
      <c r="H287" s="64"/>
      <c r="I287" s="51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  <c r="AA287" s="58"/>
      <c r="AB287" s="58"/>
      <c r="AC287" s="58"/>
      <c r="AD287" s="58"/>
      <c r="AE287" s="58"/>
      <c r="AF287" s="58"/>
      <c r="AG287" s="58"/>
      <c r="AH287" s="58"/>
      <c r="AI287" s="58"/>
      <c r="AJ287" s="58"/>
      <c r="AK287" s="58"/>
      <c r="AL287" s="58"/>
      <c r="AM287" s="58"/>
      <c r="AN287" s="58"/>
      <c r="AO287" s="58"/>
      <c r="AP287" s="58"/>
      <c r="AQ287" s="65"/>
      <c r="AR287" s="65"/>
      <c r="AS287" s="65"/>
      <c r="AT287" s="65"/>
      <c r="AU287" s="65"/>
      <c r="AV287" s="65"/>
      <c r="AW287" s="65"/>
      <c r="AX287" s="65"/>
      <c r="AY287" s="65"/>
      <c r="AZ287" s="65"/>
      <c r="BA287" s="58"/>
      <c r="BB287" s="58"/>
      <c r="BC287" s="58"/>
      <c r="BD287" s="58"/>
      <c r="BE287" s="58"/>
      <c r="BF287" s="58"/>
      <c r="BG287" s="58"/>
      <c r="BH287" s="58"/>
      <c r="BI287" s="58"/>
      <c r="BJ287" s="58"/>
      <c r="BK287" s="58"/>
      <c r="BL287" s="58"/>
      <c r="BM287" s="58"/>
      <c r="BN287" s="58"/>
      <c r="BO287" s="58"/>
      <c r="BP287" s="58"/>
      <c r="BQ287" s="58"/>
      <c r="BR287" s="58"/>
      <c r="BS287" s="58"/>
      <c r="BT287" s="58"/>
      <c r="BU287" s="58"/>
      <c r="BV287" s="58"/>
      <c r="BW287" s="58"/>
      <c r="BX287" s="58"/>
      <c r="BY287" s="58"/>
      <c r="BZ287" s="58"/>
      <c r="CA287" s="58"/>
      <c r="CB287" s="58"/>
      <c r="CC287" s="58"/>
      <c r="CD287" s="58"/>
      <c r="CE287" s="58"/>
      <c r="CF287" s="58"/>
      <c r="CG287" s="58"/>
      <c r="CH287" s="58"/>
      <c r="CI287" s="58"/>
      <c r="CJ287" s="58"/>
      <c r="CK287" s="58"/>
      <c r="CL287" s="58"/>
      <c r="CM287" s="58"/>
      <c r="CN287" s="58"/>
      <c r="CO287" s="58"/>
      <c r="CP287" s="58"/>
      <c r="CQ287" s="58"/>
    </row>
    <row r="288" spans="1:95" x14ac:dyDescent="0.25">
      <c r="A288" s="57"/>
      <c r="B288" s="61"/>
      <c r="C288" s="62"/>
      <c r="D288" s="62"/>
      <c r="E288" s="63"/>
      <c r="F288" s="57"/>
      <c r="G288" s="57"/>
      <c r="H288" s="64"/>
      <c r="I288" s="51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  <c r="AA288" s="58"/>
      <c r="AB288" s="58"/>
      <c r="AC288" s="58"/>
      <c r="AD288" s="58"/>
      <c r="AE288" s="58"/>
      <c r="AF288" s="58"/>
      <c r="AG288" s="58"/>
      <c r="AH288" s="58"/>
      <c r="AI288" s="58"/>
      <c r="AJ288" s="58"/>
      <c r="AK288" s="58"/>
      <c r="AL288" s="58"/>
      <c r="AM288" s="58"/>
      <c r="AN288" s="58"/>
      <c r="AO288" s="58"/>
      <c r="AP288" s="58"/>
      <c r="AQ288" s="65"/>
      <c r="AR288" s="65"/>
      <c r="AS288" s="65"/>
      <c r="AT288" s="65"/>
      <c r="AU288" s="65"/>
      <c r="AV288" s="65"/>
      <c r="AW288" s="65"/>
      <c r="AX288" s="65"/>
      <c r="AY288" s="65"/>
      <c r="AZ288" s="65"/>
      <c r="BA288" s="58"/>
      <c r="BB288" s="58"/>
      <c r="BC288" s="58"/>
      <c r="BD288" s="58"/>
      <c r="BE288" s="58"/>
      <c r="BF288" s="58"/>
      <c r="BG288" s="58"/>
      <c r="BH288" s="58"/>
      <c r="BI288" s="58"/>
      <c r="BJ288" s="58"/>
      <c r="BK288" s="58"/>
      <c r="BL288" s="58"/>
      <c r="BM288" s="58"/>
      <c r="BN288" s="58"/>
      <c r="BO288" s="58"/>
      <c r="BP288" s="58"/>
      <c r="BQ288" s="58"/>
      <c r="BR288" s="58"/>
      <c r="BS288" s="58"/>
      <c r="BT288" s="58"/>
      <c r="BU288" s="58"/>
      <c r="BV288" s="58"/>
      <c r="BW288" s="58"/>
      <c r="BX288" s="58"/>
      <c r="BY288" s="58"/>
      <c r="BZ288" s="58"/>
      <c r="CA288" s="58"/>
      <c r="CB288" s="58"/>
      <c r="CC288" s="58"/>
      <c r="CD288" s="58"/>
      <c r="CE288" s="58"/>
      <c r="CF288" s="58"/>
      <c r="CG288" s="58"/>
      <c r="CH288" s="58"/>
      <c r="CI288" s="58"/>
      <c r="CJ288" s="58"/>
      <c r="CK288" s="58"/>
      <c r="CL288" s="58"/>
      <c r="CM288" s="58"/>
      <c r="CN288" s="58"/>
      <c r="CO288" s="58"/>
      <c r="CP288" s="58"/>
      <c r="CQ288" s="58"/>
    </row>
    <row r="289" spans="1:100" x14ac:dyDescent="0.25">
      <c r="A289" s="93" t="s">
        <v>960</v>
      </c>
      <c r="B289" s="61"/>
      <c r="C289" s="62"/>
      <c r="D289" s="62"/>
      <c r="E289" s="63"/>
      <c r="F289" s="57"/>
      <c r="G289" s="57"/>
      <c r="H289" s="64"/>
      <c r="I289" s="51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  <c r="AA289" s="58"/>
      <c r="AB289" s="58"/>
      <c r="AC289" s="58"/>
      <c r="AD289" s="58"/>
      <c r="AE289" s="58"/>
      <c r="AF289" s="58"/>
      <c r="AG289" s="58"/>
      <c r="AH289" s="58"/>
      <c r="AI289" s="58"/>
      <c r="AJ289" s="58"/>
      <c r="AK289" s="58"/>
      <c r="AL289" s="58"/>
      <c r="AM289" s="58"/>
      <c r="AN289" s="58"/>
      <c r="AO289" s="58"/>
      <c r="AP289" s="58"/>
      <c r="AQ289" s="65"/>
      <c r="AR289" s="65"/>
      <c r="AS289" s="65"/>
      <c r="AT289" s="65"/>
      <c r="AU289" s="65"/>
      <c r="AV289" s="65"/>
      <c r="AW289" s="65"/>
      <c r="AX289" s="65"/>
      <c r="AY289" s="65"/>
      <c r="AZ289" s="65"/>
      <c r="BA289" s="58"/>
      <c r="BB289" s="58"/>
      <c r="BC289" s="58"/>
      <c r="BD289" s="58"/>
      <c r="BE289" s="58"/>
      <c r="BF289" s="58"/>
      <c r="BG289" s="58"/>
      <c r="BH289" s="58"/>
      <c r="BI289" s="58"/>
      <c r="BJ289" s="58"/>
      <c r="BK289" s="58"/>
      <c r="BL289" s="58"/>
      <c r="BM289" s="58"/>
      <c r="BN289" s="58"/>
      <c r="BO289" s="58"/>
      <c r="BP289" s="58"/>
      <c r="BQ289" s="58"/>
      <c r="BR289" s="58"/>
      <c r="BS289" s="58"/>
      <c r="BT289" s="58"/>
      <c r="BU289" s="58"/>
      <c r="BV289" s="58"/>
      <c r="BW289" s="58"/>
      <c r="BX289" s="58"/>
      <c r="BY289" s="58"/>
      <c r="BZ289" s="58"/>
      <c r="CA289" s="58"/>
      <c r="CB289" s="58"/>
      <c r="CC289" s="58"/>
      <c r="CD289" s="58"/>
      <c r="CE289" s="58"/>
      <c r="CF289" s="58"/>
      <c r="CG289" s="58"/>
      <c r="CH289" s="58"/>
      <c r="CI289" s="58"/>
      <c r="CJ289" s="58"/>
      <c r="CK289" s="58"/>
      <c r="CL289" s="58"/>
      <c r="CM289" s="58"/>
      <c r="CN289" s="58"/>
      <c r="CO289" s="58"/>
      <c r="CP289" s="58"/>
      <c r="CQ289" s="58"/>
    </row>
    <row r="290" spans="1:100" x14ac:dyDescent="0.25">
      <c r="A290" s="39"/>
      <c r="B290" s="40"/>
      <c r="C290" s="41"/>
      <c r="D290" s="41"/>
      <c r="E290" s="42"/>
      <c r="F290" s="36"/>
      <c r="G290" s="39"/>
      <c r="H290" s="43"/>
      <c r="I290" s="51"/>
      <c r="J290" s="10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</row>
    <row r="291" spans="1:100" x14ac:dyDescent="0.25">
      <c r="A291" s="110" t="s">
        <v>671</v>
      </c>
      <c r="B291" s="111">
        <v>43013</v>
      </c>
      <c r="C291" s="111">
        <v>43039</v>
      </c>
      <c r="D291" s="111">
        <v>43039</v>
      </c>
      <c r="E291" s="112">
        <v>32</v>
      </c>
      <c r="F291" s="110" t="s">
        <v>675</v>
      </c>
      <c r="G291" s="110" t="s">
        <v>672</v>
      </c>
      <c r="H291" s="113">
        <v>43013.416666666664</v>
      </c>
      <c r="I291" s="25"/>
      <c r="J291" s="10">
        <v>43013</v>
      </c>
      <c r="K291" s="152">
        <v>0</v>
      </c>
      <c r="L291" s="152"/>
      <c r="M291" s="152">
        <v>0</v>
      </c>
      <c r="N291" s="152"/>
      <c r="O291" s="153">
        <v>4.7481415050000003E-2</v>
      </c>
      <c r="P291" s="152">
        <v>1.5312389119999999E-4</v>
      </c>
      <c r="Q291" s="152">
        <v>43.710286670000002</v>
      </c>
      <c r="R291" s="152">
        <v>0.2525281405</v>
      </c>
      <c r="S291" s="152">
        <v>4.3188904619999997</v>
      </c>
      <c r="T291" s="152">
        <v>3.5263139540000002E-2</v>
      </c>
      <c r="U291" s="152">
        <v>1.520811519</v>
      </c>
      <c r="V291" s="152">
        <v>1.4937225469999999E-2</v>
      </c>
      <c r="W291" s="152">
        <v>4.0364781650000001E-2</v>
      </c>
      <c r="X291" s="152">
        <v>3.2461511739999998E-4</v>
      </c>
      <c r="Y291" s="152">
        <v>17.2865304</v>
      </c>
      <c r="Z291" s="152">
        <v>6.8738632699999996E-2</v>
      </c>
      <c r="AA291" s="152">
        <v>4.1348189069999997</v>
      </c>
      <c r="AB291" s="152">
        <v>1.719244759E-2</v>
      </c>
      <c r="AC291" s="152">
        <v>121.8357987</v>
      </c>
      <c r="AD291" s="152">
        <v>1.886611099</v>
      </c>
      <c r="AE291" s="152">
        <v>28.600398349999999</v>
      </c>
      <c r="AF291" s="152">
        <v>7.9680433920000002E-2</v>
      </c>
      <c r="AG291" s="152">
        <v>61.204852469000002</v>
      </c>
      <c r="AH291" s="152">
        <v>0.17051612858880003</v>
      </c>
      <c r="AI291" s="152">
        <v>0.1658154443</v>
      </c>
      <c r="AJ291" s="152">
        <v>3.1975044469999998E-3</v>
      </c>
      <c r="AK291" s="152">
        <v>0</v>
      </c>
      <c r="AL291" s="152"/>
      <c r="AM291" s="152">
        <v>0</v>
      </c>
      <c r="AN291" s="152"/>
      <c r="AO291" s="152">
        <v>1.8354448019999999E-3</v>
      </c>
      <c r="AP291" s="152">
        <v>1.4838130429999999E-4</v>
      </c>
      <c r="AR291" s="30"/>
      <c r="AS291" s="30"/>
      <c r="AT291" s="30"/>
      <c r="AU291" s="30"/>
      <c r="AV291" s="30"/>
      <c r="AW291" s="30"/>
      <c r="AX291" s="30"/>
      <c r="AY291" s="30"/>
      <c r="AZ291" s="30"/>
      <c r="BA291" s="10">
        <v>43031</v>
      </c>
      <c r="BB291" s="22">
        <v>0</v>
      </c>
      <c r="BC291" s="22"/>
      <c r="BD291" s="22">
        <v>2.2674529901752675E-2</v>
      </c>
      <c r="BE291" s="22">
        <v>3.0103398146597737E-4</v>
      </c>
      <c r="BF291" s="22">
        <v>6.0221796197220485E-4</v>
      </c>
      <c r="BG291" s="22">
        <v>1.6987930626483552E-4</v>
      </c>
      <c r="BH291" s="22">
        <v>4.4938510296140828E-2</v>
      </c>
      <c r="BI291" s="22">
        <v>6.2730856774504762E-4</v>
      </c>
      <c r="BJ291" s="22">
        <v>0</v>
      </c>
      <c r="BK291" s="22"/>
      <c r="BL291" s="22">
        <v>0</v>
      </c>
      <c r="BM291" s="22"/>
      <c r="BN291" s="22">
        <v>1.2062638973498963E-2</v>
      </c>
      <c r="BO291" s="22">
        <v>2.5428961590415818E-4</v>
      </c>
      <c r="BP291" s="22">
        <v>0</v>
      </c>
      <c r="BQ291" s="22"/>
      <c r="BR291" s="22">
        <v>0</v>
      </c>
      <c r="BS291" s="22"/>
      <c r="BT291" s="22">
        <v>5.6591378532118673E-3</v>
      </c>
      <c r="BU291" s="22">
        <v>2.3020100922742435E-4</v>
      </c>
      <c r="BV291" s="22">
        <v>4.0034375638510859E-2</v>
      </c>
      <c r="BW291" s="22">
        <v>5.7065794783628919E-4</v>
      </c>
      <c r="BX291" s="37">
        <v>3.5184762835526415</v>
      </c>
      <c r="BY291" s="37">
        <v>0.10125498905756233</v>
      </c>
      <c r="BZ291" s="22">
        <v>2.0766809711559472E-2</v>
      </c>
      <c r="CA291" s="22">
        <v>6.0057957373629325E-5</v>
      </c>
      <c r="CB291" s="22">
        <v>2.1059798389837833E-2</v>
      </c>
      <c r="CC291" s="22">
        <v>1.7233064840325687E-4</v>
      </c>
      <c r="CD291" s="22"/>
      <c r="CE291" s="22"/>
      <c r="CF291" s="22">
        <v>0</v>
      </c>
      <c r="CG291" s="22"/>
      <c r="CH291" s="22">
        <v>0.17181948384447254</v>
      </c>
      <c r="CI291" s="22">
        <v>4.5241820542040933E-3</v>
      </c>
      <c r="CJ291" s="22">
        <v>0</v>
      </c>
      <c r="CK291" s="22"/>
      <c r="CL291" s="22">
        <v>0</v>
      </c>
      <c r="CM291" s="22"/>
      <c r="CN291" s="22">
        <v>7.6363854466722188E-4</v>
      </c>
      <c r="CO291" s="22">
        <v>7.4143323731706967E-5</v>
      </c>
      <c r="CP291" s="22">
        <v>0</v>
      </c>
      <c r="CQ291" s="22"/>
      <c r="CR291" s="22"/>
    </row>
    <row r="292" spans="1:100" x14ac:dyDescent="0.25">
      <c r="A292" s="110" t="s">
        <v>671</v>
      </c>
      <c r="B292" s="111">
        <v>43013</v>
      </c>
      <c r="C292" s="111">
        <v>43039</v>
      </c>
      <c r="D292" s="111">
        <v>43039</v>
      </c>
      <c r="E292" s="112">
        <v>32</v>
      </c>
      <c r="F292" s="110" t="s">
        <v>676</v>
      </c>
      <c r="G292" s="110" t="s">
        <v>674</v>
      </c>
      <c r="H292" s="113">
        <v>43013.416666666664</v>
      </c>
      <c r="I292" s="25"/>
      <c r="J292" s="10">
        <v>43013</v>
      </c>
      <c r="K292" s="152">
        <v>0</v>
      </c>
      <c r="L292" s="152"/>
      <c r="M292" s="152">
        <v>0</v>
      </c>
      <c r="N292" s="152"/>
      <c r="O292" s="153">
        <v>4.9867632299999999E-2</v>
      </c>
      <c r="P292" s="152">
        <v>8.1798571550000001E-5</v>
      </c>
      <c r="Q292" s="152">
        <v>42.806833349999998</v>
      </c>
      <c r="R292" s="152">
        <v>0.1159831325</v>
      </c>
      <c r="S292" s="152">
        <v>1.338131988</v>
      </c>
      <c r="T292" s="152">
        <v>1.25430197E-2</v>
      </c>
      <c r="U292" s="152">
        <v>1.500551773</v>
      </c>
      <c r="V292" s="152">
        <v>1.301926485E-2</v>
      </c>
      <c r="W292" s="152">
        <v>3.868263634E-2</v>
      </c>
      <c r="X292" s="152">
        <v>4.7113902299999999E-4</v>
      </c>
      <c r="Y292" s="152">
        <v>16.807491949999999</v>
      </c>
      <c r="Z292" s="152">
        <v>0.19377916379999999</v>
      </c>
      <c r="AA292" s="152">
        <v>4.1577450789999997</v>
      </c>
      <c r="AB292" s="152">
        <v>1.282077037E-2</v>
      </c>
      <c r="AC292" s="152">
        <v>118.71648089999999</v>
      </c>
      <c r="AD292" s="152">
        <v>1.4614097850000001</v>
      </c>
      <c r="AE292" s="152">
        <v>27.892378149999999</v>
      </c>
      <c r="AF292" s="152">
        <v>6.0299798389999999E-2</v>
      </c>
      <c r="AG292" s="152">
        <v>59.689689241000004</v>
      </c>
      <c r="AH292" s="152">
        <v>0.1290415685546</v>
      </c>
      <c r="AI292" s="152">
        <v>0.1595668298</v>
      </c>
      <c r="AJ292" s="152">
        <v>3.0798426810000002E-4</v>
      </c>
      <c r="AK292" s="152">
        <v>0</v>
      </c>
      <c r="AL292" s="152"/>
      <c r="AM292" s="152">
        <v>6.4006902580000004E-3</v>
      </c>
      <c r="AN292" s="152">
        <v>1.613893119E-4</v>
      </c>
      <c r="AO292" s="152">
        <v>1.2831224760000001E-3</v>
      </c>
      <c r="AP292" s="152">
        <v>3.7948919140000001E-5</v>
      </c>
      <c r="AR292" s="30"/>
      <c r="AS292" s="30"/>
      <c r="AT292" s="30"/>
      <c r="AU292" s="30"/>
      <c r="AV292" s="30"/>
      <c r="AW292" s="30"/>
      <c r="AX292" s="30"/>
      <c r="AY292" s="30"/>
      <c r="AZ292" s="30"/>
      <c r="BA292" s="10">
        <v>43031</v>
      </c>
      <c r="BB292" s="22">
        <v>0</v>
      </c>
      <c r="BC292" s="22"/>
      <c r="BD292" s="22">
        <v>0</v>
      </c>
      <c r="BE292" s="22"/>
      <c r="BF292" s="22">
        <v>7.8431660445977777E-4</v>
      </c>
      <c r="BG292" s="22">
        <v>3.3984591380277639E-5</v>
      </c>
      <c r="BH292" s="22">
        <v>4.7155543791827847E-2</v>
      </c>
      <c r="BI292" s="22">
        <v>8.7576048043081292E-4</v>
      </c>
      <c r="BJ292" s="22">
        <v>0</v>
      </c>
      <c r="BK292" s="22"/>
      <c r="BL292" s="22">
        <v>0</v>
      </c>
      <c r="BM292" s="22"/>
      <c r="BN292" s="22">
        <v>1.3207814010981098E-2</v>
      </c>
      <c r="BO292" s="22">
        <v>1.4874038958205877E-4</v>
      </c>
      <c r="BP292" s="22">
        <v>0</v>
      </c>
      <c r="BQ292" s="22"/>
      <c r="BR292" s="22">
        <v>0</v>
      </c>
      <c r="BS292" s="22"/>
      <c r="BT292" s="22">
        <v>5.2456112423427195E-3</v>
      </c>
      <c r="BU292" s="22">
        <v>3.7482351253749062E-4</v>
      </c>
      <c r="BV292" s="22">
        <v>4.0093995475027025E-2</v>
      </c>
      <c r="BW292" s="22">
        <v>3.7321260515546311E-4</v>
      </c>
      <c r="BX292" s="37">
        <v>3.6501758800169282</v>
      </c>
      <c r="BY292" s="37">
        <v>5.8636992024409806E-2</v>
      </c>
      <c r="BZ292" s="22">
        <v>2.0938535464400092E-2</v>
      </c>
      <c r="CA292" s="22">
        <v>7.7898011846954502E-4</v>
      </c>
      <c r="CB292" s="22">
        <v>4.8185258081859689E-4</v>
      </c>
      <c r="CC292" s="22">
        <v>3.4646818690342915E-5</v>
      </c>
      <c r="CD292" s="22"/>
      <c r="CE292" s="22"/>
      <c r="CF292" s="22">
        <v>0</v>
      </c>
      <c r="CG292" s="22"/>
      <c r="CH292" s="22">
        <v>0.16653212651973084</v>
      </c>
      <c r="CI292" s="22">
        <v>3.9820336375953379E-3</v>
      </c>
      <c r="CJ292" s="22">
        <v>0</v>
      </c>
      <c r="CK292" s="22"/>
      <c r="CL292" s="22">
        <v>0</v>
      </c>
      <c r="CM292" s="22"/>
      <c r="CN292" s="22">
        <v>7.6005482179938735E-4</v>
      </c>
      <c r="CO292" s="22">
        <v>4.2039275731865761E-5</v>
      </c>
      <c r="CP292" s="22">
        <v>0</v>
      </c>
      <c r="CQ292" s="22"/>
      <c r="CR292" s="22"/>
      <c r="CT292">
        <f>CT217/55.35</f>
        <v>157.63053852626729</v>
      </c>
      <c r="CU292">
        <f>CU217/23</f>
        <v>5765.5255950358351</v>
      </c>
      <c r="CV292">
        <f>CV217/55</f>
        <v>21.929024541990405</v>
      </c>
    </row>
    <row r="293" spans="1:100" x14ac:dyDescent="0.25">
      <c r="A293" s="110" t="s">
        <v>404</v>
      </c>
      <c r="B293" s="111">
        <v>42986</v>
      </c>
      <c r="C293" s="111">
        <v>43033</v>
      </c>
      <c r="D293" s="111">
        <v>43033</v>
      </c>
      <c r="E293" s="112">
        <v>32</v>
      </c>
      <c r="F293" s="110" t="s">
        <v>406</v>
      </c>
      <c r="G293" s="110" t="s">
        <v>407</v>
      </c>
      <c r="H293" s="113">
        <v>42986.6875</v>
      </c>
      <c r="I293" s="25"/>
      <c r="J293" s="10">
        <v>42989</v>
      </c>
      <c r="K293" s="162">
        <v>0</v>
      </c>
      <c r="L293" s="162"/>
      <c r="M293" s="162">
        <v>0</v>
      </c>
      <c r="N293" s="162"/>
      <c r="O293" s="162">
        <v>0.47327620720000002</v>
      </c>
      <c r="P293" s="162">
        <v>2.9628808790000002E-3</v>
      </c>
      <c r="Q293" s="162">
        <v>18.98047395</v>
      </c>
      <c r="R293" s="162">
        <v>1.204625141E-2</v>
      </c>
      <c r="S293" s="162">
        <v>83.918220120000001</v>
      </c>
      <c r="T293" s="162">
        <v>0.54029983429999995</v>
      </c>
      <c r="U293" s="162">
        <v>2.099608012</v>
      </c>
      <c r="V293" s="162">
        <v>1.5087081509999999E-2</v>
      </c>
      <c r="W293" s="162">
        <v>3.841851374E-2</v>
      </c>
      <c r="X293" s="162">
        <v>1.4091006039999999E-3</v>
      </c>
      <c r="Y293" s="162">
        <v>12.775275000000001</v>
      </c>
      <c r="Z293" s="162">
        <v>2.6027152509999998E-2</v>
      </c>
      <c r="AA293" s="162">
        <v>4.7981909370000002</v>
      </c>
      <c r="AB293" s="162">
        <v>1.5009560450000001E-2</v>
      </c>
      <c r="AC293" s="162">
        <v>1569.6280320000001</v>
      </c>
      <c r="AD293" s="162">
        <v>2.1022767710000001</v>
      </c>
      <c r="AE293" s="162">
        <v>33.16298003</v>
      </c>
      <c r="AF293" s="162">
        <v>0.1374956615</v>
      </c>
      <c r="AG293" s="162">
        <v>70.9687772642</v>
      </c>
      <c r="AH293" s="162">
        <v>0.29424071561000004</v>
      </c>
      <c r="AI293" s="162">
        <v>0.1107282812</v>
      </c>
      <c r="AJ293" s="162">
        <v>1.9489044630000001E-3</v>
      </c>
      <c r="AK293" s="162">
        <v>5.8933750300000001E-3</v>
      </c>
      <c r="AL293" s="162">
        <v>2.2364338659999999E-4</v>
      </c>
      <c r="AM293" s="162">
        <v>0.29312776629999998</v>
      </c>
      <c r="AN293" s="162">
        <v>2.7351844850000001E-3</v>
      </c>
      <c r="AO293" s="162">
        <v>1.7521617900000001E-2</v>
      </c>
      <c r="AP293" s="162">
        <v>4.3380595800000002E-4</v>
      </c>
      <c r="AR293" s="30"/>
      <c r="AS293" s="30"/>
      <c r="AT293" s="30"/>
      <c r="AU293" s="30"/>
      <c r="AV293" s="30"/>
      <c r="AW293" s="30"/>
      <c r="AX293" s="30"/>
      <c r="AY293" s="30"/>
      <c r="AZ293" s="30"/>
      <c r="BA293" s="10">
        <v>42989</v>
      </c>
      <c r="BB293" s="22">
        <v>0</v>
      </c>
      <c r="BC293" s="22"/>
      <c r="BD293" s="22">
        <v>0</v>
      </c>
      <c r="BE293" s="22"/>
      <c r="BF293" s="22">
        <v>7.2538246028215139E-2</v>
      </c>
      <c r="BG293" s="22">
        <v>2.2742101844924279E-3</v>
      </c>
      <c r="BH293" s="22">
        <v>0.44230979251752417</v>
      </c>
      <c r="BI293" s="22">
        <v>1.9699644498757441E-3</v>
      </c>
      <c r="BJ293" s="22">
        <v>0</v>
      </c>
      <c r="BK293" s="22"/>
      <c r="BL293" s="22">
        <v>3.45161126173527E-4</v>
      </c>
      <c r="BM293" s="22">
        <v>3.5673701779180431E-5</v>
      </c>
      <c r="BN293" s="22">
        <v>3.8615180307791715E-2</v>
      </c>
      <c r="BO293" s="22">
        <v>7.5013394992556447E-4</v>
      </c>
      <c r="BP293" s="22">
        <v>9.7447132253181013E-3</v>
      </c>
      <c r="BQ293" s="22">
        <v>2.173445351908834E-4</v>
      </c>
      <c r="BR293" s="22">
        <v>0</v>
      </c>
      <c r="BS293" s="22"/>
      <c r="BT293" s="22">
        <v>5.9440425919083988E-2</v>
      </c>
      <c r="BU293" s="22">
        <v>9.8539551603634996E-4</v>
      </c>
      <c r="BV293" s="22">
        <v>4.0555838433647726E-2</v>
      </c>
      <c r="BW293" s="22">
        <v>6.7396340032714239E-4</v>
      </c>
      <c r="BX293" s="22">
        <v>3.7841668032438993</v>
      </c>
      <c r="BY293" s="22">
        <v>5.9429247230670369E-2</v>
      </c>
      <c r="BZ293" s="22">
        <v>2.5684582449070167E-2</v>
      </c>
      <c r="CA293" s="22">
        <v>7.4114791803195303E-4</v>
      </c>
      <c r="CB293" s="22">
        <v>5.2976686951752892E-4</v>
      </c>
      <c r="CC293" s="22">
        <v>3.9125892095653482E-5</v>
      </c>
      <c r="CD293" s="22"/>
      <c r="CE293" s="22"/>
      <c r="CF293" s="22">
        <v>0</v>
      </c>
      <c r="CG293" s="22"/>
      <c r="CH293" s="22">
        <v>0.11735337020940688</v>
      </c>
      <c r="CI293" s="22">
        <v>3.1621555390628268E-3</v>
      </c>
      <c r="CJ293" s="22">
        <v>5.0009925287448356E-4</v>
      </c>
      <c r="CK293" s="22">
        <v>8.9813245914725739E-6</v>
      </c>
      <c r="CL293" s="22">
        <v>0</v>
      </c>
      <c r="CM293" s="22"/>
      <c r="CN293" s="22">
        <v>1.4196317677967467E-3</v>
      </c>
      <c r="CO293" s="22">
        <v>6.7911412135177705E-5</v>
      </c>
      <c r="CP293" s="22">
        <v>0.23601101088965989</v>
      </c>
      <c r="CQ293" s="22">
        <v>4.4165929733991907E-3</v>
      </c>
      <c r="CR293" s="22"/>
    </row>
    <row r="294" spans="1:100" x14ac:dyDescent="0.25">
      <c r="A294" s="110" t="s">
        <v>404</v>
      </c>
      <c r="B294" s="111">
        <v>42989</v>
      </c>
      <c r="C294" s="111">
        <v>43033</v>
      </c>
      <c r="D294" s="111">
        <v>43033</v>
      </c>
      <c r="E294" s="112">
        <v>32</v>
      </c>
      <c r="F294" s="110" t="s">
        <v>411</v>
      </c>
      <c r="G294" s="110" t="s">
        <v>412</v>
      </c>
      <c r="H294" s="113">
        <v>42988.5625</v>
      </c>
      <c r="I294" s="25"/>
      <c r="J294" s="10">
        <v>42989</v>
      </c>
      <c r="K294" s="59">
        <v>0</v>
      </c>
      <c r="L294" s="59"/>
      <c r="M294" s="59">
        <v>0</v>
      </c>
      <c r="N294" s="59"/>
      <c r="O294" s="59">
        <v>2.6380859279999998E-2</v>
      </c>
      <c r="P294" s="59">
        <v>4.065128267E-4</v>
      </c>
      <c r="Q294" s="59">
        <v>22.169090440000002</v>
      </c>
      <c r="R294" s="59">
        <v>2.4577651620000002E-2</v>
      </c>
      <c r="S294" s="59">
        <v>16.702228420000001</v>
      </c>
      <c r="T294" s="59">
        <v>0.17054652000000001</v>
      </c>
      <c r="U294" s="59">
        <v>0.81584916770000004</v>
      </c>
      <c r="V294" s="59">
        <v>1.7118430300000001E-2</v>
      </c>
      <c r="W294" s="59">
        <v>4.1486312329999997E-2</v>
      </c>
      <c r="X294" s="59">
        <v>1.126279856E-3</v>
      </c>
      <c r="Y294" s="59">
        <v>9.617851666</v>
      </c>
      <c r="Z294" s="59">
        <v>2.991452684E-2</v>
      </c>
      <c r="AA294" s="59">
        <v>2.9456337769999998</v>
      </c>
      <c r="AB294" s="59">
        <v>2.9099557739999999E-4</v>
      </c>
      <c r="AC294" s="59">
        <v>477.25531310000002</v>
      </c>
      <c r="AD294" s="59">
        <v>3.9907745139999999</v>
      </c>
      <c r="AE294" s="59">
        <v>32.404125399999998</v>
      </c>
      <c r="AF294" s="59">
        <v>5.0211596630000001E-2</v>
      </c>
      <c r="AG294" s="59">
        <v>69.344828355999994</v>
      </c>
      <c r="AH294" s="59">
        <v>0.10745281678820001</v>
      </c>
      <c r="AI294" s="59">
        <v>8.3010251320000006E-2</v>
      </c>
      <c r="AJ294" s="59">
        <v>1.7732675429999999E-4</v>
      </c>
      <c r="AK294" s="59">
        <v>0</v>
      </c>
      <c r="AL294" s="59"/>
      <c r="AM294" s="59">
        <v>0</v>
      </c>
      <c r="AN294" s="59"/>
      <c r="AO294" s="59">
        <v>5.3196208379999999E-3</v>
      </c>
      <c r="AP294" s="59">
        <v>2.100971357E-4</v>
      </c>
      <c r="AR294" s="30"/>
      <c r="AS294" s="30"/>
      <c r="AT294" s="30"/>
      <c r="AU294" s="30"/>
      <c r="AV294" s="30"/>
      <c r="AW294" s="30"/>
      <c r="AX294" s="30"/>
      <c r="AY294" s="30"/>
      <c r="AZ294" s="30"/>
      <c r="BA294" s="10">
        <v>42989</v>
      </c>
      <c r="BB294" s="22">
        <v>0</v>
      </c>
      <c r="BC294" s="22"/>
      <c r="BD294" s="22">
        <v>0</v>
      </c>
      <c r="BE294" s="22"/>
      <c r="BF294" s="22">
        <v>9.456073353986438E-3</v>
      </c>
      <c r="BG294" s="22">
        <v>2.0776182122338177E-4</v>
      </c>
      <c r="BH294" s="22">
        <v>2.1596221562998168E-2</v>
      </c>
      <c r="BI294" s="22">
        <v>1.497536524013135E-4</v>
      </c>
      <c r="BJ294" s="22">
        <v>0</v>
      </c>
      <c r="BK294" s="22"/>
      <c r="BL294" s="22">
        <v>0</v>
      </c>
      <c r="BM294" s="22"/>
      <c r="BN294" s="22">
        <v>1.2584016859643696E-2</v>
      </c>
      <c r="BO294" s="22">
        <v>4.079534891833592E-4</v>
      </c>
      <c r="BP294" s="22">
        <v>0</v>
      </c>
      <c r="BQ294" s="22"/>
      <c r="BR294" s="22">
        <v>0</v>
      </c>
      <c r="BS294" s="22"/>
      <c r="BT294" s="22">
        <v>1.6944462627199199E-2</v>
      </c>
      <c r="BU294" s="22">
        <v>5.1700527459831388E-4</v>
      </c>
      <c r="BV294" s="22">
        <v>4.300219958429502E-2</v>
      </c>
      <c r="BW294" s="22">
        <v>1.1767510838663049E-3</v>
      </c>
      <c r="BX294" s="22">
        <v>2.3493212767071339</v>
      </c>
      <c r="BY294" s="22">
        <v>7.9846673971475379E-2</v>
      </c>
      <c r="BZ294" s="22">
        <v>1.9305416203667752E-2</v>
      </c>
      <c r="CA294" s="22">
        <v>5.8082849199769001E-4</v>
      </c>
      <c r="CB294" s="22">
        <v>0</v>
      </c>
      <c r="CC294" s="22"/>
      <c r="CD294" s="22"/>
      <c r="CE294" s="22"/>
      <c r="CF294" s="22">
        <v>0</v>
      </c>
      <c r="CG294" s="22"/>
      <c r="CH294" s="22">
        <v>8.5814877404622E-2</v>
      </c>
      <c r="CI294" s="22">
        <v>1.2152165015409918E-3</v>
      </c>
      <c r="CJ294" s="22">
        <v>0</v>
      </c>
      <c r="CK294" s="22"/>
      <c r="CL294" s="22">
        <v>0</v>
      </c>
      <c r="CM294" s="22"/>
      <c r="CN294" s="22">
        <v>0</v>
      </c>
      <c r="CO294" s="22"/>
      <c r="CP294" s="22">
        <v>0</v>
      </c>
      <c r="CQ294" s="22"/>
      <c r="CR294" s="22"/>
      <c r="CT294">
        <f>CT292/1956</f>
        <v>8.0588209880504746E-2</v>
      </c>
      <c r="CU294">
        <f>CU292/(1956*2+1998*2)</f>
        <v>0.72907506259937216</v>
      </c>
      <c r="CV294">
        <f>CV292/1956</f>
        <v>1.1211157741303887E-2</v>
      </c>
    </row>
    <row r="295" spans="1:100" x14ac:dyDescent="0.25">
      <c r="A295" s="110" t="s">
        <v>415</v>
      </c>
      <c r="B295" s="111">
        <v>42989</v>
      </c>
      <c r="C295" s="111">
        <v>43034</v>
      </c>
      <c r="D295" s="111">
        <v>43034</v>
      </c>
      <c r="E295" s="112">
        <v>32</v>
      </c>
      <c r="F295" s="110" t="s">
        <v>416</v>
      </c>
      <c r="G295" s="110" t="s">
        <v>417</v>
      </c>
      <c r="H295" s="113">
        <v>42989.493055555555</v>
      </c>
      <c r="I295" s="25"/>
      <c r="J295" s="10">
        <v>42989</v>
      </c>
      <c r="K295" s="162">
        <v>0</v>
      </c>
      <c r="L295" s="162"/>
      <c r="M295" s="162">
        <v>0</v>
      </c>
      <c r="N295" s="162"/>
      <c r="O295" s="162">
        <v>3.322397127E-2</v>
      </c>
      <c r="P295" s="162">
        <v>1.165668007E-4</v>
      </c>
      <c r="Q295" s="162">
        <v>23.604485090000001</v>
      </c>
      <c r="R295" s="162">
        <v>8.3420091779999997E-2</v>
      </c>
      <c r="S295" s="162">
        <v>46.251459740000001</v>
      </c>
      <c r="T295" s="162">
        <v>0.36654453009999999</v>
      </c>
      <c r="U295" s="162">
        <v>1.3783238799999999</v>
      </c>
      <c r="V295" s="162">
        <v>2.4393704049999999E-2</v>
      </c>
      <c r="W295" s="162">
        <v>3.833734112E-2</v>
      </c>
      <c r="X295" s="162">
        <v>8.1536457500000004E-4</v>
      </c>
      <c r="Y295" s="162">
        <v>13.187405350000001</v>
      </c>
      <c r="Z295" s="162">
        <v>6.0111210210000002E-2</v>
      </c>
      <c r="AA295" s="162">
        <v>4.7500001310000002</v>
      </c>
      <c r="AB295" s="162">
        <v>3.7425990970000003E-2</v>
      </c>
      <c r="AC295" s="162">
        <v>1209.489</v>
      </c>
      <c r="AD295" s="162">
        <v>5.2543868790000001</v>
      </c>
      <c r="AE295" s="162">
        <v>33.480871270000002</v>
      </c>
      <c r="AF295" s="162">
        <v>0.32857925659999998</v>
      </c>
      <c r="AG295" s="162">
        <v>71.649064517800014</v>
      </c>
      <c r="AH295" s="162">
        <v>0.703159609124</v>
      </c>
      <c r="AI295" s="162">
        <v>0.11216200599999999</v>
      </c>
      <c r="AJ295" s="162">
        <v>1.506546019E-3</v>
      </c>
      <c r="AK295" s="162">
        <v>2.1355324730000002E-3</v>
      </c>
      <c r="AL295" s="162">
        <v>9.6129125120000001E-4</v>
      </c>
      <c r="AM295" s="162">
        <v>0</v>
      </c>
      <c r="AN295" s="162"/>
      <c r="AO295" s="162">
        <v>9.488345233E-3</v>
      </c>
      <c r="AP295" s="162">
        <v>7.2731478199999997E-4</v>
      </c>
      <c r="AR295" s="30"/>
      <c r="AS295" s="30"/>
      <c r="AT295" s="30"/>
      <c r="AU295" s="30"/>
      <c r="AV295" s="30"/>
      <c r="AW295" s="30"/>
      <c r="AX295" s="30"/>
      <c r="AY295" s="30"/>
      <c r="AZ295" s="30"/>
      <c r="BA295" s="10">
        <v>42989</v>
      </c>
      <c r="BB295" s="22">
        <v>0</v>
      </c>
      <c r="BC295" s="22"/>
      <c r="BD295" s="22">
        <v>0</v>
      </c>
      <c r="BE295" s="22"/>
      <c r="BF295" s="22">
        <v>3.2400586326674981E-2</v>
      </c>
      <c r="BG295" s="22">
        <v>1.0506651743927115E-3</v>
      </c>
      <c r="BH295" s="22">
        <v>3.053578012658589E-2</v>
      </c>
      <c r="BI295" s="22">
        <v>4.8485339165647455E-4</v>
      </c>
      <c r="BJ295" s="22">
        <v>0</v>
      </c>
      <c r="BK295" s="22"/>
      <c r="BL295" s="22">
        <v>0</v>
      </c>
      <c r="BM295" s="22"/>
      <c r="BN295" s="22">
        <v>3.1636275100454983E-2</v>
      </c>
      <c r="BO295" s="22">
        <v>1.9849501825605992E-4</v>
      </c>
      <c r="BP295" s="22">
        <v>3.6596998687403663E-3</v>
      </c>
      <c r="BQ295" s="22">
        <v>9.9732636129811587E-5</v>
      </c>
      <c r="BR295" s="22">
        <v>0</v>
      </c>
      <c r="BS295" s="22"/>
      <c r="BT295" s="22">
        <v>4.2494958381646422E-2</v>
      </c>
      <c r="BU295" s="22">
        <v>1.4461055687337561E-3</v>
      </c>
      <c r="BV295" s="22">
        <v>4.1605789326583612E-2</v>
      </c>
      <c r="BW295" s="22">
        <v>1.42015626158769E-3</v>
      </c>
      <c r="BX295" s="22">
        <v>3.7893894468636917</v>
      </c>
      <c r="BY295" s="22">
        <v>0.14077556543238018</v>
      </c>
      <c r="BZ295" s="22">
        <v>2.3924729727638153E-2</v>
      </c>
      <c r="CA295" s="22">
        <v>6.6808388622302279E-4</v>
      </c>
      <c r="CB295" s="22">
        <v>0</v>
      </c>
      <c r="CC295" s="22"/>
      <c r="CD295" s="22"/>
      <c r="CE295" s="22"/>
      <c r="CF295" s="22">
        <v>3.2870533620724379E-3</v>
      </c>
      <c r="CG295" s="22">
        <v>1.9309991298760642E-3</v>
      </c>
      <c r="CH295" s="22">
        <v>0.11776027618832234</v>
      </c>
      <c r="CI295" s="22">
        <v>2.3221572640190636E-3</v>
      </c>
      <c r="CJ295" s="22">
        <v>0</v>
      </c>
      <c r="CK295" s="22"/>
      <c r="CL295" s="22">
        <v>0</v>
      </c>
      <c r="CM295" s="22"/>
      <c r="CN295" s="22">
        <v>1.003602084233638E-3</v>
      </c>
      <c r="CO295" s="22">
        <v>5.4013159669855191E-5</v>
      </c>
      <c r="CP295" s="22">
        <v>3.9124519947483102E-2</v>
      </c>
      <c r="CQ295" s="22">
        <v>3.2512842480791773E-4</v>
      </c>
      <c r="CR295" s="22"/>
      <c r="CV295">
        <f>CV294*2</f>
        <v>2.2422315482607775E-2</v>
      </c>
    </row>
    <row r="296" spans="1:100" x14ac:dyDescent="0.25">
      <c r="A296" s="110" t="s">
        <v>415</v>
      </c>
      <c r="B296" s="111">
        <v>42989</v>
      </c>
      <c r="C296" s="111">
        <v>43034</v>
      </c>
      <c r="D296" s="111">
        <v>43034</v>
      </c>
      <c r="E296" s="112">
        <v>32</v>
      </c>
      <c r="F296" s="110" t="s">
        <v>418</v>
      </c>
      <c r="G296" s="110" t="s">
        <v>419</v>
      </c>
      <c r="H296" s="113">
        <v>42989.493055555555</v>
      </c>
      <c r="I296" s="25"/>
      <c r="J296" s="10">
        <v>42989</v>
      </c>
      <c r="K296" s="22">
        <v>0</v>
      </c>
      <c r="L296" s="22"/>
      <c r="M296" s="22">
        <v>0</v>
      </c>
      <c r="N296" s="22"/>
      <c r="O296" s="22">
        <v>2.5128474549999998E-2</v>
      </c>
      <c r="P296" s="22">
        <v>5.0182023609999995E-4</v>
      </c>
      <c r="Q296" s="22">
        <v>21.692209470000002</v>
      </c>
      <c r="R296" s="22">
        <v>0.27402562409999998</v>
      </c>
      <c r="S296" s="22">
        <v>9.3955718350000001</v>
      </c>
      <c r="T296" s="22">
        <v>7.2769591859999996E-2</v>
      </c>
      <c r="U296" s="22">
        <v>0.72201791559999995</v>
      </c>
      <c r="V296" s="22">
        <v>3.8441669509999998E-2</v>
      </c>
      <c r="W296" s="22">
        <v>3.9380138600000003E-2</v>
      </c>
      <c r="X296" s="22">
        <v>1.1223761530000001E-3</v>
      </c>
      <c r="Y296" s="22">
        <v>9.4555254400000006</v>
      </c>
      <c r="Z296" s="22">
        <v>4.6670346779999997E-2</v>
      </c>
      <c r="AA296" s="22">
        <v>2.7067671980000001</v>
      </c>
      <c r="AB296" s="22">
        <v>2.2830857810000001E-2</v>
      </c>
      <c r="AC296" s="22">
        <v>488.99150839999999</v>
      </c>
      <c r="AD296" s="22">
        <v>4.9024443</v>
      </c>
      <c r="AE296" s="22">
        <v>31.17614421</v>
      </c>
      <c r="AF296" s="22">
        <v>0.32167123019999999</v>
      </c>
      <c r="AG296" s="22">
        <v>66.716948609400006</v>
      </c>
      <c r="AH296" s="22">
        <v>0.68837643262799997</v>
      </c>
      <c r="AI296" s="22">
        <v>8.3247862689999994E-2</v>
      </c>
      <c r="AJ296" s="22">
        <v>7.4001240220000005E-4</v>
      </c>
      <c r="AK296" s="22">
        <v>0</v>
      </c>
      <c r="AL296" s="22"/>
      <c r="AM296" s="22">
        <v>0</v>
      </c>
      <c r="AN296" s="22"/>
      <c r="AO296" s="22">
        <v>3.5514827930000002E-3</v>
      </c>
      <c r="AP296" s="22">
        <v>1.4097461089999999E-3</v>
      </c>
      <c r="AR296" s="30"/>
      <c r="AS296" s="30"/>
      <c r="AT296" s="30"/>
      <c r="AU296" s="30"/>
      <c r="AV296" s="30"/>
      <c r="AW296" s="30"/>
      <c r="AX296" s="30"/>
      <c r="AY296" s="30"/>
      <c r="AZ296" s="30"/>
      <c r="BA296" s="10">
        <v>42989</v>
      </c>
      <c r="BB296" s="22">
        <v>0</v>
      </c>
      <c r="BC296" s="22"/>
      <c r="BD296" s="22">
        <v>0</v>
      </c>
      <c r="BE296" s="22"/>
      <c r="BF296" s="22">
        <v>5.7224167430497998E-3</v>
      </c>
      <c r="BG296" s="22">
        <v>2.7431857351083714E-4</v>
      </c>
      <c r="BH296" s="22">
        <v>1.9659560554679097E-2</v>
      </c>
      <c r="BI296" s="22">
        <v>1.6310921067574748E-4</v>
      </c>
      <c r="BJ296" s="22">
        <v>0</v>
      </c>
      <c r="BK296" s="22"/>
      <c r="BL296" s="22">
        <v>0</v>
      </c>
      <c r="BM296" s="22"/>
      <c r="BN296" s="22">
        <v>1.1844197220007726E-2</v>
      </c>
      <c r="BO296" s="22">
        <v>2.4108385981905217E-4</v>
      </c>
      <c r="BP296" s="22">
        <v>7.5283010524936035E-4</v>
      </c>
      <c r="BQ296" s="22">
        <v>3.2587843065387051E-4</v>
      </c>
      <c r="BR296" s="22">
        <v>0</v>
      </c>
      <c r="BS296" s="22"/>
      <c r="BT296" s="22">
        <v>1.6327868170263955E-2</v>
      </c>
      <c r="BU296" s="22">
        <v>5.6544945997316599E-4</v>
      </c>
      <c r="BV296" s="22">
        <v>4.5064387695037594E-2</v>
      </c>
      <c r="BW296" s="22">
        <v>1.3775356601404194E-3</v>
      </c>
      <c r="BX296" s="22">
        <v>2.1443600497763322</v>
      </c>
      <c r="BY296" s="22">
        <v>7.2461165072120387E-2</v>
      </c>
      <c r="BZ296" s="22">
        <v>1.8926351592356824E-2</v>
      </c>
      <c r="CA296" s="22">
        <v>5.1212671872366469E-4</v>
      </c>
      <c r="CB296" s="22">
        <v>0</v>
      </c>
      <c r="CC296" s="22"/>
      <c r="CD296" s="22"/>
      <c r="CE296" s="22"/>
      <c r="CF296" s="22">
        <v>0</v>
      </c>
      <c r="CG296" s="22"/>
      <c r="CH296" s="22">
        <v>8.575841376646616E-2</v>
      </c>
      <c r="CI296" s="22">
        <v>1.1097383269292329E-3</v>
      </c>
      <c r="CJ296" s="22">
        <v>0</v>
      </c>
      <c r="CK296" s="22"/>
      <c r="CL296" s="22">
        <v>0</v>
      </c>
      <c r="CM296" s="22"/>
      <c r="CN296" s="22">
        <v>4.347883955465041E-4</v>
      </c>
      <c r="CO296" s="22">
        <v>1.8393431883610497E-5</v>
      </c>
      <c r="CP296" s="22">
        <v>0</v>
      </c>
      <c r="CQ296" s="22"/>
      <c r="CR296" s="22"/>
    </row>
    <row r="297" spans="1:100" x14ac:dyDescent="0.25">
      <c r="A297" s="110" t="s">
        <v>471</v>
      </c>
      <c r="B297" s="111">
        <v>43000</v>
      </c>
      <c r="C297" s="111">
        <v>43020</v>
      </c>
      <c r="D297" s="111">
        <v>43020</v>
      </c>
      <c r="E297" s="112">
        <v>32</v>
      </c>
      <c r="F297" s="110" t="s">
        <v>451</v>
      </c>
      <c r="G297" s="110" t="s">
        <v>457</v>
      </c>
      <c r="H297" s="113">
        <v>43000.40625</v>
      </c>
      <c r="I297" s="25"/>
      <c r="J297" s="10">
        <v>43000</v>
      </c>
      <c r="K297" s="22">
        <v>0</v>
      </c>
      <c r="L297" s="22"/>
      <c r="M297" s="22">
        <v>0</v>
      </c>
      <c r="N297" s="22"/>
      <c r="O297" s="22">
        <v>5.5750473469999999E-2</v>
      </c>
      <c r="P297" s="22">
        <v>1.185851409E-3</v>
      </c>
      <c r="Q297" s="22">
        <v>37.055066779999997</v>
      </c>
      <c r="R297" s="22">
        <v>9.8190729249999997E-2</v>
      </c>
      <c r="S297" s="22">
        <v>23.252202910000001</v>
      </c>
      <c r="T297" s="22">
        <v>8.3374801200000001E-2</v>
      </c>
      <c r="U297" s="22">
        <v>0</v>
      </c>
      <c r="V297" s="22"/>
      <c r="W297" s="22">
        <v>4.1148369550000001E-2</v>
      </c>
      <c r="X297" s="22">
        <v>1.3062382870000001E-3</v>
      </c>
      <c r="Y297" s="22">
        <v>16.51816324</v>
      </c>
      <c r="Z297" s="22">
        <v>8.7485744559999995E-2</v>
      </c>
      <c r="AA297" s="22">
        <v>4.4303372420000002</v>
      </c>
      <c r="AB297" s="22">
        <v>2.3562649960000001E-2</v>
      </c>
      <c r="AC297" s="22">
        <v>181.17114140000001</v>
      </c>
      <c r="AD297" s="22">
        <v>2.4921217840000001</v>
      </c>
      <c r="AE297" s="22">
        <v>32.087892349999997</v>
      </c>
      <c r="AF297" s="22">
        <v>0.25856209810000003</v>
      </c>
      <c r="AG297" s="22">
        <v>68.668089628999994</v>
      </c>
      <c r="AH297" s="22">
        <v>0.55332288993400014</v>
      </c>
      <c r="AI297" s="22">
        <v>0.14209116569999999</v>
      </c>
      <c r="AJ297" s="22">
        <v>3.9136303939999999E-5</v>
      </c>
      <c r="AK297" s="22">
        <v>0</v>
      </c>
      <c r="AL297" s="22"/>
      <c r="AM297" s="22">
        <v>0</v>
      </c>
      <c r="AN297" s="22"/>
      <c r="AO297" s="22">
        <v>7.2576171569999999E-3</v>
      </c>
      <c r="AP297" s="22">
        <v>2.53606959E-3</v>
      </c>
      <c r="AR297" s="30"/>
      <c r="AS297" s="30"/>
      <c r="AT297" s="30"/>
      <c r="AU297" s="30"/>
      <c r="AV297" s="30"/>
      <c r="AW297" s="30"/>
      <c r="AX297" s="30"/>
      <c r="AY297" s="30"/>
      <c r="AZ297" s="30"/>
      <c r="BA297" s="10">
        <v>43000</v>
      </c>
      <c r="BB297" s="22">
        <v>3.2587645474871002E-2</v>
      </c>
      <c r="BC297" s="22">
        <v>7.819289149943516E-3</v>
      </c>
      <c r="BD297" s="22">
        <v>0</v>
      </c>
      <c r="BE297" s="22"/>
      <c r="BF297" s="22">
        <v>7.6213941194175844E-3</v>
      </c>
      <c r="BG297" s="22">
        <v>4.187778770328809E-4</v>
      </c>
      <c r="BH297" s="22">
        <v>4.2124818633789238E-2</v>
      </c>
      <c r="BI297" s="22">
        <v>4.746701695844429E-4</v>
      </c>
      <c r="BJ297" s="22">
        <v>0</v>
      </c>
      <c r="BK297" s="22"/>
      <c r="BL297" s="22">
        <v>0</v>
      </c>
      <c r="BM297" s="22"/>
      <c r="BN297" s="22">
        <v>1.6131840960254072E-2</v>
      </c>
      <c r="BO297" s="22">
        <v>1.7952557704527114E-4</v>
      </c>
      <c r="BP297" s="22">
        <v>0</v>
      </c>
      <c r="BQ297" s="22"/>
      <c r="BR297" s="22">
        <v>1.2415925904807452E-3</v>
      </c>
      <c r="BS297" s="22">
        <v>3.1947974861242306E-5</v>
      </c>
      <c r="BT297" s="22">
        <v>1.1220696821943207E-2</v>
      </c>
      <c r="BU297" s="22">
        <v>1.990593087303972E-4</v>
      </c>
      <c r="BV297" s="22">
        <v>4.3229177106130889E-2</v>
      </c>
      <c r="BW297" s="22">
        <v>1.2718147235542376E-3</v>
      </c>
      <c r="BX297" s="22">
        <v>3.5834882118084921</v>
      </c>
      <c r="BY297" s="22">
        <v>6.8750741525513151E-2</v>
      </c>
      <c r="BZ297" s="22">
        <v>2.1538332105467423E-2</v>
      </c>
      <c r="CA297" s="22">
        <v>1.042382540266659E-3</v>
      </c>
      <c r="CB297" s="22">
        <v>1.0434518334301954E-3</v>
      </c>
      <c r="CC297" s="22">
        <v>3.9783717124605868E-5</v>
      </c>
      <c r="CD297" s="22"/>
      <c r="CE297" s="22"/>
      <c r="CF297" s="22">
        <v>0</v>
      </c>
      <c r="CG297" s="22"/>
      <c r="CH297" s="22">
        <v>0.15246464516713135</v>
      </c>
      <c r="CI297" s="22">
        <v>2.0892581600439764E-3</v>
      </c>
      <c r="CJ297" s="22">
        <v>0</v>
      </c>
      <c r="CK297" s="22"/>
      <c r="CL297" s="22">
        <v>0</v>
      </c>
      <c r="CM297" s="22"/>
      <c r="CN297" s="22">
        <v>6.6700875732487975E-4</v>
      </c>
      <c r="CO297" s="22">
        <v>7.2287430964439666E-5</v>
      </c>
      <c r="CP297" s="22">
        <v>0</v>
      </c>
      <c r="CQ297" s="22"/>
      <c r="CR297" s="22"/>
    </row>
    <row r="298" spans="1:100" x14ac:dyDescent="0.25">
      <c r="A298" s="23"/>
      <c r="B298" s="26"/>
      <c r="C298" s="28"/>
      <c r="D298" s="28"/>
      <c r="E298" s="24"/>
      <c r="F298" s="23"/>
      <c r="G298" s="23"/>
      <c r="H298" s="25"/>
      <c r="I298" s="50"/>
      <c r="J298" s="44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F298" s="29"/>
      <c r="AG298" s="29"/>
      <c r="AH298" s="29"/>
      <c r="AI298" s="29"/>
      <c r="AJ298" s="29"/>
      <c r="AK298" s="29"/>
      <c r="AL298" s="29"/>
      <c r="AM298" s="29"/>
      <c r="AN298" s="29"/>
      <c r="AO298" s="29"/>
      <c r="AP298" s="29"/>
      <c r="BA298" s="44"/>
      <c r="BB298" s="22"/>
      <c r="BC298" s="22"/>
      <c r="BD298" s="22"/>
      <c r="BE298" s="22"/>
      <c r="BF298" s="22"/>
      <c r="BG298" s="22"/>
      <c r="BH298" s="22"/>
      <c r="BI298" s="22"/>
      <c r="BJ298" s="22"/>
      <c r="BK298" s="22"/>
      <c r="BL298" s="22"/>
      <c r="BM298" s="22"/>
      <c r="BN298" s="22"/>
      <c r="BO298" s="22"/>
      <c r="BP298" s="22"/>
      <c r="BQ298" s="22"/>
      <c r="BR298" s="22"/>
      <c r="BS298" s="22"/>
      <c r="BT298" s="22"/>
      <c r="BU298" s="22"/>
      <c r="BV298" s="22"/>
      <c r="BW298" s="22"/>
      <c r="BX298" s="37"/>
      <c r="BY298" s="37"/>
      <c r="BZ298" s="22"/>
      <c r="CA298" s="22"/>
      <c r="CB298" s="22"/>
      <c r="CC298" s="22"/>
    </row>
  </sheetData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303"/>
  <sheetViews>
    <sheetView topLeftCell="Q1" zoomScale="75" zoomScaleNormal="75" zoomScalePageLayoutView="75" workbookViewId="0">
      <pane ySplit="2" topLeftCell="A3" activePane="bottomLeft" state="frozen"/>
      <selection activeCell="J1" sqref="J1"/>
      <selection pane="bottomLeft" activeCell="M19" sqref="M19"/>
    </sheetView>
  </sheetViews>
  <sheetFormatPr defaultColWidth="8.85546875" defaultRowHeight="15" x14ac:dyDescent="0.25"/>
  <cols>
    <col min="1" max="1" width="24.7109375" bestFit="1" customWidth="1"/>
    <col min="2" max="2" width="12" customWidth="1"/>
    <col min="3" max="3" width="11.85546875" customWidth="1"/>
    <col min="4" max="4" width="10.85546875" customWidth="1"/>
    <col min="6" max="6" width="20.42578125" bestFit="1" customWidth="1"/>
    <col min="7" max="7" width="21.42578125" customWidth="1"/>
    <col min="8" max="8" width="19.42578125" customWidth="1"/>
    <col min="9" max="9" width="16.140625" customWidth="1"/>
    <col min="10" max="10" width="12.28515625" customWidth="1"/>
    <col min="11" max="19" width="9.140625" customWidth="1"/>
    <col min="20" max="20" width="10.28515625" customWidth="1"/>
    <col min="21" max="59" width="9.140625" customWidth="1"/>
    <col min="60" max="66" width="8.85546875" customWidth="1"/>
  </cols>
  <sheetData>
    <row r="1" spans="1:65" x14ac:dyDescent="0.25">
      <c r="H1" s="49"/>
      <c r="I1" s="172"/>
    </row>
    <row r="2" spans="1:65" s="17" customFormat="1" ht="39.75" thickBot="1" x14ac:dyDescent="0.3">
      <c r="A2" s="27" t="s">
        <v>0</v>
      </c>
      <c r="B2" s="27" t="s">
        <v>1</v>
      </c>
      <c r="C2" s="27" t="s">
        <v>47</v>
      </c>
      <c r="D2" s="27" t="s">
        <v>48</v>
      </c>
      <c r="E2" s="27" t="s">
        <v>49</v>
      </c>
      <c r="F2" s="27" t="s">
        <v>2</v>
      </c>
      <c r="G2" s="27" t="s">
        <v>3</v>
      </c>
      <c r="H2" s="27" t="s">
        <v>4</v>
      </c>
      <c r="I2" s="27" t="s">
        <v>740</v>
      </c>
      <c r="J2" s="14" t="s">
        <v>289</v>
      </c>
      <c r="K2" s="71" t="s">
        <v>367</v>
      </c>
      <c r="L2" s="72" t="s">
        <v>368</v>
      </c>
      <c r="M2" s="73" t="s">
        <v>369</v>
      </c>
      <c r="N2" s="74" t="s">
        <v>370</v>
      </c>
      <c r="O2" s="75" t="s">
        <v>371</v>
      </c>
      <c r="P2" s="74" t="s">
        <v>372</v>
      </c>
      <c r="Q2" s="73" t="s">
        <v>373</v>
      </c>
      <c r="R2" s="66" t="s">
        <v>374</v>
      </c>
      <c r="S2" s="66" t="s">
        <v>375</v>
      </c>
      <c r="T2" s="76" t="s">
        <v>376</v>
      </c>
      <c r="U2" s="16" t="s">
        <v>5</v>
      </c>
      <c r="V2" s="7" t="s">
        <v>6</v>
      </c>
      <c r="W2" s="8" t="s">
        <v>7</v>
      </c>
      <c r="X2" s="9" t="s">
        <v>8</v>
      </c>
      <c r="Y2" s="8" t="s">
        <v>9</v>
      </c>
      <c r="Z2" s="7" t="s">
        <v>10</v>
      </c>
      <c r="AA2" s="8" t="s">
        <v>11</v>
      </c>
      <c r="AB2" s="7" t="s">
        <v>12</v>
      </c>
      <c r="AC2" s="8" t="s">
        <v>13</v>
      </c>
      <c r="AD2" s="7" t="s">
        <v>14</v>
      </c>
      <c r="AE2" s="8" t="s">
        <v>15</v>
      </c>
      <c r="AF2" s="7" t="s">
        <v>16</v>
      </c>
      <c r="AG2" s="8" t="s">
        <v>17</v>
      </c>
      <c r="AH2" s="7" t="s">
        <v>18</v>
      </c>
      <c r="AI2" s="8" t="s">
        <v>19</v>
      </c>
      <c r="AJ2" s="7" t="s">
        <v>20</v>
      </c>
      <c r="AK2" s="8" t="s">
        <v>21</v>
      </c>
      <c r="AL2" s="7" t="s">
        <v>22</v>
      </c>
      <c r="AM2" s="8" t="s">
        <v>23</v>
      </c>
      <c r="AN2" s="7" t="s">
        <v>24</v>
      </c>
      <c r="AO2" s="8" t="s">
        <v>25</v>
      </c>
      <c r="AP2" s="7" t="s">
        <v>26</v>
      </c>
      <c r="AQ2" s="8" t="s">
        <v>27</v>
      </c>
      <c r="AR2" s="7" t="s">
        <v>28</v>
      </c>
      <c r="AS2" s="8" t="s">
        <v>29</v>
      </c>
      <c r="AT2" s="7" t="s">
        <v>30</v>
      </c>
      <c r="AU2" s="8" t="s">
        <v>31</v>
      </c>
      <c r="AV2" s="7" t="s">
        <v>32</v>
      </c>
      <c r="AW2" s="8" t="s">
        <v>33</v>
      </c>
      <c r="AX2" s="7" t="s">
        <v>34</v>
      </c>
      <c r="AY2" s="8" t="s">
        <v>35</v>
      </c>
      <c r="AZ2" s="7" t="s">
        <v>36</v>
      </c>
      <c r="BA2" s="8" t="s">
        <v>37</v>
      </c>
      <c r="BB2" s="7" t="s">
        <v>38</v>
      </c>
      <c r="BC2" s="8" t="s">
        <v>39</v>
      </c>
      <c r="BD2" s="7" t="s">
        <v>40</v>
      </c>
      <c r="BE2" s="16" t="s">
        <v>41</v>
      </c>
      <c r="BF2" s="7" t="s">
        <v>42</v>
      </c>
      <c r="BG2" s="8" t="s">
        <v>43</v>
      </c>
      <c r="BH2" s="7" t="s">
        <v>44</v>
      </c>
      <c r="BI2" s="8" t="s">
        <v>45</v>
      </c>
      <c r="BJ2" s="7" t="s">
        <v>46</v>
      </c>
      <c r="BK2" s="21"/>
      <c r="BL2" s="20"/>
      <c r="BM2" s="21"/>
    </row>
    <row r="3" spans="1:65" x14ac:dyDescent="0.25">
      <c r="A3" s="110" t="s">
        <v>50</v>
      </c>
      <c r="B3" s="111">
        <v>42975</v>
      </c>
      <c r="C3" s="111">
        <v>43039</v>
      </c>
      <c r="D3" s="111">
        <v>43039</v>
      </c>
      <c r="E3" s="112">
        <v>11</v>
      </c>
      <c r="F3" s="110" t="s">
        <v>51</v>
      </c>
      <c r="G3" s="110" t="s">
        <v>52</v>
      </c>
      <c r="H3" s="113">
        <v>42971.427083333336</v>
      </c>
      <c r="I3" s="55"/>
      <c r="J3" s="108">
        <v>42975</v>
      </c>
      <c r="K3" s="133">
        <v>87.695612983770999</v>
      </c>
      <c r="L3" s="133">
        <v>0</v>
      </c>
      <c r="M3" s="133">
        <v>40.342448024744826</v>
      </c>
      <c r="N3" s="133">
        <v>0</v>
      </c>
      <c r="O3" s="133">
        <v>0</v>
      </c>
      <c r="P3" s="134">
        <v>0</v>
      </c>
      <c r="Q3" s="133">
        <v>0</v>
      </c>
      <c r="R3" s="133"/>
      <c r="S3" s="133">
        <v>8696.1336934597712</v>
      </c>
    </row>
    <row r="4" spans="1:65" x14ac:dyDescent="0.25">
      <c r="A4" s="110" t="s">
        <v>50</v>
      </c>
      <c r="B4" s="111">
        <v>42975</v>
      </c>
      <c r="C4" s="111">
        <v>43039</v>
      </c>
      <c r="D4" s="111">
        <v>43039</v>
      </c>
      <c r="E4" s="112">
        <v>12</v>
      </c>
      <c r="F4" s="110" t="s">
        <v>53</v>
      </c>
      <c r="G4" s="23" t="s">
        <v>738</v>
      </c>
      <c r="H4" s="113">
        <v>42971.464583333334</v>
      </c>
      <c r="I4" s="55"/>
      <c r="J4" s="108">
        <v>43004</v>
      </c>
      <c r="K4" s="102">
        <v>0.23158558847945043</v>
      </c>
      <c r="L4" s="102">
        <v>0</v>
      </c>
      <c r="M4" s="102">
        <v>47.837079636211413</v>
      </c>
      <c r="N4" s="102">
        <v>0.57139290233526152</v>
      </c>
      <c r="O4" s="102">
        <v>0</v>
      </c>
      <c r="P4" s="103">
        <v>22.035368190789256</v>
      </c>
      <c r="Q4" s="102">
        <v>0</v>
      </c>
      <c r="R4" s="102"/>
      <c r="S4" s="102">
        <v>72.80113318465186</v>
      </c>
    </row>
    <row r="5" spans="1:65" x14ac:dyDescent="0.25">
      <c r="A5" s="110" t="s">
        <v>50</v>
      </c>
      <c r="B5" s="111">
        <v>42975</v>
      </c>
      <c r="C5" s="111">
        <v>43039</v>
      </c>
      <c r="D5" s="111">
        <v>43039</v>
      </c>
      <c r="E5" s="112">
        <v>11</v>
      </c>
      <c r="F5" s="110" t="s">
        <v>54</v>
      </c>
      <c r="G5" s="110" t="s">
        <v>52</v>
      </c>
      <c r="H5" s="113">
        <v>42971.486805555556</v>
      </c>
      <c r="I5" s="25"/>
      <c r="J5" s="108">
        <v>42975</v>
      </c>
      <c r="K5" s="133">
        <v>92.90904567104073</v>
      </c>
      <c r="L5" s="133">
        <v>0</v>
      </c>
      <c r="M5" s="133">
        <v>39.643605653625478</v>
      </c>
      <c r="N5" s="133">
        <v>0</v>
      </c>
      <c r="O5" s="133">
        <v>0</v>
      </c>
      <c r="P5" s="134">
        <v>3027.168011924764</v>
      </c>
      <c r="Q5" s="133">
        <v>0</v>
      </c>
      <c r="R5" s="133"/>
      <c r="S5" s="133">
        <v>16435.061730377001</v>
      </c>
    </row>
    <row r="6" spans="1:65" x14ac:dyDescent="0.25">
      <c r="A6" s="110" t="s">
        <v>58</v>
      </c>
      <c r="B6" s="111">
        <v>42975</v>
      </c>
      <c r="C6" s="111">
        <v>43116</v>
      </c>
      <c r="D6" s="111">
        <v>43116</v>
      </c>
      <c r="E6" s="112">
        <v>11</v>
      </c>
      <c r="F6" s="110" t="s">
        <v>59</v>
      </c>
      <c r="G6" s="110" t="s">
        <v>52</v>
      </c>
      <c r="H6" s="113">
        <v>42971.567361111112</v>
      </c>
      <c r="I6" s="25"/>
      <c r="J6" s="108">
        <v>42975</v>
      </c>
      <c r="K6" s="133">
        <v>109.08</v>
      </c>
      <c r="L6" s="137">
        <v>0</v>
      </c>
      <c r="M6" s="137">
        <v>47.919051075625454</v>
      </c>
      <c r="N6" s="137">
        <v>0</v>
      </c>
      <c r="O6" s="137">
        <v>0</v>
      </c>
      <c r="P6" s="138">
        <v>14.663720891530357</v>
      </c>
      <c r="Q6" s="137">
        <v>0</v>
      </c>
      <c r="R6" s="137"/>
      <c r="S6" s="137">
        <v>8868.1595035874161</v>
      </c>
    </row>
    <row r="7" spans="1:65" x14ac:dyDescent="0.25">
      <c r="A7" s="110" t="s">
        <v>58</v>
      </c>
      <c r="B7" s="111">
        <v>42975</v>
      </c>
      <c r="C7" s="111">
        <v>43116</v>
      </c>
      <c r="D7" s="111">
        <v>43116</v>
      </c>
      <c r="E7" s="112">
        <v>11</v>
      </c>
      <c r="F7" s="110" t="s">
        <v>60</v>
      </c>
      <c r="G7" s="110" t="s">
        <v>52</v>
      </c>
      <c r="H7" s="113">
        <v>42971.618055555555</v>
      </c>
      <c r="I7" s="25"/>
      <c r="J7" s="108">
        <v>42975</v>
      </c>
      <c r="K7" s="133">
        <v>117.51413680815443</v>
      </c>
      <c r="L7" s="137">
        <v>0</v>
      </c>
      <c r="M7" s="137">
        <v>49.731074808462346</v>
      </c>
      <c r="N7" s="137">
        <v>0</v>
      </c>
      <c r="O7" s="137">
        <v>0</v>
      </c>
      <c r="P7" s="138">
        <v>21.46453041449556</v>
      </c>
      <c r="Q7" s="137">
        <v>0</v>
      </c>
      <c r="R7" s="137"/>
      <c r="S7" s="137">
        <v>7850.392881781826</v>
      </c>
    </row>
    <row r="8" spans="1:65" x14ac:dyDescent="0.25">
      <c r="A8" s="110" t="s">
        <v>58</v>
      </c>
      <c r="B8" s="111">
        <v>42975</v>
      </c>
      <c r="C8" s="111">
        <v>43116</v>
      </c>
      <c r="D8" s="111">
        <v>43116</v>
      </c>
      <c r="E8" s="112">
        <v>11</v>
      </c>
      <c r="F8" s="110" t="s">
        <v>61</v>
      </c>
      <c r="G8" s="110" t="s">
        <v>52</v>
      </c>
      <c r="H8" s="113">
        <v>42971.663194444445</v>
      </c>
      <c r="I8" s="25"/>
      <c r="J8" s="108">
        <v>42975</v>
      </c>
      <c r="K8" s="133">
        <v>126.2403434837525</v>
      </c>
      <c r="L8" s="137">
        <v>0</v>
      </c>
      <c r="M8" s="137">
        <v>53.067986647334074</v>
      </c>
      <c r="N8" s="137">
        <v>0</v>
      </c>
      <c r="O8" s="137">
        <v>0</v>
      </c>
      <c r="P8" s="138">
        <v>18.215999713947898</v>
      </c>
      <c r="Q8" s="137">
        <v>0</v>
      </c>
      <c r="R8" s="137"/>
      <c r="S8" s="137">
        <v>9399.0273520591654</v>
      </c>
      <c r="X8" s="30"/>
    </row>
    <row r="9" spans="1:65" x14ac:dyDescent="0.25">
      <c r="A9" s="110" t="s">
        <v>58</v>
      </c>
      <c r="B9" s="111">
        <v>42975</v>
      </c>
      <c r="C9" s="111">
        <v>43116</v>
      </c>
      <c r="D9" s="111">
        <v>43116</v>
      </c>
      <c r="E9" s="112">
        <v>11</v>
      </c>
      <c r="F9" s="110" t="s">
        <v>62</v>
      </c>
      <c r="G9" s="110" t="s">
        <v>52</v>
      </c>
      <c r="H9" s="113">
        <v>42971.702777777777</v>
      </c>
      <c r="I9" s="25"/>
      <c r="J9" s="108">
        <v>42975</v>
      </c>
      <c r="K9" s="133">
        <v>113.2878258312673</v>
      </c>
      <c r="L9" s="137">
        <v>0</v>
      </c>
      <c r="M9" s="137">
        <v>48.398408589343077</v>
      </c>
      <c r="N9" s="137">
        <v>0</v>
      </c>
      <c r="O9" s="137">
        <v>0</v>
      </c>
      <c r="P9" s="138">
        <v>17.653413132881795</v>
      </c>
      <c r="Q9" s="137">
        <v>0</v>
      </c>
      <c r="R9" s="137"/>
      <c r="S9" s="137">
        <v>8071.3150493894045</v>
      </c>
      <c r="X9" s="30"/>
    </row>
    <row r="10" spans="1:65" x14ac:dyDescent="0.25">
      <c r="A10" s="110" t="s">
        <v>58</v>
      </c>
      <c r="B10" s="111">
        <v>42975</v>
      </c>
      <c r="C10" s="111">
        <v>43116</v>
      </c>
      <c r="D10" s="111">
        <v>43116</v>
      </c>
      <c r="E10" s="112">
        <v>11</v>
      </c>
      <c r="F10" s="110" t="s">
        <v>63</v>
      </c>
      <c r="G10" s="110" t="s">
        <v>52</v>
      </c>
      <c r="H10" s="113">
        <v>42971.741666666669</v>
      </c>
      <c r="I10" s="25"/>
      <c r="J10" s="108">
        <v>42977</v>
      </c>
      <c r="K10" s="133">
        <v>107.83913886475361</v>
      </c>
      <c r="L10" s="137">
        <v>0</v>
      </c>
      <c r="M10" s="137">
        <v>52.547687912937569</v>
      </c>
      <c r="N10" s="137">
        <v>0</v>
      </c>
      <c r="O10" s="137">
        <v>0</v>
      </c>
      <c r="P10" s="138">
        <v>14.415571962910525</v>
      </c>
      <c r="Q10" s="137">
        <v>0</v>
      </c>
      <c r="R10" s="137"/>
      <c r="S10" s="137">
        <v>9069.0329987499335</v>
      </c>
      <c r="X10" s="30"/>
    </row>
    <row r="11" spans="1:65" x14ac:dyDescent="0.25">
      <c r="A11" s="110" t="s">
        <v>58</v>
      </c>
      <c r="B11" s="111">
        <v>42975</v>
      </c>
      <c r="C11" s="111">
        <v>43116</v>
      </c>
      <c r="D11" s="111">
        <v>43116</v>
      </c>
      <c r="E11" s="112">
        <v>11</v>
      </c>
      <c r="F11" s="110" t="s">
        <v>64</v>
      </c>
      <c r="G11" s="110" t="s">
        <v>52</v>
      </c>
      <c r="H11" s="113">
        <v>42971.78125</v>
      </c>
      <c r="I11" s="25"/>
      <c r="J11" s="108">
        <v>42977</v>
      </c>
      <c r="K11" s="133">
        <v>109.24106086100875</v>
      </c>
      <c r="L11" s="137">
        <v>0</v>
      </c>
      <c r="M11" s="137">
        <v>52.703514449981967</v>
      </c>
      <c r="N11" s="137">
        <v>0</v>
      </c>
      <c r="O11" s="137">
        <v>0</v>
      </c>
      <c r="P11" s="138">
        <v>18.977882221826963</v>
      </c>
      <c r="Q11" s="137">
        <v>0</v>
      </c>
      <c r="R11" s="137"/>
      <c r="S11" s="137">
        <v>8428.5670547370883</v>
      </c>
      <c r="X11" s="30"/>
    </row>
    <row r="12" spans="1:65" x14ac:dyDescent="0.25">
      <c r="A12" s="110" t="s">
        <v>58</v>
      </c>
      <c r="B12" s="111">
        <v>42975</v>
      </c>
      <c r="C12" s="111">
        <v>43116</v>
      </c>
      <c r="D12" s="111">
        <v>43116</v>
      </c>
      <c r="E12" s="112">
        <v>11</v>
      </c>
      <c r="F12" s="110" t="s">
        <v>65</v>
      </c>
      <c r="G12" s="110" t="s">
        <v>52</v>
      </c>
      <c r="H12" s="113">
        <v>42971.840277777781</v>
      </c>
      <c r="I12" s="25"/>
      <c r="J12" s="108">
        <v>42977</v>
      </c>
      <c r="K12" s="133">
        <v>104.31066535926104</v>
      </c>
      <c r="L12" s="137">
        <v>0</v>
      </c>
      <c r="M12" s="137">
        <v>47.884059624543845</v>
      </c>
      <c r="N12" s="137">
        <v>0</v>
      </c>
      <c r="O12" s="137">
        <v>0</v>
      </c>
      <c r="P12" s="138">
        <v>21.946787755036418</v>
      </c>
      <c r="Q12" s="137">
        <v>0</v>
      </c>
      <c r="R12" s="137"/>
      <c r="S12" s="137">
        <v>7908.8471073983246</v>
      </c>
      <c r="X12" s="30"/>
    </row>
    <row r="13" spans="1:65" x14ac:dyDescent="0.25">
      <c r="A13" s="110" t="s">
        <v>58</v>
      </c>
      <c r="B13" s="111">
        <v>42975</v>
      </c>
      <c r="C13" s="111">
        <v>43116</v>
      </c>
      <c r="D13" s="111">
        <v>43116</v>
      </c>
      <c r="E13" s="112">
        <v>11</v>
      </c>
      <c r="F13" s="110" t="s">
        <v>66</v>
      </c>
      <c r="G13" s="110" t="s">
        <v>52</v>
      </c>
      <c r="H13" s="113">
        <v>42971.890277777777</v>
      </c>
      <c r="I13" s="25"/>
      <c r="J13" s="108">
        <v>42977</v>
      </c>
      <c r="K13" s="133">
        <v>119.25616819060031</v>
      </c>
      <c r="L13" s="137">
        <v>0</v>
      </c>
      <c r="M13" s="137">
        <v>47.017828734984747</v>
      </c>
      <c r="N13" s="137">
        <v>0</v>
      </c>
      <c r="O13" s="137">
        <v>0</v>
      </c>
      <c r="P13" s="138">
        <v>19.269352146297567</v>
      </c>
      <c r="Q13" s="137">
        <v>0</v>
      </c>
      <c r="R13" s="137"/>
      <c r="S13" s="137">
        <v>9133.5494387365325</v>
      </c>
      <c r="X13" s="30"/>
    </row>
    <row r="14" spans="1:65" x14ac:dyDescent="0.25">
      <c r="A14" s="110" t="s">
        <v>58</v>
      </c>
      <c r="B14" s="111">
        <v>42975</v>
      </c>
      <c r="C14" s="111">
        <v>43116</v>
      </c>
      <c r="D14" s="111">
        <v>43116</v>
      </c>
      <c r="E14" s="112">
        <v>11</v>
      </c>
      <c r="F14" s="110" t="s">
        <v>67</v>
      </c>
      <c r="G14" s="110" t="s">
        <v>52</v>
      </c>
      <c r="H14" s="113">
        <v>42971.911111111112</v>
      </c>
      <c r="I14" s="25"/>
      <c r="J14" s="108">
        <v>42977</v>
      </c>
      <c r="K14" s="133">
        <v>134.92744511083001</v>
      </c>
      <c r="L14" s="137">
        <v>0</v>
      </c>
      <c r="M14" s="137">
        <v>47.851119095155362</v>
      </c>
      <c r="N14" s="137">
        <v>0</v>
      </c>
      <c r="O14" s="137">
        <v>0</v>
      </c>
      <c r="P14" s="138">
        <v>17.784420798994404</v>
      </c>
      <c r="Q14" s="137">
        <v>0</v>
      </c>
      <c r="R14" s="137"/>
      <c r="S14" s="137">
        <v>8887.6470358711013</v>
      </c>
      <c r="X14" s="30"/>
    </row>
    <row r="15" spans="1:65" x14ac:dyDescent="0.25">
      <c r="A15" s="110" t="s">
        <v>58</v>
      </c>
      <c r="B15" s="111">
        <v>42975</v>
      </c>
      <c r="C15" s="111">
        <v>43116</v>
      </c>
      <c r="D15" s="111">
        <v>43116</v>
      </c>
      <c r="E15" s="112">
        <v>11</v>
      </c>
      <c r="F15" s="110" t="s">
        <v>69</v>
      </c>
      <c r="G15" s="110" t="s">
        <v>52</v>
      </c>
      <c r="H15" s="113">
        <v>42971.959722222222</v>
      </c>
      <c r="I15" s="25"/>
      <c r="J15" s="108">
        <v>42977</v>
      </c>
      <c r="K15" s="133">
        <v>108.93026756030089</v>
      </c>
      <c r="L15" s="137">
        <v>0</v>
      </c>
      <c r="M15" s="137">
        <v>51.279390234306106</v>
      </c>
      <c r="N15" s="137">
        <v>0</v>
      </c>
      <c r="O15" s="137">
        <v>0</v>
      </c>
      <c r="P15" s="138">
        <v>15.60587171306344</v>
      </c>
      <c r="Q15" s="137">
        <v>0</v>
      </c>
      <c r="R15" s="137"/>
      <c r="S15" s="137">
        <v>10580.740212211318</v>
      </c>
      <c r="X15" s="30"/>
    </row>
    <row r="16" spans="1:65" x14ac:dyDescent="0.25">
      <c r="A16" s="110" t="s">
        <v>58</v>
      </c>
      <c r="B16" s="111">
        <v>42975</v>
      </c>
      <c r="C16" s="111">
        <v>43116</v>
      </c>
      <c r="D16" s="111">
        <v>43116</v>
      </c>
      <c r="E16" s="112">
        <v>11</v>
      </c>
      <c r="F16" s="110" t="s">
        <v>68</v>
      </c>
      <c r="G16" s="110" t="s">
        <v>52</v>
      </c>
      <c r="H16" s="113">
        <v>42971.991666666669</v>
      </c>
      <c r="I16" s="25"/>
      <c r="J16" s="108">
        <v>42977</v>
      </c>
      <c r="K16" s="133">
        <v>128.75810267060794</v>
      </c>
      <c r="L16" s="33">
        <v>0</v>
      </c>
      <c r="M16" s="33">
        <v>47.56727902652208</v>
      </c>
      <c r="N16" s="33">
        <v>0</v>
      </c>
      <c r="O16" s="33">
        <v>0</v>
      </c>
      <c r="P16" s="34">
        <v>15.593740912991887</v>
      </c>
      <c r="Q16" s="33">
        <v>0</v>
      </c>
      <c r="R16" s="33"/>
      <c r="S16" s="33">
        <v>8366.81644784743</v>
      </c>
      <c r="X16" s="30"/>
    </row>
    <row r="17" spans="1:79" x14ac:dyDescent="0.25">
      <c r="A17" s="110" t="s">
        <v>58</v>
      </c>
      <c r="B17" s="111">
        <v>42975</v>
      </c>
      <c r="C17" s="111">
        <v>43116</v>
      </c>
      <c r="D17" s="111">
        <v>43116</v>
      </c>
      <c r="E17" s="112">
        <v>11</v>
      </c>
      <c r="F17" s="110" t="s">
        <v>70</v>
      </c>
      <c r="G17" s="110" t="s">
        <v>52</v>
      </c>
      <c r="H17" s="113">
        <v>42972.033333333333</v>
      </c>
      <c r="I17" s="25"/>
      <c r="J17" s="108">
        <v>42977</v>
      </c>
      <c r="K17" s="133">
        <v>132.99601839205121</v>
      </c>
      <c r="L17" s="133">
        <v>0</v>
      </c>
      <c r="M17" s="133">
        <v>48.009108371176083</v>
      </c>
      <c r="N17" s="133">
        <v>0</v>
      </c>
      <c r="O17" s="133">
        <v>0</v>
      </c>
      <c r="P17" s="134">
        <v>17.006523110841712</v>
      </c>
      <c r="Q17" s="133">
        <v>0</v>
      </c>
      <c r="R17" s="133"/>
      <c r="S17" s="133">
        <v>10050.067227493968</v>
      </c>
      <c r="X17" s="30"/>
      <c r="BL17" s="171"/>
    </row>
    <row r="18" spans="1:79" x14ac:dyDescent="0.25">
      <c r="A18" s="110" t="s">
        <v>58</v>
      </c>
      <c r="B18" s="111">
        <v>42975</v>
      </c>
      <c r="C18" s="111">
        <v>43116</v>
      </c>
      <c r="D18" s="111">
        <v>43116</v>
      </c>
      <c r="E18" s="112">
        <v>11</v>
      </c>
      <c r="F18" s="110" t="s">
        <v>71</v>
      </c>
      <c r="G18" s="110" t="s">
        <v>52</v>
      </c>
      <c r="H18" s="113">
        <v>42972.075694444444</v>
      </c>
      <c r="I18" s="25"/>
      <c r="J18" s="108">
        <v>42977</v>
      </c>
      <c r="K18" s="133">
        <v>120.86515741658998</v>
      </c>
      <c r="L18" s="133">
        <v>0</v>
      </c>
      <c r="M18" s="133">
        <v>47.771332072916763</v>
      </c>
      <c r="N18" s="133">
        <v>0</v>
      </c>
      <c r="O18" s="133">
        <v>0</v>
      </c>
      <c r="P18" s="134">
        <v>17.540225803690738</v>
      </c>
      <c r="Q18" s="133">
        <v>0</v>
      </c>
      <c r="R18" s="133"/>
      <c r="S18" s="133">
        <v>9631.5120649770943</v>
      </c>
      <c r="X18" s="30"/>
      <c r="BL18" s="11"/>
      <c r="BM18" t="s">
        <v>753</v>
      </c>
      <c r="BN18" t="s">
        <v>753</v>
      </c>
      <c r="BO18" t="s">
        <v>754</v>
      </c>
      <c r="BP18" t="s">
        <v>1069</v>
      </c>
      <c r="BQ18" t="s">
        <v>1070</v>
      </c>
      <c r="BR18" t="s">
        <v>1071</v>
      </c>
      <c r="BS18" t="s">
        <v>1072</v>
      </c>
      <c r="BU18" t="s">
        <v>761</v>
      </c>
      <c r="BV18" t="s">
        <v>762</v>
      </c>
      <c r="BW18" t="s">
        <v>763</v>
      </c>
      <c r="BX18" t="s">
        <v>764</v>
      </c>
      <c r="BY18" t="s">
        <v>766</v>
      </c>
      <c r="BZ18" t="s">
        <v>767</v>
      </c>
      <c r="CA18" t="s">
        <v>768</v>
      </c>
    </row>
    <row r="19" spans="1:79" x14ac:dyDescent="0.25">
      <c r="A19" s="110" t="s">
        <v>58</v>
      </c>
      <c r="B19" s="111">
        <v>42975</v>
      </c>
      <c r="C19" s="111">
        <v>43116</v>
      </c>
      <c r="D19" s="111">
        <v>43116</v>
      </c>
      <c r="E19" s="112">
        <v>11</v>
      </c>
      <c r="F19" s="110" t="s">
        <v>72</v>
      </c>
      <c r="G19" s="23" t="s">
        <v>737</v>
      </c>
      <c r="H19" s="113">
        <v>42972.092361111114</v>
      </c>
      <c r="I19" s="25"/>
      <c r="J19" s="108">
        <v>42977</v>
      </c>
      <c r="K19" s="133">
        <v>3.0325631318190736</v>
      </c>
      <c r="L19" s="133">
        <v>0</v>
      </c>
      <c r="M19" s="133">
        <v>11.708210342073171</v>
      </c>
      <c r="N19" s="133">
        <v>0.57234911847487224</v>
      </c>
      <c r="O19" s="133">
        <v>0</v>
      </c>
      <c r="P19" s="134">
        <v>0.66382321129544009</v>
      </c>
      <c r="Q19" s="133">
        <v>0</v>
      </c>
      <c r="R19" s="133"/>
      <c r="S19" s="133">
        <v>199.37891537442366</v>
      </c>
      <c r="X19" s="30"/>
      <c r="BL19" s="11"/>
    </row>
    <row r="20" spans="1:79" x14ac:dyDescent="0.25">
      <c r="A20" s="110" t="s">
        <v>87</v>
      </c>
      <c r="B20" s="111">
        <v>42977</v>
      </c>
      <c r="C20" s="111">
        <v>43034</v>
      </c>
      <c r="D20" s="111">
        <v>43034</v>
      </c>
      <c r="E20" s="112">
        <v>11</v>
      </c>
      <c r="F20" s="110" t="s">
        <v>88</v>
      </c>
      <c r="G20" s="110" t="s">
        <v>52</v>
      </c>
      <c r="H20" s="113">
        <v>42975.666666666664</v>
      </c>
      <c r="I20" s="51">
        <v>0</v>
      </c>
      <c r="J20" s="108">
        <v>42975</v>
      </c>
      <c r="K20" s="139">
        <v>28.546922093482429</v>
      </c>
      <c r="L20" s="139">
        <v>0</v>
      </c>
      <c r="M20" s="139">
        <v>15.549556486119354</v>
      </c>
      <c r="N20" s="139">
        <v>0.97282045940828565</v>
      </c>
      <c r="O20" s="139">
        <v>0</v>
      </c>
      <c r="P20" s="140">
        <v>4.4713434743187008</v>
      </c>
      <c r="Q20" s="139">
        <v>0</v>
      </c>
      <c r="R20" s="139"/>
      <c r="S20" s="139">
        <v>2597.0954989737734</v>
      </c>
      <c r="X20" s="30"/>
      <c r="BL20" s="11">
        <f>I20</f>
        <v>0</v>
      </c>
      <c r="BM20">
        <f>(I20-I19)*3.785*K20 + BM19</f>
        <v>0</v>
      </c>
      <c r="BN20">
        <f>(I20-I19)*3.785*K20 + BN19</f>
        <v>0</v>
      </c>
      <c r="BO20">
        <f>(I20-I19)*3.785*S20 + BO19</f>
        <v>0</v>
      </c>
      <c r="BP20">
        <f>(I20-I19)*3.785*S20 + BP19</f>
        <v>0</v>
      </c>
      <c r="BQ20">
        <f>BN20/3882.4</f>
        <v>0</v>
      </c>
      <c r="BR20">
        <f>BO20/567360</f>
        <v>0</v>
      </c>
      <c r="BS20">
        <f>BP20/567360</f>
        <v>0</v>
      </c>
      <c r="BU20" s="56">
        <f>S20*2/96</f>
        <v>54.106156228620279</v>
      </c>
      <c r="BV20">
        <f>M20/35.45</f>
        <v>0.43863346928404379</v>
      </c>
      <c r="BW20">
        <f>P20/62</f>
        <v>7.2118443134172594E-2</v>
      </c>
      <c r="BX20">
        <f>K20/79.9</f>
        <v>0.35728313008113177</v>
      </c>
      <c r="BY20" s="56">
        <f>SUM(BU20:BX20)</f>
        <v>54.974191271119622</v>
      </c>
      <c r="BZ20">
        <f>S20*2/96</f>
        <v>54.106156228620279</v>
      </c>
      <c r="CA20" s="56">
        <f>BY20-BU20+BZ20</f>
        <v>54.974191271119622</v>
      </c>
    </row>
    <row r="21" spans="1:79" x14ac:dyDescent="0.25">
      <c r="A21" s="110" t="s">
        <v>90</v>
      </c>
      <c r="B21" s="111">
        <v>42977</v>
      </c>
      <c r="C21" s="111">
        <v>43069</v>
      </c>
      <c r="D21" s="111">
        <v>43069</v>
      </c>
      <c r="E21" s="112">
        <v>11</v>
      </c>
      <c r="F21" s="110" t="s">
        <v>98</v>
      </c>
      <c r="G21" s="110" t="s">
        <v>52</v>
      </c>
      <c r="H21" s="113">
        <v>42975.708333333336</v>
      </c>
      <c r="I21" s="51">
        <f>(H21-H20)*24*60*3.1</f>
        <v>186.00000002165325</v>
      </c>
      <c r="J21" s="108">
        <v>42977</v>
      </c>
      <c r="K21" s="133">
        <v>37.143983974195919</v>
      </c>
      <c r="L21" s="133">
        <v>0</v>
      </c>
      <c r="M21" s="133">
        <v>41.691015169940073</v>
      </c>
      <c r="N21" s="133">
        <v>1.3915548100917108</v>
      </c>
      <c r="O21" s="133">
        <v>0</v>
      </c>
      <c r="P21" s="134">
        <v>10.882374820209861</v>
      </c>
      <c r="Q21" s="133">
        <v>0</v>
      </c>
      <c r="R21" s="133"/>
      <c r="S21" s="133">
        <v>5465.3622751711018</v>
      </c>
      <c r="X21" s="30"/>
      <c r="BL21" s="11">
        <f>I21</f>
        <v>186.00000002165325</v>
      </c>
      <c r="BM21">
        <f>(I21-I20)*3.785*K21/1000 + BM20</f>
        <v>26.1497361607179</v>
      </c>
      <c r="BN21">
        <f>(I21-I20)*3.785*(K21-0.2)/1000 + BN20</f>
        <v>26.008934160701507</v>
      </c>
      <c r="BO21">
        <f>(I21-I20)*3.785*(S21-80)/1000 + BO20</f>
        <v>3791.3488957845789</v>
      </c>
      <c r="BP21">
        <f>(I21-I20)*3.785*(S21-80)/1000 + BP20</f>
        <v>3791.3488957845789</v>
      </c>
      <c r="BQ21">
        <f t="shared" ref="BQ21:BQ24" si="0">BN21/3882.4</f>
        <v>6.6991897178810805E-3</v>
      </c>
      <c r="BR21">
        <f t="shared" ref="BR21:BS24" si="1">BO21/567360</f>
        <v>6.68243953712736E-3</v>
      </c>
      <c r="BS21">
        <f t="shared" si="1"/>
        <v>6.68243953712736E-3</v>
      </c>
      <c r="BU21" s="56">
        <f>S21*2/96</f>
        <v>113.86171406606462</v>
      </c>
      <c r="BV21">
        <f>M21/35.45</f>
        <v>1.1760512036654462</v>
      </c>
      <c r="BW21">
        <f>P21/62</f>
        <v>0.17552217451951388</v>
      </c>
      <c r="BX21">
        <f>K21/79.9</f>
        <v>0.46488090080345329</v>
      </c>
      <c r="BY21" s="56">
        <f>SUM(BU21:BX21)</f>
        <v>115.67816834505304</v>
      </c>
      <c r="BZ21">
        <f>S21*2/96</f>
        <v>113.86171406606462</v>
      </c>
      <c r="CA21" s="56">
        <f t="shared" ref="CA21:CA24" si="2">BY21-BU21+BZ21</f>
        <v>115.67816834505304</v>
      </c>
    </row>
    <row r="22" spans="1:79" x14ac:dyDescent="0.25">
      <c r="A22" s="110" t="s">
        <v>90</v>
      </c>
      <c r="B22" s="111">
        <v>42977</v>
      </c>
      <c r="C22" s="111">
        <v>43069</v>
      </c>
      <c r="D22" s="111">
        <v>43069</v>
      </c>
      <c r="E22" s="112">
        <v>11</v>
      </c>
      <c r="F22" s="110" t="s">
        <v>99</v>
      </c>
      <c r="G22" s="110" t="s">
        <v>52</v>
      </c>
      <c r="H22" s="113">
        <v>42975.75</v>
      </c>
      <c r="I22" s="51">
        <f>(H22-H21)*24*60*3.1+I21</f>
        <v>372.00000001082662</v>
      </c>
      <c r="J22" s="108">
        <v>42977</v>
      </c>
      <c r="K22" s="133">
        <v>46.016012364627201</v>
      </c>
      <c r="L22" s="133">
        <v>0</v>
      </c>
      <c r="M22" s="133">
        <v>20.330537772667867</v>
      </c>
      <c r="N22" s="133">
        <v>1.5672466549167985</v>
      </c>
      <c r="O22" s="133">
        <v>0</v>
      </c>
      <c r="P22" s="134">
        <v>4.5676659730316649</v>
      </c>
      <c r="Q22" s="133">
        <v>0</v>
      </c>
      <c r="R22" s="133"/>
      <c r="S22" s="133">
        <v>4784.939578477969</v>
      </c>
      <c r="X22" s="30"/>
      <c r="AI22">
        <f>25000000/(15000*3.785)</f>
        <v>440.33465433729634</v>
      </c>
      <c r="BL22" s="11">
        <f>I22</f>
        <v>372.00000001082662</v>
      </c>
      <c r="BM22">
        <f>(I22-I21)*3.785*K22/1000 + BM21</f>
        <v>58.545469023653418</v>
      </c>
      <c r="BN22">
        <f>(I22-I21)*3.785*(K22-0.2)/1000 + BN21</f>
        <v>58.263865023645216</v>
      </c>
      <c r="BO22">
        <f>(I22-I21)*3.785*(S22-80)/1000 + BO21</f>
        <v>7103.6734082360508</v>
      </c>
      <c r="BP22">
        <f>(I22-I21)*3.785*(S22-80)/1000 + BP21</f>
        <v>7103.6734082360508</v>
      </c>
      <c r="BQ22">
        <f>BN22/3882.4</f>
        <v>1.50071772675781E-2</v>
      </c>
      <c r="BR22">
        <f t="shared" si="1"/>
        <v>1.2520574958114867E-2</v>
      </c>
      <c r="BS22">
        <f>BP22/567360</f>
        <v>1.2520574958114867E-2</v>
      </c>
      <c r="BU22" s="56">
        <f>S22*2/96</f>
        <v>99.686241218291016</v>
      </c>
      <c r="BV22">
        <f>M22/35.45</f>
        <v>0.57349894986369154</v>
      </c>
      <c r="BW22">
        <f>P22/62</f>
        <v>7.3672031823091372E-2</v>
      </c>
      <c r="BX22">
        <f>K22/79.9</f>
        <v>0.57592005462612261</v>
      </c>
      <c r="BY22" s="56">
        <f>SUM(BU22:BX22)</f>
        <v>100.90933225460392</v>
      </c>
      <c r="BZ22">
        <f>S22*2/96</f>
        <v>99.686241218291016</v>
      </c>
      <c r="CA22" s="56">
        <f t="shared" si="2"/>
        <v>100.90933225460392</v>
      </c>
    </row>
    <row r="23" spans="1:79" x14ac:dyDescent="0.25">
      <c r="A23" s="110" t="s">
        <v>90</v>
      </c>
      <c r="B23" s="111">
        <v>42977</v>
      </c>
      <c r="C23" s="111">
        <v>43069</v>
      </c>
      <c r="D23" s="111">
        <v>43069</v>
      </c>
      <c r="E23" s="112">
        <v>11</v>
      </c>
      <c r="F23" s="110" t="s">
        <v>100</v>
      </c>
      <c r="G23" s="110" t="s">
        <v>52</v>
      </c>
      <c r="H23" s="113">
        <v>42975.791666666664</v>
      </c>
      <c r="I23" s="51">
        <f>(H23-H22)*24*60*3.1+I22</f>
        <v>558</v>
      </c>
      <c r="J23" s="108">
        <v>42977</v>
      </c>
      <c r="K23" s="133">
        <v>56.258106437223951</v>
      </c>
      <c r="L23" s="133">
        <v>0</v>
      </c>
      <c r="M23" s="133">
        <v>24.385380773496124</v>
      </c>
      <c r="N23" s="133">
        <v>1.6434887953006849</v>
      </c>
      <c r="O23" s="133">
        <v>0</v>
      </c>
      <c r="P23" s="134">
        <v>7.4543886656845748</v>
      </c>
      <c r="Q23" s="133">
        <v>0</v>
      </c>
      <c r="R23" s="133"/>
      <c r="S23" s="133">
        <v>7605.0236914472043</v>
      </c>
      <c r="X23" s="30"/>
      <c r="BL23" s="11">
        <f>I23</f>
        <v>558</v>
      </c>
      <c r="BM23">
        <f>(I23-I22)*3.785*K23/1000 + BM22</f>
        <v>98.151738534218069</v>
      </c>
      <c r="BN23">
        <f>(I23-I22)*3.785*(K23-0.2)/1000 + BN22</f>
        <v>97.729332534218059</v>
      </c>
      <c r="BO23">
        <f>(I23-I22)*3.785*(S23-80)/1000 + BO22</f>
        <v>12401.365336943431</v>
      </c>
      <c r="BP23">
        <f>(I23-I22)*3.785*(S23-80)/1000 + BP22</f>
        <v>12401.365336943431</v>
      </c>
      <c r="BQ23">
        <f t="shared" si="0"/>
        <v>2.5172401744853197E-2</v>
      </c>
      <c r="BR23">
        <f t="shared" si="1"/>
        <v>2.185801843087886E-2</v>
      </c>
      <c r="BS23">
        <f t="shared" si="1"/>
        <v>2.185801843087886E-2</v>
      </c>
      <c r="BU23" s="56">
        <f>S23*2/96</f>
        <v>158.43799357181675</v>
      </c>
      <c r="BV23">
        <f>M23/35.45</f>
        <v>0.68788098091667482</v>
      </c>
      <c r="BW23">
        <f>P23/62</f>
        <v>0.12023207525297701</v>
      </c>
      <c r="BX23">
        <f>K23/79.9</f>
        <v>0.70410646354473028</v>
      </c>
      <c r="BY23" s="56">
        <f>SUM(BU23:BX23)</f>
        <v>159.95021309153111</v>
      </c>
      <c r="BZ23">
        <f>S23*2/96</f>
        <v>158.43799357181675</v>
      </c>
      <c r="CA23" s="56">
        <f t="shared" si="2"/>
        <v>159.95021309153111</v>
      </c>
    </row>
    <row r="24" spans="1:79" x14ac:dyDescent="0.25">
      <c r="A24" s="110" t="s">
        <v>90</v>
      </c>
      <c r="B24" s="111">
        <v>42977</v>
      </c>
      <c r="C24" s="111">
        <v>43069</v>
      </c>
      <c r="D24" s="111">
        <v>43069</v>
      </c>
      <c r="E24" s="112">
        <v>11</v>
      </c>
      <c r="F24" s="110" t="s">
        <v>101</v>
      </c>
      <c r="G24" s="110" t="s">
        <v>52</v>
      </c>
      <c r="H24" s="113">
        <v>42975.833333333336</v>
      </c>
      <c r="I24" s="51">
        <f>(H24-H23)*24*60*3.1+I23</f>
        <v>744.00000002165325</v>
      </c>
      <c r="J24" s="108">
        <v>42977</v>
      </c>
      <c r="K24" s="133">
        <v>56.480722756610469</v>
      </c>
      <c r="L24" s="133">
        <v>0</v>
      </c>
      <c r="M24" s="133">
        <v>26.085225298500792</v>
      </c>
      <c r="N24" s="133">
        <v>1.9814054159664585</v>
      </c>
      <c r="O24" s="133">
        <v>0</v>
      </c>
      <c r="P24" s="134">
        <v>6.671587986645644</v>
      </c>
      <c r="Q24" s="133">
        <v>0</v>
      </c>
      <c r="R24" s="133"/>
      <c r="S24" s="133">
        <v>8021.6307803056598</v>
      </c>
      <c r="X24" s="30"/>
      <c r="BL24" s="11">
        <f>I24</f>
        <v>744.00000002165325</v>
      </c>
      <c r="BM24">
        <f>(I24-I23)*3.785*K24/1000 + BM23</f>
        <v>137.91473216672844</v>
      </c>
      <c r="BN24">
        <f>(I24-I23)*3.785*(K24-0.2)/1000 + BN23</f>
        <v>137.35152416671201</v>
      </c>
      <c r="BO24">
        <f>(I24-I23)*3.785*(S24-80)/1000 + BO23</f>
        <v>17992.352823237296</v>
      </c>
      <c r="BP24">
        <f>(I24-I23)*3.785*(S24-80)/1000 + BP23</f>
        <v>17992.352823237296</v>
      </c>
      <c r="BQ24">
        <f t="shared" si="0"/>
        <v>3.5377994067255308E-2</v>
      </c>
      <c r="BR24">
        <f t="shared" si="1"/>
        <v>3.171240979843009E-2</v>
      </c>
      <c r="BS24">
        <f t="shared" si="1"/>
        <v>3.171240979843009E-2</v>
      </c>
      <c r="BU24" s="56">
        <f>S24*2/96</f>
        <v>167.11730792303459</v>
      </c>
      <c r="BV24">
        <f>M24/35.45</f>
        <v>0.73583146117068521</v>
      </c>
      <c r="BW24">
        <f>P24/62</f>
        <v>0.1076062578491233</v>
      </c>
      <c r="BX24">
        <f>K24/79.9</f>
        <v>0.70689265027046888</v>
      </c>
      <c r="BY24" s="56">
        <f>SUM(BU24:BX24)</f>
        <v>168.66763829232485</v>
      </c>
      <c r="BZ24">
        <f>S24*2/96</f>
        <v>167.11730792303459</v>
      </c>
      <c r="CA24" s="56">
        <f t="shared" si="2"/>
        <v>168.66763829232485</v>
      </c>
    </row>
    <row r="25" spans="1:79" x14ac:dyDescent="0.25">
      <c r="A25" s="110" t="s">
        <v>90</v>
      </c>
      <c r="B25" s="111">
        <v>42977</v>
      </c>
      <c r="C25" s="111">
        <v>43069</v>
      </c>
      <c r="D25" s="111">
        <v>43069</v>
      </c>
      <c r="E25" s="112">
        <v>8</v>
      </c>
      <c r="F25" s="110" t="s">
        <v>102</v>
      </c>
      <c r="G25" s="110" t="s">
        <v>52</v>
      </c>
      <c r="H25" s="113">
        <v>42976.458333333336</v>
      </c>
      <c r="I25" s="25"/>
      <c r="J25" s="108">
        <v>42977</v>
      </c>
      <c r="K25" s="133">
        <v>62.7152354212799</v>
      </c>
      <c r="L25" s="133">
        <v>0</v>
      </c>
      <c r="M25" s="133">
        <v>29.561795298312219</v>
      </c>
      <c r="N25" s="133">
        <v>1.4272433107207549</v>
      </c>
      <c r="O25" s="133">
        <v>0</v>
      </c>
      <c r="P25" s="134">
        <v>10.630329608070932</v>
      </c>
      <c r="Q25" s="133">
        <v>0</v>
      </c>
      <c r="R25" s="133"/>
      <c r="S25" s="133">
        <v>8048.2246071821228</v>
      </c>
      <c r="X25" s="30"/>
      <c r="BL25" s="11"/>
    </row>
    <row r="26" spans="1:79" x14ac:dyDescent="0.25">
      <c r="A26" s="110" t="s">
        <v>90</v>
      </c>
      <c r="B26" s="111">
        <v>42977</v>
      </c>
      <c r="C26" s="111">
        <v>43069</v>
      </c>
      <c r="D26" s="111">
        <v>43069</v>
      </c>
      <c r="E26" s="112">
        <v>11</v>
      </c>
      <c r="F26" s="110" t="s">
        <v>103</v>
      </c>
      <c r="G26" s="110" t="s">
        <v>52</v>
      </c>
      <c r="H26" s="113">
        <v>42976.5</v>
      </c>
      <c r="I26" s="25"/>
      <c r="J26" s="108">
        <v>42977</v>
      </c>
      <c r="K26" s="133">
        <v>58.330992321369614</v>
      </c>
      <c r="L26" s="133">
        <v>0</v>
      </c>
      <c r="M26" s="133">
        <v>30.902559725849031</v>
      </c>
      <c r="N26" s="133">
        <v>1.778024682412771</v>
      </c>
      <c r="O26" s="133">
        <v>0</v>
      </c>
      <c r="P26" s="134">
        <v>11.911429722713152</v>
      </c>
      <c r="Q26" s="133">
        <v>0</v>
      </c>
      <c r="R26" s="133"/>
      <c r="S26" s="133">
        <v>8562.6628537036304</v>
      </c>
      <c r="T26" s="150" t="s">
        <v>1047</v>
      </c>
      <c r="X26" s="30"/>
      <c r="BL26" s="11"/>
    </row>
    <row r="27" spans="1:79" x14ac:dyDescent="0.25">
      <c r="A27" s="110" t="s">
        <v>90</v>
      </c>
      <c r="B27" s="111">
        <v>42977</v>
      </c>
      <c r="C27" s="111">
        <v>43069</v>
      </c>
      <c r="D27" s="111">
        <v>43069</v>
      </c>
      <c r="E27" s="112">
        <v>11</v>
      </c>
      <c r="F27" s="110" t="s">
        <v>104</v>
      </c>
      <c r="G27" s="110" t="s">
        <v>52</v>
      </c>
      <c r="H27" s="113">
        <v>42976.541666666664</v>
      </c>
      <c r="I27" s="51">
        <f>(H27-H26)*24*60*1.94+I24</f>
        <v>860.40000001487783</v>
      </c>
      <c r="J27" s="108">
        <v>42977</v>
      </c>
      <c r="K27" s="133">
        <v>62.447888582954228</v>
      </c>
      <c r="L27" s="133">
        <v>0</v>
      </c>
      <c r="M27" s="133">
        <v>30.338583088665729</v>
      </c>
      <c r="N27" s="133">
        <v>1.7102807776182782</v>
      </c>
      <c r="O27" s="133">
        <v>0</v>
      </c>
      <c r="P27" s="134">
        <v>12.624525633662365</v>
      </c>
      <c r="Q27" s="133">
        <v>0</v>
      </c>
      <c r="R27" s="133"/>
      <c r="S27" s="133">
        <v>9159.2816652899965</v>
      </c>
      <c r="X27" s="30"/>
      <c r="BL27" s="11">
        <f t="shared" ref="BL27:BL58" si="3">I27</f>
        <v>860.40000001487783</v>
      </c>
      <c r="BM27">
        <f>(I27-I24)*3.785*K27/1000 + BM24</f>
        <v>165.42764822967345</v>
      </c>
      <c r="BN27">
        <f>(I27-I24)*3.785*(K27-0.2)/1000 + BN24</f>
        <v>164.77632542966214</v>
      </c>
      <c r="BO27">
        <f>(I27-I24)*3.785*(S27-80)/1000 + BO24</f>
        <v>21992.448263407932</v>
      </c>
      <c r="BP27">
        <f>(I27-I24)*3.785*(S27-80)/1000 + BP24</f>
        <v>21992.448263407932</v>
      </c>
      <c r="BQ27">
        <f t="shared" ref="BQ27:BQ90" si="4">BN27/3882.4</f>
        <v>4.2441872406156538E-2</v>
      </c>
      <c r="BR27">
        <f t="shared" ref="BR27:BS90" si="5">BO27/567360</f>
        <v>3.8762775421968293E-2</v>
      </c>
      <c r="BS27">
        <f t="shared" si="5"/>
        <v>3.8762775421968293E-2</v>
      </c>
      <c r="BU27" s="56">
        <f t="shared" ref="BU27:BU62" si="6">S27*2/96</f>
        <v>190.81836802687494</v>
      </c>
      <c r="BV27">
        <f t="shared" ref="BV27:BV62" si="7">M27/35.45</f>
        <v>0.85581334523739705</v>
      </c>
      <c r="BW27">
        <f t="shared" ref="BW27:BW62" si="8">P27/62</f>
        <v>0.20362138118810266</v>
      </c>
      <c r="BX27">
        <f t="shared" ref="BX27:BX62" si="9">K27/79.9</f>
        <v>0.78157557675787515</v>
      </c>
      <c r="BY27" s="56">
        <f t="shared" ref="BY27:BY62" si="10">SUM(BU27:BX27)</f>
        <v>192.65937833005833</v>
      </c>
      <c r="BZ27">
        <f>S27*2/96</f>
        <v>190.81836802687494</v>
      </c>
      <c r="CA27" s="56">
        <f t="shared" ref="CA27:CA90" si="11">BY27-BU27+BZ27</f>
        <v>192.65937833005833</v>
      </c>
    </row>
    <row r="28" spans="1:79" x14ac:dyDescent="0.25">
      <c r="A28" s="110" t="s">
        <v>105</v>
      </c>
      <c r="B28" s="111">
        <v>42977</v>
      </c>
      <c r="C28" s="111">
        <v>43069</v>
      </c>
      <c r="D28" s="111">
        <v>43069</v>
      </c>
      <c r="E28" s="112">
        <v>11</v>
      </c>
      <c r="F28" s="110" t="s">
        <v>129</v>
      </c>
      <c r="G28" s="110" t="s">
        <v>52</v>
      </c>
      <c r="H28" s="113">
        <v>42976.583333333336</v>
      </c>
      <c r="I28" s="51">
        <f>(H28-H27)*24*60*1.94+I27</f>
        <v>976.8000000284286</v>
      </c>
      <c r="J28" s="35">
        <v>42979</v>
      </c>
      <c r="K28" s="141">
        <v>76.716804648103547</v>
      </c>
      <c r="L28" s="141">
        <v>0</v>
      </c>
      <c r="M28" s="141">
        <v>38.001621848640056</v>
      </c>
      <c r="N28" s="141">
        <v>0.55438344782780091</v>
      </c>
      <c r="O28" s="141">
        <v>0</v>
      </c>
      <c r="P28" s="142">
        <v>15.178679038161121</v>
      </c>
      <c r="Q28" s="141">
        <v>0</v>
      </c>
      <c r="R28" s="141"/>
      <c r="S28" s="141">
        <v>12350.843097498655</v>
      </c>
      <c r="T28">
        <f>(VLOOKUP(I28,'R-42 Cations-Metals'!$I$27:$AC$78,21,TRUE)/23)*48</f>
        <v>7584.173843478261</v>
      </c>
      <c r="X28" s="30"/>
      <c r="BL28" s="11">
        <f t="shared" si="3"/>
        <v>976.8000000284286</v>
      </c>
      <c r="BM28">
        <f t="shared" ref="BM28:BM50" si="12">(I28-I27)*3.785*K28/1000 + BM27</f>
        <v>199.22707772464179</v>
      </c>
      <c r="BN28">
        <f>(I28-I27)*3.785*(K28+K27-0.4)/2000 + BN27</f>
        <v>195.34438341101077</v>
      </c>
      <c r="BO28">
        <f t="shared" ref="BO28:BO85" si="13">(I28-I27)*3.785*(S28-80)/1000 + BO27</f>
        <v>27398.662690874673</v>
      </c>
      <c r="BP28">
        <f t="shared" ref="BP28:BP71" si="14">(I28-I27)*3.785*(T28-80)/1000 + BP27</f>
        <v>25298.59215070941</v>
      </c>
      <c r="BQ28">
        <f t="shared" si="4"/>
        <v>5.0315367662015963E-2</v>
      </c>
      <c r="BR28">
        <f t="shared" si="5"/>
        <v>4.829149515453094E-2</v>
      </c>
      <c r="BS28">
        <f t="shared" si="5"/>
        <v>4.4590017186106543E-2</v>
      </c>
      <c r="BU28" s="56">
        <f t="shared" si="6"/>
        <v>257.30923119788866</v>
      </c>
      <c r="BV28">
        <f t="shared" si="7"/>
        <v>1.0719780493269409</v>
      </c>
      <c r="BW28">
        <f t="shared" si="8"/>
        <v>0.2448174038413084</v>
      </c>
      <c r="BX28">
        <f t="shared" si="9"/>
        <v>0.96016025842432473</v>
      </c>
      <c r="BY28" s="56">
        <f t="shared" si="10"/>
        <v>259.58618690948123</v>
      </c>
      <c r="BZ28">
        <f t="shared" ref="BZ28:BZ64" si="15">T28*2/96</f>
        <v>158.00362173913044</v>
      </c>
      <c r="CA28" s="56">
        <f t="shared" si="11"/>
        <v>160.280577450723</v>
      </c>
    </row>
    <row r="29" spans="1:79" x14ac:dyDescent="0.25">
      <c r="A29" s="110" t="s">
        <v>105</v>
      </c>
      <c r="B29" s="111">
        <v>42977</v>
      </c>
      <c r="C29" s="111">
        <v>43069</v>
      </c>
      <c r="D29" s="111">
        <v>43069</v>
      </c>
      <c r="E29" s="112">
        <v>11</v>
      </c>
      <c r="F29" s="110" t="s">
        <v>130</v>
      </c>
      <c r="G29" s="110" t="s">
        <v>52</v>
      </c>
      <c r="H29" s="113">
        <v>42976.625</v>
      </c>
      <c r="I29" s="51">
        <f t="shared" ref="I29:I92" si="16">(H29-H28)*24*60*1.94+I28</f>
        <v>1093.2000000216533</v>
      </c>
      <c r="J29" s="108">
        <v>42979</v>
      </c>
      <c r="K29" s="133">
        <v>84.947322541295165</v>
      </c>
      <c r="L29" s="133">
        <v>0</v>
      </c>
      <c r="M29" s="133">
        <v>40.392530978340773</v>
      </c>
      <c r="N29" s="133">
        <v>0.73764959079023917</v>
      </c>
      <c r="O29" s="133">
        <v>0</v>
      </c>
      <c r="P29" s="134">
        <v>18.491066839351088</v>
      </c>
      <c r="Q29" s="133">
        <v>0</v>
      </c>
      <c r="R29" s="133"/>
      <c r="S29" s="133">
        <v>13213.573189741372</v>
      </c>
      <c r="T29">
        <f>(VLOOKUP(I29,'R-42 Cations-Metals'!$I$27:$AC$78,21,TRUE)/23)*48</f>
        <v>7526.2926678260883</v>
      </c>
      <c r="X29" s="30"/>
      <c r="BL29" s="11">
        <f t="shared" si="3"/>
        <v>1093.2000000216533</v>
      </c>
      <c r="BM29">
        <f t="shared" si="12"/>
        <v>236.65265940377193</v>
      </c>
      <c r="BN29">
        <f t="shared" ref="BN29:BN92" si="17">(I29-I28)*3.785*(K29+K28-0.4)/2000 + BN28</f>
        <v>230.86877419511407</v>
      </c>
      <c r="BO29">
        <f t="shared" si="13"/>
        <v>33184.973565034983</v>
      </c>
      <c r="BP29">
        <f t="shared" si="14"/>
        <v>28579.235096353266</v>
      </c>
      <c r="BQ29">
        <f t="shared" si="4"/>
        <v>5.9465478620212772E-2</v>
      </c>
      <c r="BR29">
        <f t="shared" si="5"/>
        <v>5.8490153632675873E-2</v>
      </c>
      <c r="BS29">
        <f t="shared" si="5"/>
        <v>5.0372312282066532E-2</v>
      </c>
      <c r="BU29" s="56">
        <f t="shared" si="6"/>
        <v>275.28277478627859</v>
      </c>
      <c r="BV29">
        <f t="shared" si="7"/>
        <v>1.1394225945935337</v>
      </c>
      <c r="BW29">
        <f t="shared" si="8"/>
        <v>0.29824301353792076</v>
      </c>
      <c r="BX29">
        <f t="shared" si="9"/>
        <v>1.0631704948847955</v>
      </c>
      <c r="BY29" s="56">
        <f t="shared" si="10"/>
        <v>277.78361088929483</v>
      </c>
      <c r="BZ29">
        <f t="shared" si="15"/>
        <v>156.7977639130435</v>
      </c>
      <c r="CA29" s="56">
        <f t="shared" si="11"/>
        <v>159.29860001605974</v>
      </c>
    </row>
    <row r="30" spans="1:79" x14ac:dyDescent="0.25">
      <c r="A30" s="110" t="s">
        <v>105</v>
      </c>
      <c r="B30" s="111">
        <v>42977</v>
      </c>
      <c r="C30" s="111">
        <v>43069</v>
      </c>
      <c r="D30" s="111">
        <v>43069</v>
      </c>
      <c r="E30" s="112">
        <v>11</v>
      </c>
      <c r="F30" s="110" t="s">
        <v>131</v>
      </c>
      <c r="G30" s="110" t="s">
        <v>52</v>
      </c>
      <c r="H30" s="113">
        <v>42976.666666666664</v>
      </c>
      <c r="I30" s="51">
        <f t="shared" si="16"/>
        <v>1209.6000000148779</v>
      </c>
      <c r="J30" s="108">
        <v>42979</v>
      </c>
      <c r="K30" s="133">
        <v>89.132460579865807</v>
      </c>
      <c r="L30" s="133">
        <v>0</v>
      </c>
      <c r="M30" s="133">
        <v>40.65133108166215</v>
      </c>
      <c r="N30" s="133">
        <v>0.54013116006948025</v>
      </c>
      <c r="O30" s="133">
        <v>0</v>
      </c>
      <c r="P30" s="134">
        <v>20.077809091050895</v>
      </c>
      <c r="Q30" s="133">
        <v>0</v>
      </c>
      <c r="R30" s="133"/>
      <c r="S30" s="133">
        <v>10732.133604066959</v>
      </c>
      <c r="T30">
        <f>(VLOOKUP(I30,'R-42 Cations-Metals'!$I$27:$AC$78,21,TRUE)/23)*48</f>
        <v>7664.2682441739125</v>
      </c>
      <c r="X30" s="30"/>
      <c r="BL30" s="11">
        <f t="shared" si="3"/>
        <v>1209.6000000148779</v>
      </c>
      <c r="BM30">
        <f t="shared" si="12"/>
        <v>275.92210408899996</v>
      </c>
      <c r="BN30">
        <f t="shared" si="17"/>
        <v>269.12817257729824</v>
      </c>
      <c r="BO30">
        <f t="shared" si="13"/>
        <v>37878.026675240006</v>
      </c>
      <c r="BP30">
        <f t="shared" si="14"/>
        <v>31920.666493567445</v>
      </c>
      <c r="BQ30">
        <f t="shared" si="4"/>
        <v>6.9320052693513864E-2</v>
      </c>
      <c r="BR30">
        <f t="shared" si="5"/>
        <v>6.6761891348068259E-2</v>
      </c>
      <c r="BS30">
        <f t="shared" si="5"/>
        <v>5.6261750023913294E-2</v>
      </c>
      <c r="BU30" s="56">
        <f t="shared" si="6"/>
        <v>223.586116751395</v>
      </c>
      <c r="BV30">
        <f t="shared" si="7"/>
        <v>1.1467230206392707</v>
      </c>
      <c r="BW30">
        <f t="shared" si="8"/>
        <v>0.32383563050082087</v>
      </c>
      <c r="BX30">
        <f t="shared" si="9"/>
        <v>1.1155501949920625</v>
      </c>
      <c r="BY30" s="56">
        <f t="shared" si="10"/>
        <v>226.17222559752713</v>
      </c>
      <c r="BZ30">
        <f t="shared" si="15"/>
        <v>159.67225508695651</v>
      </c>
      <c r="CA30" s="56">
        <f t="shared" si="11"/>
        <v>162.25836393308865</v>
      </c>
    </row>
    <row r="31" spans="1:79" x14ac:dyDescent="0.25">
      <c r="A31" s="110" t="s">
        <v>105</v>
      </c>
      <c r="B31" s="111">
        <v>42977</v>
      </c>
      <c r="C31" s="111">
        <v>43069</v>
      </c>
      <c r="D31" s="111">
        <v>43069</v>
      </c>
      <c r="E31" s="112">
        <v>11</v>
      </c>
      <c r="F31" s="110" t="s">
        <v>132</v>
      </c>
      <c r="G31" s="110" t="s">
        <v>52</v>
      </c>
      <c r="H31" s="113">
        <v>42976.708333333336</v>
      </c>
      <c r="I31" s="51">
        <f t="shared" si="16"/>
        <v>1326.0000000284285</v>
      </c>
      <c r="J31" s="108">
        <v>42979</v>
      </c>
      <c r="K31" s="133">
        <v>92.087076550274176</v>
      </c>
      <c r="L31" s="133">
        <v>0</v>
      </c>
      <c r="M31" s="133">
        <v>43.69415610627135</v>
      </c>
      <c r="N31" s="133">
        <v>1.327471925833078</v>
      </c>
      <c r="O31" s="133">
        <v>0</v>
      </c>
      <c r="P31" s="134">
        <v>16.435351967732586</v>
      </c>
      <c r="Q31" s="133">
        <v>0</v>
      </c>
      <c r="R31" s="133"/>
      <c r="S31" s="133">
        <v>15263.799337329699</v>
      </c>
      <c r="T31">
        <f>(VLOOKUP(I31,'R-42 Cations-Metals'!$I$27:$AC$78,21,TRUE)/23)*48</f>
        <v>7536.0429182608696</v>
      </c>
      <c r="X31" s="30"/>
      <c r="BL31" s="11">
        <f t="shared" si="3"/>
        <v>1326.0000000284285</v>
      </c>
      <c r="BM31">
        <f t="shared" si="12"/>
        <v>316.49327575778352</v>
      </c>
      <c r="BN31">
        <f t="shared" si="17"/>
        <v>308.96036595772244</v>
      </c>
      <c r="BO31">
        <f t="shared" si="13"/>
        <v>44567.613885263469</v>
      </c>
      <c r="BP31">
        <f t="shared" si="14"/>
        <v>35205.605146619724</v>
      </c>
      <c r="BQ31">
        <f t="shared" si="4"/>
        <v>7.9579735719586445E-2</v>
      </c>
      <c r="BR31">
        <f t="shared" si="5"/>
        <v>7.855261894610735E-2</v>
      </c>
      <c r="BS31">
        <f t="shared" si="5"/>
        <v>6.2051616516179714E-2</v>
      </c>
      <c r="BU31" s="56">
        <f t="shared" si="6"/>
        <v>317.99581952770205</v>
      </c>
      <c r="BV31">
        <f t="shared" si="7"/>
        <v>1.232557294958289</v>
      </c>
      <c r="BW31">
        <f t="shared" si="8"/>
        <v>0.26508632206020299</v>
      </c>
      <c r="BX31">
        <f t="shared" si="9"/>
        <v>1.1525291182762725</v>
      </c>
      <c r="BY31" s="56">
        <f t="shared" si="10"/>
        <v>320.6459922629968</v>
      </c>
      <c r="BZ31">
        <f t="shared" si="15"/>
        <v>157.00089413043477</v>
      </c>
      <c r="CA31" s="56">
        <f t="shared" si="11"/>
        <v>159.65106686572952</v>
      </c>
    </row>
    <row r="32" spans="1:79" x14ac:dyDescent="0.25">
      <c r="A32" s="110" t="s">
        <v>105</v>
      </c>
      <c r="B32" s="111">
        <v>42977</v>
      </c>
      <c r="C32" s="111">
        <v>43069</v>
      </c>
      <c r="D32" s="111">
        <v>43069</v>
      </c>
      <c r="E32" s="112">
        <v>11</v>
      </c>
      <c r="F32" s="110" t="s">
        <v>133</v>
      </c>
      <c r="G32" s="110" t="s">
        <v>52</v>
      </c>
      <c r="H32" s="113">
        <v>42976.75</v>
      </c>
      <c r="I32" s="51">
        <f t="shared" si="16"/>
        <v>1442.4000000216531</v>
      </c>
      <c r="J32" s="35">
        <v>42979</v>
      </c>
      <c r="K32" s="141">
        <v>95.556165418180825</v>
      </c>
      <c r="L32" s="141">
        <v>0</v>
      </c>
      <c r="M32" s="141">
        <v>42.942771012443437</v>
      </c>
      <c r="N32" s="141">
        <v>0.79732885946127374</v>
      </c>
      <c r="O32" s="141">
        <v>0</v>
      </c>
      <c r="P32" s="142">
        <v>18.021352367288436</v>
      </c>
      <c r="Q32" s="141">
        <v>0</v>
      </c>
      <c r="R32" s="141"/>
      <c r="S32" s="141">
        <v>13781.627839922519</v>
      </c>
      <c r="T32">
        <f>(VLOOKUP(I32,'R-42 Cations-Metals'!$I$27:$AC$78,21,TRUE)/23)*48</f>
        <v>7628.1226080000015</v>
      </c>
      <c r="X32" s="30"/>
      <c r="BL32" s="11">
        <f t="shared" si="3"/>
        <v>1442.4000000216531</v>
      </c>
      <c r="BM32">
        <f t="shared" si="12"/>
        <v>358.59283777828261</v>
      </c>
      <c r="BN32">
        <f t="shared" si="17"/>
        <v>350.20761799882655</v>
      </c>
      <c r="BO32">
        <f t="shared" si="13"/>
        <v>50604.194868858118</v>
      </c>
      <c r="BP32">
        <f t="shared" si="14"/>
        <v>38531.111716323147</v>
      </c>
      <c r="BQ32">
        <f t="shared" si="4"/>
        <v>9.0203899134253696E-2</v>
      </c>
      <c r="BR32">
        <f t="shared" si="5"/>
        <v>8.9192390843306046E-2</v>
      </c>
      <c r="BS32">
        <f>BP32/567360</f>
        <v>6.7912985963626521E-2</v>
      </c>
      <c r="BU32" s="56">
        <f t="shared" si="6"/>
        <v>287.11724666505251</v>
      </c>
      <c r="BV32">
        <f t="shared" si="7"/>
        <v>1.2113616646669516</v>
      </c>
      <c r="BW32">
        <f t="shared" si="8"/>
        <v>0.29066697366594252</v>
      </c>
      <c r="BX32">
        <f t="shared" si="9"/>
        <v>1.1959470014791092</v>
      </c>
      <c r="BY32" s="56">
        <f t="shared" si="10"/>
        <v>289.81522230486451</v>
      </c>
      <c r="BZ32">
        <f t="shared" si="15"/>
        <v>158.91922100000002</v>
      </c>
      <c r="CA32" s="56">
        <f t="shared" si="11"/>
        <v>161.61719663981202</v>
      </c>
    </row>
    <row r="33" spans="1:79" x14ac:dyDescent="0.25">
      <c r="A33" s="110" t="s">
        <v>105</v>
      </c>
      <c r="B33" s="111">
        <v>42977</v>
      </c>
      <c r="C33" s="111">
        <v>43069</v>
      </c>
      <c r="D33" s="111">
        <v>43069</v>
      </c>
      <c r="E33" s="112">
        <v>11</v>
      </c>
      <c r="F33" s="110" t="s">
        <v>134</v>
      </c>
      <c r="G33" s="110" t="s">
        <v>52</v>
      </c>
      <c r="H33" s="113">
        <v>42976.791666666664</v>
      </c>
      <c r="I33" s="51">
        <f t="shared" si="16"/>
        <v>1558.8000000148777</v>
      </c>
      <c r="J33" s="108">
        <v>42979</v>
      </c>
      <c r="K33" s="133">
        <v>98.430999162099624</v>
      </c>
      <c r="L33" s="133">
        <v>0</v>
      </c>
      <c r="M33" s="133">
        <v>47.664495539479965</v>
      </c>
      <c r="N33" s="133">
        <v>0.94657591093887161</v>
      </c>
      <c r="O33" s="133">
        <v>0</v>
      </c>
      <c r="P33" s="134">
        <v>19.435606425605574</v>
      </c>
      <c r="Q33" s="133">
        <v>0</v>
      </c>
      <c r="R33" s="133"/>
      <c r="S33" s="133">
        <v>13186.530473385945</v>
      </c>
      <c r="T33">
        <f>(VLOOKUP(I33,'R-42 Cations-Metals'!$I$27:$AC$78,21,TRUE)/23)*48</f>
        <v>7574.5004890434775</v>
      </c>
      <c r="X33" s="30"/>
      <c r="BL33" s="11">
        <f t="shared" si="3"/>
        <v>1558.8000000148777</v>
      </c>
      <c r="BM33">
        <f t="shared" si="12"/>
        <v>401.95897680060125</v>
      </c>
      <c r="BN33">
        <f t="shared" si="17"/>
        <v>392.8523537202405</v>
      </c>
      <c r="BO33">
        <f t="shared" si="13"/>
        <v>56378.591425303544</v>
      </c>
      <c r="BP33">
        <f t="shared" si="14"/>
        <v>41832.993774590788</v>
      </c>
      <c r="BQ33">
        <f t="shared" si="4"/>
        <v>0.10118801610350311</v>
      </c>
      <c r="BR33">
        <f t="shared" si="5"/>
        <v>9.9370049748490452E-2</v>
      </c>
      <c r="BS33">
        <f t="shared" si="5"/>
        <v>7.3732716043765495E-2</v>
      </c>
      <c r="BU33" s="56">
        <f t="shared" si="6"/>
        <v>274.71938486220716</v>
      </c>
      <c r="BV33">
        <f t="shared" si="7"/>
        <v>1.3445555864451328</v>
      </c>
      <c r="BW33">
        <f t="shared" si="8"/>
        <v>0.31347752299363829</v>
      </c>
      <c r="BX33">
        <f t="shared" si="9"/>
        <v>1.2319273987747137</v>
      </c>
      <c r="BY33" s="56">
        <f t="shared" si="10"/>
        <v>277.60934537042067</v>
      </c>
      <c r="BZ33">
        <f t="shared" si="15"/>
        <v>157.80209352173912</v>
      </c>
      <c r="CA33" s="56">
        <f t="shared" si="11"/>
        <v>160.69205402995263</v>
      </c>
    </row>
    <row r="34" spans="1:79" x14ac:dyDescent="0.25">
      <c r="A34" s="110" t="s">
        <v>105</v>
      </c>
      <c r="B34" s="111">
        <v>42977</v>
      </c>
      <c r="C34" s="111">
        <v>43069</v>
      </c>
      <c r="D34" s="111">
        <v>43069</v>
      </c>
      <c r="E34" s="112">
        <v>11</v>
      </c>
      <c r="F34" s="110" t="s">
        <v>135</v>
      </c>
      <c r="G34" s="110" t="s">
        <v>52</v>
      </c>
      <c r="H34" s="113">
        <v>42976.833333333336</v>
      </c>
      <c r="I34" s="51">
        <f t="shared" si="16"/>
        <v>1675.2000000284283</v>
      </c>
      <c r="J34" s="108">
        <v>42979</v>
      </c>
      <c r="K34" s="133">
        <v>91.290638017704168</v>
      </c>
      <c r="L34" s="133">
        <v>0</v>
      </c>
      <c r="M34" s="133">
        <v>46.496402317796814</v>
      </c>
      <c r="N34" s="133">
        <v>0.92928557963599445</v>
      </c>
      <c r="O34" s="133">
        <v>0</v>
      </c>
      <c r="P34" s="134">
        <v>17.833854915350994</v>
      </c>
      <c r="Q34" s="133">
        <v>0</v>
      </c>
      <c r="R34" s="133"/>
      <c r="S34" s="133">
        <v>12346.009581716922</v>
      </c>
      <c r="T34">
        <f>(VLOOKUP(I34,'R-42 Cations-Metals'!$I$27:$AC$78,21,TRUE)/23)*48</f>
        <v>7383.3647123478258</v>
      </c>
      <c r="X34" s="30"/>
      <c r="BL34" s="11">
        <f t="shared" si="3"/>
        <v>1675.2000000284283</v>
      </c>
      <c r="BM34">
        <f t="shared" si="12"/>
        <v>442.17925835929549</v>
      </c>
      <c r="BN34">
        <f t="shared" si="17"/>
        <v>434.55744921452299</v>
      </c>
      <c r="BO34">
        <f t="shared" si="13"/>
        <v>61782.676331388007</v>
      </c>
      <c r="BP34">
        <f t="shared" si="14"/>
        <v>45050.666379743307</v>
      </c>
      <c r="BQ34">
        <f t="shared" si="4"/>
        <v>0.11193010746304424</v>
      </c>
      <c r="BR34">
        <f t="shared" si="5"/>
        <v>0.10889501609452201</v>
      </c>
      <c r="BS34">
        <f t="shared" si="5"/>
        <v>7.9404022806936175E-2</v>
      </c>
      <c r="BU34" s="56">
        <f t="shared" si="6"/>
        <v>257.20853295243586</v>
      </c>
      <c r="BV34">
        <f t="shared" si="7"/>
        <v>1.3116051429561866</v>
      </c>
      <c r="BW34">
        <f t="shared" si="8"/>
        <v>0.28764282121533863</v>
      </c>
      <c r="BX34">
        <f t="shared" si="9"/>
        <v>1.1425611766921673</v>
      </c>
      <c r="BY34" s="56">
        <f t="shared" si="10"/>
        <v>259.95034209329953</v>
      </c>
      <c r="BZ34">
        <f t="shared" si="15"/>
        <v>153.82009817391304</v>
      </c>
      <c r="CA34" s="56">
        <f t="shared" si="11"/>
        <v>156.5619073147767</v>
      </c>
    </row>
    <row r="35" spans="1:79" x14ac:dyDescent="0.25">
      <c r="A35" s="110" t="s">
        <v>105</v>
      </c>
      <c r="B35" s="111">
        <v>42977</v>
      </c>
      <c r="C35" s="111">
        <v>43069</v>
      </c>
      <c r="D35" s="111">
        <v>43069</v>
      </c>
      <c r="E35" s="112">
        <v>11</v>
      </c>
      <c r="F35" s="110" t="s">
        <v>136</v>
      </c>
      <c r="G35" s="110" t="s">
        <v>52</v>
      </c>
      <c r="H35" s="113">
        <v>42976.875</v>
      </c>
      <c r="I35" s="51">
        <f t="shared" si="16"/>
        <v>1791.6000000216529</v>
      </c>
      <c r="J35" s="108">
        <v>42979</v>
      </c>
      <c r="K35" s="133">
        <v>99.861796673127429</v>
      </c>
      <c r="L35" s="133">
        <v>0</v>
      </c>
      <c r="M35" s="133">
        <v>45.811916451760609</v>
      </c>
      <c r="N35" s="133">
        <v>0.65782028826734673</v>
      </c>
      <c r="O35" s="133">
        <v>0</v>
      </c>
      <c r="P35" s="134">
        <v>20.689281666922021</v>
      </c>
      <c r="Q35" s="133">
        <v>0</v>
      </c>
      <c r="R35" s="133"/>
      <c r="S35" s="133">
        <v>12716.961715715173</v>
      </c>
      <c r="T35">
        <f>(VLOOKUP(I35,'R-42 Cations-Metals'!$I$27:$AC$78,21,TRUE)/23)*48</f>
        <v>7318.5273933913031</v>
      </c>
      <c r="X35" s="30"/>
      <c r="BL35">
        <f t="shared" si="3"/>
        <v>1791.6000000216529</v>
      </c>
      <c r="BM35">
        <f t="shared" si="12"/>
        <v>486.175769564201</v>
      </c>
      <c r="BN35">
        <f t="shared" si="17"/>
        <v>476.57773079281628</v>
      </c>
      <c r="BO35">
        <f t="shared" si="13"/>
        <v>67350.193102003424</v>
      </c>
      <c r="BP35">
        <f t="shared" si="14"/>
        <v>48239.773347373652</v>
      </c>
      <c r="BQ35">
        <f t="shared" si="4"/>
        <v>0.12275338213291168</v>
      </c>
      <c r="BR35">
        <f t="shared" si="5"/>
        <v>0.11870803916737772</v>
      </c>
      <c r="BS35">
        <f t="shared" si="5"/>
        <v>8.5024981224220336E-2</v>
      </c>
      <c r="BU35" s="56">
        <f t="shared" si="6"/>
        <v>264.93670241073278</v>
      </c>
      <c r="BV35">
        <f t="shared" si="7"/>
        <v>1.2922966559029789</v>
      </c>
      <c r="BW35">
        <f t="shared" si="8"/>
        <v>0.3336980914019681</v>
      </c>
      <c r="BX35">
        <f t="shared" si="9"/>
        <v>1.2498347518539101</v>
      </c>
      <c r="BY35" s="56">
        <f t="shared" si="10"/>
        <v>267.81253190989162</v>
      </c>
      <c r="BZ35">
        <f t="shared" si="15"/>
        <v>152.46932069565216</v>
      </c>
      <c r="CA35" s="56">
        <f t="shared" si="11"/>
        <v>155.345150194811</v>
      </c>
    </row>
    <row r="36" spans="1:79" x14ac:dyDescent="0.25">
      <c r="A36" s="110" t="s">
        <v>105</v>
      </c>
      <c r="B36" s="111">
        <v>42977</v>
      </c>
      <c r="C36" s="111">
        <v>43069</v>
      </c>
      <c r="D36" s="111">
        <v>43069</v>
      </c>
      <c r="E36" s="112">
        <v>11</v>
      </c>
      <c r="F36" s="110" t="s">
        <v>137</v>
      </c>
      <c r="G36" s="110" t="s">
        <v>52</v>
      </c>
      <c r="H36" s="113">
        <v>42976.916666666664</v>
      </c>
      <c r="I36" s="51">
        <f t="shared" si="16"/>
        <v>1908.0000000148775</v>
      </c>
      <c r="J36" s="35">
        <v>42979</v>
      </c>
      <c r="K36" s="141">
        <v>106.44017108751946</v>
      </c>
      <c r="L36" s="141">
        <v>0</v>
      </c>
      <c r="M36" s="141">
        <v>48.656181098103239</v>
      </c>
      <c r="N36" s="141">
        <v>0.92146668561991385</v>
      </c>
      <c r="O36" s="141">
        <v>0</v>
      </c>
      <c r="P36" s="142">
        <v>21.840819764851407</v>
      </c>
      <c r="Q36" s="141">
        <v>0</v>
      </c>
      <c r="R36" s="141"/>
      <c r="S36" s="141">
        <v>14208.202053895408</v>
      </c>
      <c r="T36">
        <f>(VLOOKUP(I36,'R-42 Cations-Metals'!$I$27:$AC$78,21,TRUE)/23)*48</f>
        <v>6956.3667610434786</v>
      </c>
      <c r="X36" s="30"/>
      <c r="BL36">
        <f t="shared" si="3"/>
        <v>1908.0000000148775</v>
      </c>
      <c r="BM36">
        <f t="shared" si="12"/>
        <v>533.07054149818418</v>
      </c>
      <c r="BN36">
        <f t="shared" si="17"/>
        <v>521.93525756226575</v>
      </c>
      <c r="BO36">
        <f t="shared" si="13"/>
        <v>73574.711593334025</v>
      </c>
      <c r="BP36">
        <f t="shared" si="14"/>
        <v>51269.321756577279</v>
      </c>
      <c r="BQ36">
        <f t="shared" si="4"/>
        <v>0.13443623984191885</v>
      </c>
      <c r="BR36">
        <f t="shared" si="5"/>
        <v>0.12967906019693673</v>
      </c>
      <c r="BS36">
        <f t="shared" si="5"/>
        <v>9.0364709807842072E-2</v>
      </c>
      <c r="BU36" s="56">
        <f t="shared" si="6"/>
        <v>296.00420945615434</v>
      </c>
      <c r="BV36">
        <f t="shared" si="7"/>
        <v>1.3725297912017838</v>
      </c>
      <c r="BW36">
        <f t="shared" si="8"/>
        <v>0.35227128652986139</v>
      </c>
      <c r="BX36">
        <f t="shared" si="9"/>
        <v>1.3321673477787166</v>
      </c>
      <c r="BY36" s="56">
        <f t="shared" si="10"/>
        <v>299.06117788166466</v>
      </c>
      <c r="BZ36">
        <f t="shared" si="15"/>
        <v>144.92430752173914</v>
      </c>
      <c r="CA36" s="56">
        <f t="shared" si="11"/>
        <v>147.98127594724946</v>
      </c>
    </row>
    <row r="37" spans="1:79" x14ac:dyDescent="0.25">
      <c r="A37" s="110" t="s">
        <v>105</v>
      </c>
      <c r="B37" s="111">
        <v>42977</v>
      </c>
      <c r="C37" s="111">
        <v>43069</v>
      </c>
      <c r="D37" s="111">
        <v>43069</v>
      </c>
      <c r="E37" s="112">
        <v>11</v>
      </c>
      <c r="F37" s="110" t="s">
        <v>138</v>
      </c>
      <c r="G37" s="110" t="s">
        <v>52</v>
      </c>
      <c r="H37" s="113">
        <v>42976.958333333336</v>
      </c>
      <c r="I37" s="51">
        <f t="shared" si="16"/>
        <v>2024.4000000284282</v>
      </c>
      <c r="J37" s="108">
        <v>42979</v>
      </c>
      <c r="K37" s="131">
        <v>80.231801731359823</v>
      </c>
      <c r="L37" s="137">
        <v>0</v>
      </c>
      <c r="M37" s="137">
        <v>43.29934860092397</v>
      </c>
      <c r="N37" s="137">
        <v>0.72495333602657142</v>
      </c>
      <c r="O37" s="137">
        <v>0</v>
      </c>
      <c r="P37" s="138">
        <v>15.612696606997192</v>
      </c>
      <c r="Q37" s="137">
        <v>0</v>
      </c>
      <c r="R37" s="137"/>
      <c r="S37" s="137">
        <v>17264.865462697067</v>
      </c>
      <c r="T37">
        <f>(VLOOKUP(I37,'R-42 Cations-Metals'!$I$27:$AC$78,21,TRUE)/23)*48</f>
        <v>7093.632068869565</v>
      </c>
      <c r="X37" s="30"/>
      <c r="BL37">
        <f t="shared" si="3"/>
        <v>2024.4000000284282</v>
      </c>
      <c r="BM37">
        <f t="shared" si="12"/>
        <v>568.41858731829132</v>
      </c>
      <c r="BN37">
        <f t="shared" si="17"/>
        <v>562.96855164339513</v>
      </c>
      <c r="BO37">
        <f t="shared" si="13"/>
        <v>81145.916510577721</v>
      </c>
      <c r="BP37">
        <f t="shared" si="14"/>
        <v>54359.345692047144</v>
      </c>
      <c r="BQ37">
        <f t="shared" si="4"/>
        <v>0.14500529354095279</v>
      </c>
      <c r="BR37">
        <f t="shared" si="5"/>
        <v>0.1430236825130036</v>
      </c>
      <c r="BS37">
        <f t="shared" si="5"/>
        <v>9.5811029491058838E-2</v>
      </c>
      <c r="BU37" s="56">
        <f t="shared" si="6"/>
        <v>359.68469713952226</v>
      </c>
      <c r="BV37">
        <f t="shared" si="7"/>
        <v>1.2214202708300133</v>
      </c>
      <c r="BW37">
        <f t="shared" si="8"/>
        <v>0.2518176872096321</v>
      </c>
      <c r="BX37">
        <f t="shared" si="9"/>
        <v>1.0041527125326635</v>
      </c>
      <c r="BY37" s="56">
        <f t="shared" si="10"/>
        <v>362.16208781009459</v>
      </c>
      <c r="BZ37">
        <f t="shared" si="15"/>
        <v>147.7840014347826</v>
      </c>
      <c r="CA37" s="56">
        <f t="shared" si="11"/>
        <v>150.26139210535493</v>
      </c>
    </row>
    <row r="38" spans="1:79" x14ac:dyDescent="0.25">
      <c r="A38" s="110" t="s">
        <v>105</v>
      </c>
      <c r="B38" s="111">
        <v>42977</v>
      </c>
      <c r="C38" s="111">
        <v>43069</v>
      </c>
      <c r="D38" s="111">
        <v>43069</v>
      </c>
      <c r="E38" s="112">
        <v>11</v>
      </c>
      <c r="F38" s="110" t="s">
        <v>139</v>
      </c>
      <c r="G38" s="110" t="s">
        <v>52</v>
      </c>
      <c r="H38" s="113">
        <v>42977</v>
      </c>
      <c r="I38" s="51">
        <f t="shared" si="16"/>
        <v>2140.800000021653</v>
      </c>
      <c r="J38" s="108">
        <v>42979</v>
      </c>
      <c r="K38" s="133">
        <v>101.08665214406933</v>
      </c>
      <c r="L38" s="133">
        <v>0</v>
      </c>
      <c r="M38" s="133">
        <v>46.123611404014504</v>
      </c>
      <c r="N38" s="133">
        <v>1.2567498031237923</v>
      </c>
      <c r="O38" s="133">
        <v>0</v>
      </c>
      <c r="P38" s="134">
        <v>24.331338530728964</v>
      </c>
      <c r="Q38" s="133">
        <v>0</v>
      </c>
      <c r="R38" s="133"/>
      <c r="S38" s="133">
        <v>11023.398075014709</v>
      </c>
      <c r="T38">
        <f>(VLOOKUP(I38,'R-42 Cations-Metals'!$I$27:$AC$78,21,TRUE)/23)*48</f>
        <v>6787.0262003478256</v>
      </c>
      <c r="X38" s="30"/>
      <c r="BL38">
        <f t="shared" si="3"/>
        <v>2140.800000021653</v>
      </c>
      <c r="BM38">
        <f t="shared" si="12"/>
        <v>612.95473799742024</v>
      </c>
      <c r="BN38">
        <f t="shared" si="17"/>
        <v>602.82253508993199</v>
      </c>
      <c r="BO38">
        <f t="shared" si="13"/>
        <v>85967.293173798622</v>
      </c>
      <c r="BP38">
        <f t="shared" si="14"/>
        <v>57314.287053067193</v>
      </c>
      <c r="BQ38">
        <f t="shared" si="4"/>
        <v>0.15527058909178137</v>
      </c>
      <c r="BR38">
        <f t="shared" si="5"/>
        <v>0.15152159682353114</v>
      </c>
      <c r="BS38">
        <f t="shared" si="5"/>
        <v>0.10101925947029609</v>
      </c>
      <c r="BU38" s="56">
        <f t="shared" si="6"/>
        <v>229.65412656280645</v>
      </c>
      <c r="BV38">
        <f t="shared" si="7"/>
        <v>1.3010891792387729</v>
      </c>
      <c r="BW38">
        <f t="shared" si="8"/>
        <v>0.39244094404401553</v>
      </c>
      <c r="BX38">
        <f t="shared" si="9"/>
        <v>1.2651646075603169</v>
      </c>
      <c r="BY38" s="56">
        <f t="shared" si="10"/>
        <v>232.61282129364955</v>
      </c>
      <c r="BZ38">
        <f t="shared" si="15"/>
        <v>141.39637917391303</v>
      </c>
      <c r="CA38" s="56">
        <f t="shared" si="11"/>
        <v>144.35507390475613</v>
      </c>
    </row>
    <row r="39" spans="1:79" x14ac:dyDescent="0.25">
      <c r="A39" s="110" t="s">
        <v>105</v>
      </c>
      <c r="B39" s="111">
        <v>42977</v>
      </c>
      <c r="C39" s="111">
        <v>43069</v>
      </c>
      <c r="D39" s="111">
        <v>43069</v>
      </c>
      <c r="E39" s="112">
        <v>11</v>
      </c>
      <c r="F39" s="110" t="s">
        <v>140</v>
      </c>
      <c r="G39" s="110" t="s">
        <v>52</v>
      </c>
      <c r="H39" s="113">
        <v>42977.041666666664</v>
      </c>
      <c r="I39" s="51">
        <f t="shared" si="16"/>
        <v>2257.2000000148778</v>
      </c>
      <c r="J39" s="108">
        <v>42979</v>
      </c>
      <c r="K39" s="133">
        <v>95.842360275661775</v>
      </c>
      <c r="L39" s="133">
        <v>0</v>
      </c>
      <c r="M39" s="133">
        <v>49.603688985776756</v>
      </c>
      <c r="N39" s="133">
        <v>0.69610457175840357</v>
      </c>
      <c r="O39" s="133">
        <v>0</v>
      </c>
      <c r="P39" s="134">
        <v>22.40888263542309</v>
      </c>
      <c r="Q39" s="133">
        <v>0</v>
      </c>
      <c r="R39" s="133"/>
      <c r="S39" s="133">
        <v>11424.110383165191</v>
      </c>
      <c r="T39">
        <f>(VLOOKUP(I39,'R-42 Cations-Metals'!$I$27:$AC$78,21,TRUE)/23)*48</f>
        <v>6536.9203617391304</v>
      </c>
      <c r="X39" s="30"/>
      <c r="BL39">
        <f t="shared" si="3"/>
        <v>2257.2000000148778</v>
      </c>
      <c r="BM39">
        <f t="shared" si="12"/>
        <v>655.18039003105184</v>
      </c>
      <c r="BN39">
        <f t="shared" si="17"/>
        <v>646.1153216463174</v>
      </c>
      <c r="BO39">
        <f t="shared" si="13"/>
        <v>90965.213261460332</v>
      </c>
      <c r="BP39">
        <f t="shared" si="14"/>
        <v>60159.038284354465</v>
      </c>
      <c r="BQ39">
        <f t="shared" si="4"/>
        <v>0.16642162622252149</v>
      </c>
      <c r="BR39">
        <f t="shared" si="5"/>
        <v>0.16033067763229755</v>
      </c>
      <c r="BS39">
        <f t="shared" si="5"/>
        <v>0.10603327390784416</v>
      </c>
      <c r="BU39" s="56">
        <f t="shared" si="6"/>
        <v>238.00229964927482</v>
      </c>
      <c r="BV39">
        <f t="shared" si="7"/>
        <v>1.3992577993166926</v>
      </c>
      <c r="BW39">
        <f t="shared" si="8"/>
        <v>0.3614335908939208</v>
      </c>
      <c r="BX39">
        <f t="shared" si="9"/>
        <v>1.1995289145890085</v>
      </c>
      <c r="BY39" s="56">
        <f t="shared" si="10"/>
        <v>240.96251995407442</v>
      </c>
      <c r="BZ39">
        <f t="shared" si="15"/>
        <v>136.18584086956523</v>
      </c>
      <c r="CA39" s="56">
        <f t="shared" si="11"/>
        <v>139.14606117436483</v>
      </c>
    </row>
    <row r="40" spans="1:79" x14ac:dyDescent="0.25">
      <c r="A40" s="110" t="s">
        <v>105</v>
      </c>
      <c r="B40" s="111">
        <v>42977</v>
      </c>
      <c r="C40" s="111">
        <v>43069</v>
      </c>
      <c r="D40" s="111">
        <v>43069</v>
      </c>
      <c r="E40" s="112">
        <v>11</v>
      </c>
      <c r="F40" s="110" t="s">
        <v>141</v>
      </c>
      <c r="G40" s="110" t="s">
        <v>52</v>
      </c>
      <c r="H40" s="113">
        <v>42977.083333333336</v>
      </c>
      <c r="I40" s="51">
        <f t="shared" si="16"/>
        <v>2373.6000000284284</v>
      </c>
      <c r="J40" s="108">
        <v>42979</v>
      </c>
      <c r="K40" s="133">
        <v>102.74182520421421</v>
      </c>
      <c r="L40" s="133">
        <v>0</v>
      </c>
      <c r="M40" s="133">
        <v>50.228431233830136</v>
      </c>
      <c r="N40" s="133">
        <v>1.2727621269565204</v>
      </c>
      <c r="O40" s="133">
        <v>0</v>
      </c>
      <c r="P40" s="134">
        <v>20.534692548991504</v>
      </c>
      <c r="Q40" s="133">
        <v>0</v>
      </c>
      <c r="R40" s="133"/>
      <c r="S40" s="133">
        <v>10968.798214269256</v>
      </c>
      <c r="T40">
        <f>(VLOOKUP(I40,'R-42 Cations-Metals'!$I$27:$AC$78,21,TRUE)/23)*48</f>
        <v>6352.7948514782611</v>
      </c>
      <c r="X40" s="30"/>
      <c r="BL40">
        <f t="shared" si="3"/>
        <v>2373.6000000284284</v>
      </c>
      <c r="BM40">
        <f t="shared" si="12"/>
        <v>700.44576693384283</v>
      </c>
      <c r="BN40">
        <f t="shared" si="17"/>
        <v>689.77272131820519</v>
      </c>
      <c r="BO40">
        <f t="shared" si="13"/>
        <v>95762.534646472268</v>
      </c>
      <c r="BP40">
        <f t="shared" si="14"/>
        <v>62922.668603571372</v>
      </c>
      <c r="BQ40">
        <f t="shared" si="4"/>
        <v>0.17766657771435329</v>
      </c>
      <c r="BR40">
        <f t="shared" si="5"/>
        <v>0.16878619332782055</v>
      </c>
      <c r="BS40">
        <f t="shared" si="5"/>
        <v>0.11090430873443911</v>
      </c>
      <c r="BU40" s="56">
        <f t="shared" si="6"/>
        <v>228.51662946394285</v>
      </c>
      <c r="BV40">
        <f t="shared" si="7"/>
        <v>1.4168809939021194</v>
      </c>
      <c r="BW40">
        <f t="shared" si="8"/>
        <v>0.33120471853212102</v>
      </c>
      <c r="BX40">
        <f t="shared" si="9"/>
        <v>1.2858801652592515</v>
      </c>
      <c r="BY40" s="56">
        <f t="shared" si="10"/>
        <v>231.55059534163632</v>
      </c>
      <c r="BZ40">
        <f t="shared" si="15"/>
        <v>132.34989273913044</v>
      </c>
      <c r="CA40" s="56">
        <f t="shared" si="11"/>
        <v>135.38385861682391</v>
      </c>
    </row>
    <row r="41" spans="1:79" x14ac:dyDescent="0.25">
      <c r="A41" s="110" t="s">
        <v>105</v>
      </c>
      <c r="B41" s="111">
        <v>42977</v>
      </c>
      <c r="C41" s="111">
        <v>43069</v>
      </c>
      <c r="D41" s="111">
        <v>43069</v>
      </c>
      <c r="E41" s="112">
        <v>11</v>
      </c>
      <c r="F41" s="110" t="s">
        <v>142</v>
      </c>
      <c r="G41" s="110" t="s">
        <v>52</v>
      </c>
      <c r="H41" s="113">
        <v>42977.125</v>
      </c>
      <c r="I41" s="51">
        <f t="shared" si="16"/>
        <v>2490.0000000216532</v>
      </c>
      <c r="J41" s="108">
        <v>42979</v>
      </c>
      <c r="K41" s="133">
        <v>90.664307125025005</v>
      </c>
      <c r="L41" s="137">
        <v>0</v>
      </c>
      <c r="M41" s="137">
        <v>46.327599751258305</v>
      </c>
      <c r="N41" s="137">
        <v>0.89957634348901028</v>
      </c>
      <c r="O41" s="137">
        <v>0</v>
      </c>
      <c r="P41" s="138">
        <v>22.156617895609028</v>
      </c>
      <c r="Q41" s="137">
        <v>0</v>
      </c>
      <c r="R41" s="137"/>
      <c r="S41" s="137">
        <v>13869.24324485481</v>
      </c>
      <c r="T41">
        <f>(VLOOKUP(I41,'R-42 Cations-Metals'!$I$27:$AC$78,21,TRUE)/23)*48</f>
        <v>6361.8777725217387</v>
      </c>
      <c r="X41" s="30"/>
      <c r="BL41">
        <f t="shared" si="3"/>
        <v>2490.0000000216532</v>
      </c>
      <c r="BM41">
        <f t="shared" si="12"/>
        <v>740.39010337881859</v>
      </c>
      <c r="BN41">
        <f t="shared" si="17"/>
        <v>732.28946318814155</v>
      </c>
      <c r="BO41">
        <f t="shared" si="13"/>
        <v>101837.71669947731</v>
      </c>
      <c r="BP41">
        <f t="shared" si="14"/>
        <v>65690.300621161266</v>
      </c>
      <c r="BQ41">
        <f t="shared" si="4"/>
        <v>0.18861772696995197</v>
      </c>
      <c r="BR41">
        <f t="shared" si="5"/>
        <v>0.17949400151487119</v>
      </c>
      <c r="BS41">
        <f t="shared" si="5"/>
        <v>0.11578239675190578</v>
      </c>
      <c r="BU41" s="56">
        <f t="shared" si="6"/>
        <v>288.94256760114189</v>
      </c>
      <c r="BV41">
        <f t="shared" si="7"/>
        <v>1.3068434344501636</v>
      </c>
      <c r="BW41">
        <f t="shared" si="8"/>
        <v>0.35736480476788757</v>
      </c>
      <c r="BX41">
        <f t="shared" si="9"/>
        <v>1.1347222418651439</v>
      </c>
      <c r="BY41" s="56">
        <f t="shared" si="10"/>
        <v>291.74149808222506</v>
      </c>
      <c r="BZ41">
        <f t="shared" si="15"/>
        <v>132.53912026086957</v>
      </c>
      <c r="CA41" s="56">
        <f t="shared" si="11"/>
        <v>135.33805074195274</v>
      </c>
    </row>
    <row r="42" spans="1:79" x14ac:dyDescent="0.25">
      <c r="A42" s="110" t="s">
        <v>105</v>
      </c>
      <c r="B42" s="111">
        <v>42977</v>
      </c>
      <c r="C42" s="111">
        <v>43069</v>
      </c>
      <c r="D42" s="111">
        <v>43069</v>
      </c>
      <c r="E42" s="112">
        <v>11</v>
      </c>
      <c r="F42" s="110" t="s">
        <v>143</v>
      </c>
      <c r="G42" s="110" t="s">
        <v>52</v>
      </c>
      <c r="H42" s="113">
        <v>42977.166666666664</v>
      </c>
      <c r="I42" s="51">
        <f t="shared" si="16"/>
        <v>2606.4000000148781</v>
      </c>
      <c r="J42" s="108">
        <v>42979</v>
      </c>
      <c r="K42" s="133">
        <v>105.20419577293495</v>
      </c>
      <c r="L42" s="137">
        <v>0</v>
      </c>
      <c r="M42" s="137">
        <v>49.547344215023074</v>
      </c>
      <c r="N42" s="137">
        <v>0.95589263514849088</v>
      </c>
      <c r="O42" s="137">
        <v>0</v>
      </c>
      <c r="P42" s="138">
        <v>23.082602662105444</v>
      </c>
      <c r="Q42" s="137">
        <v>0</v>
      </c>
      <c r="R42" s="137"/>
      <c r="S42" s="137">
        <v>15790.74576502761</v>
      </c>
      <c r="T42">
        <f>(VLOOKUP(I42,'R-42 Cations-Metals'!$I$27:$AC$78,21,TRUE)/23)*48</f>
        <v>5946.4438831304342</v>
      </c>
      <c r="X42" s="30"/>
      <c r="BL42">
        <f t="shared" si="3"/>
        <v>2606.4000000148781</v>
      </c>
      <c r="BM42">
        <f t="shared" si="12"/>
        <v>786.74033672458575</v>
      </c>
      <c r="BN42">
        <f t="shared" si="17"/>
        <v>775.34863328351821</v>
      </c>
      <c r="BO42">
        <f t="shared" si="13"/>
        <v>108759.4628037557</v>
      </c>
      <c r="BP42">
        <f t="shared" si="14"/>
        <v>68274.903268377137</v>
      </c>
      <c r="BQ42">
        <f t="shared" si="4"/>
        <v>0.19970859089313781</v>
      </c>
      <c r="BR42">
        <f t="shared" si="5"/>
        <v>0.19169392062139681</v>
      </c>
      <c r="BS42">
        <f t="shared" si="5"/>
        <v>0.12033788647133591</v>
      </c>
      <c r="BU42" s="56">
        <f t="shared" si="6"/>
        <v>328.97387010474188</v>
      </c>
      <c r="BV42">
        <f t="shared" si="7"/>
        <v>1.39766838406271</v>
      </c>
      <c r="BW42">
        <f t="shared" si="8"/>
        <v>0.37230004293718461</v>
      </c>
      <c r="BX42">
        <f t="shared" si="9"/>
        <v>1.3166983200617639</v>
      </c>
      <c r="BY42" s="56">
        <f t="shared" si="10"/>
        <v>332.06053685180353</v>
      </c>
      <c r="BZ42">
        <f t="shared" si="15"/>
        <v>123.88424756521738</v>
      </c>
      <c r="CA42" s="56">
        <f t="shared" si="11"/>
        <v>126.97091431227904</v>
      </c>
    </row>
    <row r="43" spans="1:79" x14ac:dyDescent="0.25">
      <c r="A43" s="110" t="s">
        <v>105</v>
      </c>
      <c r="B43" s="111">
        <v>42977</v>
      </c>
      <c r="C43" s="111">
        <v>43069</v>
      </c>
      <c r="D43" s="111">
        <v>43069</v>
      </c>
      <c r="E43" s="112">
        <v>11</v>
      </c>
      <c r="F43" s="110" t="s">
        <v>144</v>
      </c>
      <c r="G43" s="110" t="s">
        <v>52</v>
      </c>
      <c r="H43" s="113">
        <v>42977.208333333336</v>
      </c>
      <c r="I43" s="51">
        <f t="shared" si="16"/>
        <v>2722.8000000284287</v>
      </c>
      <c r="J43" s="108">
        <v>42979</v>
      </c>
      <c r="K43" s="133">
        <v>90.525370646438304</v>
      </c>
      <c r="L43" s="137">
        <v>0</v>
      </c>
      <c r="M43" s="137">
        <v>50.790346163502626</v>
      </c>
      <c r="N43" s="137">
        <v>1.1766389185383408</v>
      </c>
      <c r="O43" s="137">
        <v>0</v>
      </c>
      <c r="P43" s="138">
        <v>18.890953532126716</v>
      </c>
      <c r="Q43" s="137">
        <v>0</v>
      </c>
      <c r="R43" s="137"/>
      <c r="S43" s="137">
        <v>11727.64575140347</v>
      </c>
      <c r="T43">
        <f>(VLOOKUP(I43,'R-42 Cations-Metals'!$I$27:$AC$78,21,TRUE)/23)*48</f>
        <v>6006.9898539130445</v>
      </c>
      <c r="X43" s="30"/>
      <c r="BL43">
        <f t="shared" si="3"/>
        <v>2722.8000000284287</v>
      </c>
      <c r="BM43">
        <f t="shared" si="12"/>
        <v>826.62346137641259</v>
      </c>
      <c r="BN43">
        <f t="shared" si="17"/>
        <v>818.37719748635186</v>
      </c>
      <c r="BO43">
        <f t="shared" si="13"/>
        <v>113891.11268363193</v>
      </c>
      <c r="BP43">
        <f t="shared" si="14"/>
        <v>70886.180896579011</v>
      </c>
      <c r="BQ43">
        <f t="shared" si="4"/>
        <v>0.21079157157592002</v>
      </c>
      <c r="BR43">
        <f t="shared" si="5"/>
        <v>0.20073870678869135</v>
      </c>
      <c r="BS43">
        <f t="shared" si="5"/>
        <v>0.12494039216120102</v>
      </c>
      <c r="BU43" s="56">
        <f t="shared" si="6"/>
        <v>244.32595315423896</v>
      </c>
      <c r="BV43">
        <f t="shared" si="7"/>
        <v>1.4327319087024717</v>
      </c>
      <c r="BW43">
        <f t="shared" si="8"/>
        <v>0.30469279890526962</v>
      </c>
      <c r="BX43">
        <f t="shared" si="9"/>
        <v>1.132983362283333</v>
      </c>
      <c r="BY43" s="56">
        <f t="shared" si="10"/>
        <v>247.19636122413004</v>
      </c>
      <c r="BZ43">
        <f t="shared" si="15"/>
        <v>125.14562195652177</v>
      </c>
      <c r="CA43" s="56">
        <f t="shared" si="11"/>
        <v>128.01603002641286</v>
      </c>
    </row>
    <row r="44" spans="1:79" x14ac:dyDescent="0.25">
      <c r="A44" s="110" t="s">
        <v>105</v>
      </c>
      <c r="B44" s="111">
        <v>42977</v>
      </c>
      <c r="C44" s="111">
        <v>43069</v>
      </c>
      <c r="D44" s="111">
        <v>43069</v>
      </c>
      <c r="E44" s="112">
        <v>11</v>
      </c>
      <c r="F44" s="110" t="s">
        <v>145</v>
      </c>
      <c r="G44" s="110" t="s">
        <v>52</v>
      </c>
      <c r="H44" s="113">
        <v>42977.25</v>
      </c>
      <c r="I44" s="51">
        <f t="shared" si="16"/>
        <v>2839.2000000216535</v>
      </c>
      <c r="J44" s="108">
        <v>42979</v>
      </c>
      <c r="K44" s="133">
        <v>96.746382472548618</v>
      </c>
      <c r="L44" s="137">
        <v>0</v>
      </c>
      <c r="M44" s="137">
        <v>50.474949774427387</v>
      </c>
      <c r="N44" s="137">
        <v>1.3151059604398418</v>
      </c>
      <c r="O44" s="137">
        <v>0</v>
      </c>
      <c r="P44" s="138">
        <v>21.049606066154787</v>
      </c>
      <c r="Q44" s="137">
        <v>0</v>
      </c>
      <c r="R44" s="137"/>
      <c r="S44" s="137">
        <v>10202.925180835788</v>
      </c>
      <c r="T44">
        <f>(VLOOKUP(I44,'R-42 Cations-Metals'!$I$27:$AC$78,21,TRUE)/23)*48</f>
        <v>5613.4202838260871</v>
      </c>
      <c r="X44" s="30"/>
      <c r="BL44">
        <f t="shared" si="3"/>
        <v>2839.2000000216535</v>
      </c>
      <c r="BM44">
        <f t="shared" si="12"/>
        <v>869.2474020853922</v>
      </c>
      <c r="BN44">
        <f t="shared" si="17"/>
        <v>859.54261536327806</v>
      </c>
      <c r="BO44">
        <f t="shared" si="13"/>
        <v>118351.01032199389</v>
      </c>
      <c r="BP44">
        <f t="shared" si="14"/>
        <v>73324.062004563501</v>
      </c>
      <c r="BQ44">
        <f t="shared" si="4"/>
        <v>0.22139465674924738</v>
      </c>
      <c r="BR44">
        <f t="shared" si="5"/>
        <v>0.20859949647841564</v>
      </c>
      <c r="BS44">
        <f t="shared" si="5"/>
        <v>0.12923727792682513</v>
      </c>
      <c r="BU44" s="56">
        <f t="shared" si="6"/>
        <v>212.56094126741223</v>
      </c>
      <c r="BV44">
        <f t="shared" si="7"/>
        <v>1.423834972480321</v>
      </c>
      <c r="BW44">
        <f t="shared" si="8"/>
        <v>0.33950977526056109</v>
      </c>
      <c r="BX44">
        <f t="shared" si="9"/>
        <v>1.2108433350757022</v>
      </c>
      <c r="BY44" s="56">
        <f t="shared" si="10"/>
        <v>215.5351293502288</v>
      </c>
      <c r="BZ44">
        <f t="shared" si="15"/>
        <v>116.94625591304349</v>
      </c>
      <c r="CA44" s="56">
        <f t="shared" si="11"/>
        <v>119.92044399586005</v>
      </c>
    </row>
    <row r="45" spans="1:79" x14ac:dyDescent="0.25">
      <c r="A45" s="110" t="s">
        <v>105</v>
      </c>
      <c r="B45" s="111">
        <v>42977</v>
      </c>
      <c r="C45" s="111">
        <v>43069</v>
      </c>
      <c r="D45" s="111">
        <v>43069</v>
      </c>
      <c r="E45" s="112">
        <v>11</v>
      </c>
      <c r="F45" s="110" t="s">
        <v>146</v>
      </c>
      <c r="G45" s="110" t="s">
        <v>52</v>
      </c>
      <c r="H45" s="113">
        <v>42977.291666666664</v>
      </c>
      <c r="I45" s="51">
        <f t="shared" si="16"/>
        <v>2955.6000000148783</v>
      </c>
      <c r="J45" s="108">
        <v>42979</v>
      </c>
      <c r="K45" s="133">
        <v>78.230065290803324</v>
      </c>
      <c r="L45" s="137">
        <v>0</v>
      </c>
      <c r="M45" s="137">
        <v>41.543248964700993</v>
      </c>
      <c r="N45" s="137">
        <v>1.1644091716836258</v>
      </c>
      <c r="O45" s="137">
        <v>0</v>
      </c>
      <c r="P45" s="138">
        <v>22.492928616642082</v>
      </c>
      <c r="Q45" s="137">
        <v>0</v>
      </c>
      <c r="R45" s="137"/>
      <c r="S45" s="137">
        <v>12192.465011311348</v>
      </c>
      <c r="T45">
        <f>(VLOOKUP(I45,'R-42 Cations-Metals'!$I$27:$AC$78,21,TRUE)/23)*48</f>
        <v>5788.001931130435</v>
      </c>
      <c r="X45" s="30"/>
      <c r="BL45">
        <f t="shared" si="3"/>
        <v>2955.6000000148783</v>
      </c>
      <c r="BM45">
        <f t="shared" si="12"/>
        <v>903.7135348688164</v>
      </c>
      <c r="BN45">
        <f t="shared" si="17"/>
        <v>897.99953730948516</v>
      </c>
      <c r="BO45">
        <f t="shared" si="13"/>
        <v>123687.44748157676</v>
      </c>
      <c r="BP45">
        <f t="shared" si="14"/>
        <v>75838.859247222979</v>
      </c>
      <c r="BQ45">
        <f>BN45/3882.4</f>
        <v>0.2313001074875039</v>
      </c>
      <c r="BR45">
        <f>BO45/567360</f>
        <v>0.21800523033272837</v>
      </c>
      <c r="BS45">
        <f>BP45/567360</f>
        <v>0.13366973217573141</v>
      </c>
      <c r="BU45" s="56">
        <f t="shared" si="6"/>
        <v>254.00968773565307</v>
      </c>
      <c r="BV45">
        <f t="shared" si="7"/>
        <v>1.1718829045049644</v>
      </c>
      <c r="BW45">
        <f t="shared" si="8"/>
        <v>0.36278917123616261</v>
      </c>
      <c r="BX45">
        <f t="shared" si="9"/>
        <v>0.97909969074847703</v>
      </c>
      <c r="BY45" s="56">
        <f t="shared" si="10"/>
        <v>256.52345950214266</v>
      </c>
      <c r="BZ45">
        <f t="shared" si="15"/>
        <v>120.5833735652174</v>
      </c>
      <c r="CA45" s="56">
        <f t="shared" si="11"/>
        <v>123.09714533170698</v>
      </c>
    </row>
    <row r="46" spans="1:79" x14ac:dyDescent="0.25">
      <c r="A46" s="110" t="s">
        <v>105</v>
      </c>
      <c r="B46" s="111">
        <v>42977</v>
      </c>
      <c r="C46" s="111">
        <v>43069</v>
      </c>
      <c r="D46" s="111">
        <v>43069</v>
      </c>
      <c r="E46" s="112">
        <v>11</v>
      </c>
      <c r="F46" s="110" t="s">
        <v>147</v>
      </c>
      <c r="G46" s="110" t="s">
        <v>52</v>
      </c>
      <c r="H46" s="113">
        <v>42977.333333333336</v>
      </c>
      <c r="I46" s="51">
        <f t="shared" si="16"/>
        <v>3072.000000028429</v>
      </c>
      <c r="J46" s="108">
        <v>42979</v>
      </c>
      <c r="K46" s="133">
        <v>97.390311800800205</v>
      </c>
      <c r="L46" s="137">
        <v>0</v>
      </c>
      <c r="M46" s="137">
        <v>56.136835964583071</v>
      </c>
      <c r="N46" s="137">
        <v>1.1045416295547605</v>
      </c>
      <c r="O46" s="137">
        <v>0</v>
      </c>
      <c r="P46" s="138">
        <v>24.056182133110966</v>
      </c>
      <c r="Q46" s="137">
        <v>0</v>
      </c>
      <c r="R46" s="137"/>
      <c r="S46" s="137">
        <v>8146.3088502833398</v>
      </c>
      <c r="T46">
        <f>(VLOOKUP(I46,'R-42 Cations-Metals'!$I$27:$AC$78,21,TRUE)/23)*48</f>
        <v>5308.9823415652181</v>
      </c>
      <c r="X46" s="30"/>
      <c r="BL46">
        <f t="shared" si="3"/>
        <v>3072.000000028429</v>
      </c>
      <c r="BM46">
        <f t="shared" si="12"/>
        <v>946.62117410513724</v>
      </c>
      <c r="BN46">
        <f t="shared" si="17"/>
        <v>936.59830852235666</v>
      </c>
      <c r="BO46">
        <f t="shared" si="13"/>
        <v>127241.25343739521</v>
      </c>
      <c r="BP46">
        <f t="shared" si="14"/>
        <v>78142.612913643927</v>
      </c>
      <c r="BQ46">
        <f t="shared" si="4"/>
        <v>0.24124209471521652</v>
      </c>
      <c r="BR46">
        <f t="shared" si="5"/>
        <v>0.22426898871509307</v>
      </c>
      <c r="BS46">
        <f t="shared" si="5"/>
        <v>0.13773021170622521</v>
      </c>
      <c r="BU46" s="56">
        <f t="shared" si="6"/>
        <v>169.71476771423625</v>
      </c>
      <c r="BV46">
        <f t="shared" si="7"/>
        <v>1.5835496746003686</v>
      </c>
      <c r="BW46">
        <f t="shared" si="8"/>
        <v>0.388002937630822</v>
      </c>
      <c r="BX46">
        <f t="shared" si="9"/>
        <v>1.2189025256670862</v>
      </c>
      <c r="BY46" s="56">
        <f t="shared" si="10"/>
        <v>172.90522285213453</v>
      </c>
      <c r="BZ46">
        <f t="shared" si="15"/>
        <v>110.60379878260871</v>
      </c>
      <c r="CA46" s="56">
        <f t="shared" si="11"/>
        <v>113.79425392050699</v>
      </c>
    </row>
    <row r="47" spans="1:79" x14ac:dyDescent="0.25">
      <c r="A47" s="110" t="s">
        <v>105</v>
      </c>
      <c r="B47" s="111">
        <v>42977</v>
      </c>
      <c r="C47" s="111">
        <v>43069</v>
      </c>
      <c r="D47" s="111">
        <v>43069</v>
      </c>
      <c r="E47" s="112">
        <v>11</v>
      </c>
      <c r="F47" s="110" t="s">
        <v>148</v>
      </c>
      <c r="G47" s="110" t="s">
        <v>52</v>
      </c>
      <c r="H47" s="113">
        <v>42977.375</v>
      </c>
      <c r="I47" s="51">
        <f t="shared" si="16"/>
        <v>3188.4000000216538</v>
      </c>
      <c r="J47" s="108">
        <v>42979</v>
      </c>
      <c r="K47" s="133">
        <v>89.237762450100888</v>
      </c>
      <c r="L47" s="137">
        <v>0</v>
      </c>
      <c r="M47" s="137">
        <v>48.077671870156784</v>
      </c>
      <c r="N47" s="137">
        <v>1.1837974615505875</v>
      </c>
      <c r="O47" s="137">
        <v>0</v>
      </c>
      <c r="P47" s="138">
        <v>23.089055547043948</v>
      </c>
      <c r="Q47" s="137">
        <v>0</v>
      </c>
      <c r="R47" s="137"/>
      <c r="S47" s="137">
        <v>14455.020081223362</v>
      </c>
      <c r="T47">
        <f>(VLOOKUP(I47,'R-42 Cations-Metals'!$I$27:$AC$78,21,TRUE)/23)*48</f>
        <v>5475.6811680000001</v>
      </c>
      <c r="X47" s="30"/>
      <c r="BL47">
        <f t="shared" si="3"/>
        <v>3188.4000000216538</v>
      </c>
      <c r="BM47">
        <f t="shared" si="12"/>
        <v>985.93701205653952</v>
      </c>
      <c r="BN47">
        <f t="shared" si="17"/>
        <v>977.62193231247704</v>
      </c>
      <c r="BO47">
        <f t="shared" si="13"/>
        <v>133574.51353429147</v>
      </c>
      <c r="BP47">
        <f t="shared" si="14"/>
        <v>80519.809748415995</v>
      </c>
      <c r="BQ47">
        <f t="shared" si="4"/>
        <v>0.2518086576119094</v>
      </c>
      <c r="BR47">
        <f t="shared" si="5"/>
        <v>0.23543167219101008</v>
      </c>
      <c r="BS47">
        <f t="shared" si="5"/>
        <v>0.14192013844545967</v>
      </c>
      <c r="BU47" s="56">
        <f t="shared" si="6"/>
        <v>301.14625169215338</v>
      </c>
      <c r="BV47">
        <f t="shared" si="7"/>
        <v>1.3562107720777654</v>
      </c>
      <c r="BW47">
        <f t="shared" si="8"/>
        <v>0.37240412172651527</v>
      </c>
      <c r="BX47">
        <f t="shared" si="9"/>
        <v>1.1168681157709748</v>
      </c>
      <c r="BY47" s="56">
        <f t="shared" si="10"/>
        <v>303.9917347017286</v>
      </c>
      <c r="BZ47">
        <f t="shared" si="15"/>
        <v>114.076691</v>
      </c>
      <c r="CA47" s="56">
        <f t="shared" si="11"/>
        <v>116.92217400957522</v>
      </c>
    </row>
    <row r="48" spans="1:79" x14ac:dyDescent="0.25">
      <c r="A48" s="110" t="s">
        <v>105</v>
      </c>
      <c r="B48" s="111">
        <v>42977</v>
      </c>
      <c r="C48" s="111">
        <v>43069</v>
      </c>
      <c r="D48" s="111">
        <v>43069</v>
      </c>
      <c r="E48" s="112">
        <v>11</v>
      </c>
      <c r="F48" s="110" t="s">
        <v>149</v>
      </c>
      <c r="G48" s="110" t="s">
        <v>52</v>
      </c>
      <c r="H48" s="113">
        <v>42977.416666666664</v>
      </c>
      <c r="I48" s="51">
        <f t="shared" si="16"/>
        <v>3304.8000000148786</v>
      </c>
      <c r="J48" s="35">
        <v>42979</v>
      </c>
      <c r="K48" s="143">
        <v>95.125724182493698</v>
      </c>
      <c r="L48" s="143">
        <v>0</v>
      </c>
      <c r="M48" s="143">
        <v>51.483704704128634</v>
      </c>
      <c r="N48" s="143">
        <v>0.65251678049162432</v>
      </c>
      <c r="O48" s="143">
        <v>0</v>
      </c>
      <c r="P48" s="144">
        <v>23.557773836450981</v>
      </c>
      <c r="Q48" s="143">
        <v>0</v>
      </c>
      <c r="R48" s="143"/>
      <c r="S48" s="143">
        <v>10862.840990260662</v>
      </c>
      <c r="T48">
        <f>(VLOOKUP(I48,'R-42 Cations-Metals'!$I$27:$AC$78,21,TRUE)/23)*48</f>
        <v>5258.4466100869558</v>
      </c>
      <c r="X48" s="30"/>
      <c r="BL48">
        <f t="shared" si="3"/>
        <v>3304.8000000148786</v>
      </c>
      <c r="BM48">
        <f t="shared" si="12"/>
        <v>1027.8469328600781</v>
      </c>
      <c r="BN48">
        <f t="shared" si="17"/>
        <v>1018.1466968899526</v>
      </c>
      <c r="BO48">
        <f t="shared" si="13"/>
        <v>138325.15292045806</v>
      </c>
      <c r="BP48">
        <f t="shared" si="14"/>
        <v>82801.298685075642</v>
      </c>
      <c r="BQ48">
        <f t="shared" si="4"/>
        <v>0.26224672802646626</v>
      </c>
      <c r="BR48">
        <f t="shared" si="5"/>
        <v>0.24380490855974701</v>
      </c>
      <c r="BS48">
        <f t="shared" si="5"/>
        <v>0.14594137529095397</v>
      </c>
      <c r="BU48" s="56">
        <f t="shared" si="6"/>
        <v>226.30918729709711</v>
      </c>
      <c r="BV48">
        <f t="shared" si="7"/>
        <v>1.4522906827680855</v>
      </c>
      <c r="BW48">
        <f t="shared" si="8"/>
        <v>0.37996409413630616</v>
      </c>
      <c r="BX48">
        <f t="shared" si="9"/>
        <v>1.1905597519711351</v>
      </c>
      <c r="BY48" s="56">
        <f t="shared" si="10"/>
        <v>229.33200182597264</v>
      </c>
      <c r="BZ48">
        <f t="shared" si="15"/>
        <v>109.55097104347824</v>
      </c>
      <c r="CA48" s="56">
        <f t="shared" si="11"/>
        <v>112.57378557235377</v>
      </c>
    </row>
    <row r="49" spans="1:79" x14ac:dyDescent="0.25">
      <c r="A49" s="110" t="s">
        <v>105</v>
      </c>
      <c r="B49" s="111">
        <v>42977</v>
      </c>
      <c r="C49" s="111">
        <v>43069</v>
      </c>
      <c r="D49" s="111">
        <v>43069</v>
      </c>
      <c r="E49" s="112">
        <v>11</v>
      </c>
      <c r="F49" s="110" t="s">
        <v>150</v>
      </c>
      <c r="G49" s="110" t="s">
        <v>52</v>
      </c>
      <c r="H49" s="113">
        <v>42977.458333333336</v>
      </c>
      <c r="I49" s="51">
        <f t="shared" si="16"/>
        <v>3421.2000000284293</v>
      </c>
      <c r="J49" s="108">
        <v>42979</v>
      </c>
      <c r="K49" s="131">
        <v>88.13424839220076</v>
      </c>
      <c r="L49" s="131">
        <v>0</v>
      </c>
      <c r="M49" s="131">
        <v>46.725791497218239</v>
      </c>
      <c r="N49" s="131">
        <v>0.81650217873810438</v>
      </c>
      <c r="O49" s="131">
        <v>0</v>
      </c>
      <c r="P49" s="132">
        <v>21.511229218634544</v>
      </c>
      <c r="Q49" s="131">
        <v>0</v>
      </c>
      <c r="R49" s="131"/>
      <c r="S49" s="131">
        <v>6876.0914760689275</v>
      </c>
      <c r="T49">
        <f>(VLOOKUP(I49,'R-42 Cations-Metals'!$I$27:$AC$78,21,TRUE)/23)*48</f>
        <v>4842.6106873043482</v>
      </c>
      <c r="X49" s="30"/>
      <c r="BL49">
        <f t="shared" si="3"/>
        <v>3421.2000000284293</v>
      </c>
      <c r="BM49">
        <f t="shared" si="12"/>
        <v>1066.6765912157439</v>
      </c>
      <c r="BN49">
        <f t="shared" si="17"/>
        <v>1058.4283716732036</v>
      </c>
      <c r="BO49">
        <f t="shared" si="13"/>
        <v>141319.3341267842</v>
      </c>
      <c r="BP49">
        <f t="shared" si="14"/>
        <v>84899.581126268342</v>
      </c>
      <c r="BQ49">
        <f t="shared" si="4"/>
        <v>0.27262218516206566</v>
      </c>
      <c r="BR49">
        <f t="shared" si="5"/>
        <v>0.24908230070287685</v>
      </c>
      <c r="BS49">
        <f t="shared" si="5"/>
        <v>0.14963970164669407</v>
      </c>
      <c r="BU49" s="56">
        <f t="shared" si="6"/>
        <v>143.251905751436</v>
      </c>
      <c r="BV49">
        <f t="shared" si="7"/>
        <v>1.3180759237579192</v>
      </c>
      <c r="BW49">
        <f t="shared" si="8"/>
        <v>0.34695530997797652</v>
      </c>
      <c r="BX49">
        <f t="shared" si="9"/>
        <v>1.1030569260600844</v>
      </c>
      <c r="BY49" s="56">
        <f t="shared" si="10"/>
        <v>146.01999391123198</v>
      </c>
      <c r="BZ49">
        <f t="shared" si="15"/>
        <v>100.88772265217392</v>
      </c>
      <c r="CA49" s="56">
        <f t="shared" si="11"/>
        <v>103.6558108119699</v>
      </c>
    </row>
    <row r="50" spans="1:79" x14ac:dyDescent="0.25">
      <c r="A50" s="110" t="s">
        <v>105</v>
      </c>
      <c r="B50" s="111">
        <v>42977</v>
      </c>
      <c r="C50" s="111">
        <v>43069</v>
      </c>
      <c r="D50" s="111">
        <v>43069</v>
      </c>
      <c r="E50" s="112">
        <v>11</v>
      </c>
      <c r="F50" s="110" t="s">
        <v>151</v>
      </c>
      <c r="G50" s="110" t="s">
        <v>52</v>
      </c>
      <c r="H50" s="113">
        <v>42977.5</v>
      </c>
      <c r="I50" s="51">
        <f t="shared" si="16"/>
        <v>3537.6000000216541</v>
      </c>
      <c r="J50" s="108">
        <v>42979</v>
      </c>
      <c r="K50" s="131">
        <v>73.254498708477954</v>
      </c>
      <c r="L50" s="131">
        <v>0</v>
      </c>
      <c r="M50" s="131">
        <v>39.148360439638161</v>
      </c>
      <c r="N50" s="131">
        <v>0.86094965517573341</v>
      </c>
      <c r="O50" s="131">
        <v>0</v>
      </c>
      <c r="P50" s="132">
        <v>18.296900568913038</v>
      </c>
      <c r="Q50" s="131">
        <v>0</v>
      </c>
      <c r="R50" s="131"/>
      <c r="S50" s="131">
        <v>15656.448504768568</v>
      </c>
      <c r="T50">
        <f>(VLOOKUP(I50,'R-42 Cations-Metals'!$I$27:$AC$78,21,TRUE)/23)*48</f>
        <v>4968.0922622608705</v>
      </c>
      <c r="X50" s="30"/>
      <c r="BL50">
        <f t="shared" si="3"/>
        <v>3537.6000000216541</v>
      </c>
      <c r="BM50">
        <f t="shared" si="12"/>
        <v>1098.9506187278544</v>
      </c>
      <c r="BN50">
        <f t="shared" si="17"/>
        <v>1093.8920998037067</v>
      </c>
      <c r="BO50">
        <f t="shared" si="13"/>
        <v>148181.91234992468</v>
      </c>
      <c r="BP50">
        <f t="shared" si="14"/>
        <v>87053.147486496309</v>
      </c>
      <c r="BQ50">
        <f t="shared" si="4"/>
        <v>0.28175667108069924</v>
      </c>
      <c r="BR50">
        <f t="shared" si="5"/>
        <v>0.26117793349888019</v>
      </c>
      <c r="BS50">
        <f t="shared" si="5"/>
        <v>0.15343546863807161</v>
      </c>
      <c r="BU50" s="56">
        <f t="shared" si="6"/>
        <v>326.17601051601184</v>
      </c>
      <c r="BV50">
        <f t="shared" si="7"/>
        <v>1.104326105490498</v>
      </c>
      <c r="BW50">
        <f t="shared" si="8"/>
        <v>0.29511129949859738</v>
      </c>
      <c r="BX50">
        <f t="shared" si="9"/>
        <v>0.91682726794090053</v>
      </c>
      <c r="BY50" s="56">
        <f t="shared" si="10"/>
        <v>328.49227518894185</v>
      </c>
      <c r="BZ50">
        <f t="shared" si="15"/>
        <v>103.50192213043481</v>
      </c>
      <c r="CA50" s="56">
        <f t="shared" si="11"/>
        <v>105.81818680336481</v>
      </c>
    </row>
    <row r="51" spans="1:79" x14ac:dyDescent="0.25">
      <c r="A51" s="110" t="s">
        <v>152</v>
      </c>
      <c r="B51" s="111">
        <v>42978</v>
      </c>
      <c r="C51" s="111">
        <v>43033</v>
      </c>
      <c r="D51" s="111">
        <v>43033</v>
      </c>
      <c r="E51" s="112">
        <v>11</v>
      </c>
      <c r="F51" s="110" t="s">
        <v>164</v>
      </c>
      <c r="G51" s="110" t="s">
        <v>52</v>
      </c>
      <c r="H51" s="113">
        <v>42977.583333333336</v>
      </c>
      <c r="I51" s="51">
        <f>(H51-H62)*24*60*1.94+I62</f>
        <v>3770.4000000284286</v>
      </c>
      <c r="J51" s="108">
        <v>42979</v>
      </c>
      <c r="K51" s="131">
        <v>82.476377058123816</v>
      </c>
      <c r="L51" s="131">
        <v>0</v>
      </c>
      <c r="M51" s="131">
        <v>50.144584297884862</v>
      </c>
      <c r="N51" s="131">
        <v>1.0198905778762557</v>
      </c>
      <c r="O51" s="131">
        <v>0</v>
      </c>
      <c r="P51" s="132">
        <v>22.39192842963061</v>
      </c>
      <c r="Q51" s="131">
        <v>0</v>
      </c>
      <c r="R51" s="131"/>
      <c r="S51" s="131">
        <v>9730.8797149169659</v>
      </c>
      <c r="T51">
        <f>(VLOOKUP(I51,'R-42 Cations-Metals'!$I$27:$AC$78,21,TRUE)/23)*48</f>
        <v>4968.0922622608705</v>
      </c>
      <c r="X51" s="30"/>
      <c r="BL51">
        <f t="shared" si="3"/>
        <v>3770.4000000284286</v>
      </c>
      <c r="BM51">
        <f>(I51-I62)*3.785*K51/1000 + BM62</f>
        <v>975.39802863119758</v>
      </c>
      <c r="BN51">
        <f t="shared" si="17"/>
        <v>1162.3268450656931</v>
      </c>
      <c r="BO51">
        <f t="shared" si="13"/>
        <v>156685.76570921179</v>
      </c>
      <c r="BP51">
        <f t="shared" si="14"/>
        <v>91360.280207328295</v>
      </c>
      <c r="BQ51">
        <f>BN51/3882.4</f>
        <v>0.29938358877645094</v>
      </c>
      <c r="BR51">
        <f t="shared" ref="BR51:BS55" si="18">BO51/567360</f>
        <v>0.27616639472153798</v>
      </c>
      <c r="BS51">
        <f t="shared" si="18"/>
        <v>0.16102700262148953</v>
      </c>
      <c r="BU51" s="56">
        <f>S51*2/96</f>
        <v>202.72666072743678</v>
      </c>
      <c r="BV51">
        <f>M51/35.45</f>
        <v>1.4145157770912513</v>
      </c>
      <c r="BW51">
        <f>P51/62</f>
        <v>0.36116013596178403</v>
      </c>
      <c r="BX51">
        <f>K51/79.9</f>
        <v>1.0322450195009238</v>
      </c>
      <c r="BY51" s="56">
        <f>SUM(BU51:BX51)</f>
        <v>205.53458165999075</v>
      </c>
      <c r="BZ51">
        <f>T51*2/96</f>
        <v>103.50192213043481</v>
      </c>
      <c r="CA51" s="56">
        <f>BY51-BU51+BZ51</f>
        <v>106.30984306298878</v>
      </c>
    </row>
    <row r="52" spans="1:79" x14ac:dyDescent="0.25">
      <c r="A52" s="110" t="s">
        <v>152</v>
      </c>
      <c r="B52" s="111">
        <v>42978</v>
      </c>
      <c r="C52" s="111">
        <v>43033</v>
      </c>
      <c r="D52" s="111">
        <v>43033</v>
      </c>
      <c r="E52" s="112">
        <v>11</v>
      </c>
      <c r="F52" s="110" t="s">
        <v>165</v>
      </c>
      <c r="G52" s="110" t="s">
        <v>52</v>
      </c>
      <c r="H52" s="113">
        <v>42977.666666666664</v>
      </c>
      <c r="I52" s="51">
        <f>(H52-H63)*24*60*1.94+I63</f>
        <v>4003.2000000148782</v>
      </c>
      <c r="J52" s="108">
        <v>42979</v>
      </c>
      <c r="K52" s="131">
        <v>63.642044957038102</v>
      </c>
      <c r="L52" s="131">
        <v>0</v>
      </c>
      <c r="M52" s="131">
        <v>43.234909613055173</v>
      </c>
      <c r="N52" s="131">
        <v>1.085598360446508</v>
      </c>
      <c r="O52" s="131">
        <v>0</v>
      </c>
      <c r="P52" s="132">
        <v>17.621927554042657</v>
      </c>
      <c r="Q52" s="131">
        <v>0</v>
      </c>
      <c r="R52" s="131"/>
      <c r="S52" s="131">
        <v>9820.2205523923913</v>
      </c>
      <c r="T52">
        <f>(VLOOKUP(I52,'R-42 Cations-Metals'!$I$27:$AC$78,21,TRUE)/23)*48</f>
        <v>5607.130647652174</v>
      </c>
      <c r="X52" s="30"/>
      <c r="BL52">
        <f t="shared" si="3"/>
        <v>4003.2000000148782</v>
      </c>
      <c r="BM52">
        <f>(I52-I63)*3.785*K52/1000 + BM63</f>
        <v>946.62576868814654</v>
      </c>
      <c r="BN52">
        <f t="shared" si="17"/>
        <v>1226.5265931228641</v>
      </c>
      <c r="BO52">
        <f t="shared" si="13"/>
        <v>165268.34156801167</v>
      </c>
      <c r="BP52">
        <f t="shared" si="14"/>
        <v>96230.500322962238</v>
      </c>
      <c r="BQ52">
        <f>BN52/3882.4</f>
        <v>0.3159196870808943</v>
      </c>
      <c r="BR52">
        <f t="shared" si="18"/>
        <v>0.29129360823465117</v>
      </c>
      <c r="BS52">
        <f t="shared" si="18"/>
        <v>0.1696110059273869</v>
      </c>
      <c r="BU52" s="56">
        <f>S52*2/96</f>
        <v>204.58792817484149</v>
      </c>
      <c r="BV52">
        <f>M52/35.45</f>
        <v>1.2196025278717961</v>
      </c>
      <c r="BW52">
        <f>P52/62</f>
        <v>0.28422463796842995</v>
      </c>
      <c r="BX52">
        <f>K52/79.9</f>
        <v>0.79652121347982596</v>
      </c>
      <c r="BY52" s="56">
        <f>SUM(BU52:BX52)</f>
        <v>206.88827655416154</v>
      </c>
      <c r="BZ52">
        <f>T52*2/96</f>
        <v>116.81522182608695</v>
      </c>
      <c r="CA52" s="56">
        <f>BY52-BU52+BZ52</f>
        <v>119.115570205407</v>
      </c>
    </row>
    <row r="53" spans="1:79" x14ac:dyDescent="0.25">
      <c r="A53" s="110" t="s">
        <v>152</v>
      </c>
      <c r="B53" s="111">
        <v>42978</v>
      </c>
      <c r="C53" s="111">
        <v>43033</v>
      </c>
      <c r="D53" s="111">
        <v>43033</v>
      </c>
      <c r="E53" s="112">
        <v>11</v>
      </c>
      <c r="F53" s="110" t="s">
        <v>166</v>
      </c>
      <c r="G53" s="110" t="s">
        <v>52</v>
      </c>
      <c r="H53" s="113">
        <v>42977.75</v>
      </c>
      <c r="I53" s="51">
        <f>(H53-H64)*24*60*1.94+I64</f>
        <v>4236.0000000216542</v>
      </c>
      <c r="J53" s="108">
        <v>42979</v>
      </c>
      <c r="K53" s="133">
        <v>74.779988027254163</v>
      </c>
      <c r="L53" s="133">
        <v>0</v>
      </c>
      <c r="M53" s="133">
        <v>47.022038162428387</v>
      </c>
      <c r="N53" s="133">
        <v>1.1906306293362823</v>
      </c>
      <c r="O53" s="133">
        <v>0</v>
      </c>
      <c r="P53" s="134">
        <v>20.739329054610806</v>
      </c>
      <c r="Q53" s="133">
        <v>0</v>
      </c>
      <c r="R53" s="133"/>
      <c r="S53" s="133">
        <v>10582.714631995297</v>
      </c>
      <c r="T53">
        <f>(VLOOKUP(I53,'R-42 Cations-Metals'!$I$27:$AC$78,21,TRUE)/23)*48</f>
        <v>5337.6662838260872</v>
      </c>
      <c r="X53" s="30"/>
      <c r="BL53">
        <f t="shared" si="3"/>
        <v>4236.0000000216542</v>
      </c>
      <c r="BM53">
        <f>(I53-I64)*3.785*K53/1000 + BM64</f>
        <v>771.78594947283568</v>
      </c>
      <c r="BN53">
        <f t="shared" si="17"/>
        <v>1287.3355122846556</v>
      </c>
      <c r="BO53">
        <f t="shared" si="13"/>
        <v>174522.78756083443</v>
      </c>
      <c r="BP53">
        <f t="shared" si="14"/>
        <v>100863.28245375787</v>
      </c>
      <c r="BQ53">
        <f>BN53/3882.4</f>
        <v>0.33158240065028216</v>
      </c>
      <c r="BR53">
        <f t="shared" si="18"/>
        <v>0.30760502601669915</v>
      </c>
      <c r="BS53">
        <f t="shared" si="18"/>
        <v>0.17777651306711412</v>
      </c>
      <c r="BU53" s="56">
        <f>S53*2/96</f>
        <v>220.47322149990202</v>
      </c>
      <c r="BV53">
        <f>M53/35.45</f>
        <v>1.3264326703082761</v>
      </c>
      <c r="BW53">
        <f>P53/62</f>
        <v>0.33450530733243233</v>
      </c>
      <c r="BX53">
        <f>K53/79.9</f>
        <v>0.93591975002821226</v>
      </c>
      <c r="BY53" s="56">
        <f>SUM(BU53:BX53)</f>
        <v>223.07007922757091</v>
      </c>
      <c r="BZ53">
        <f>T53*2/96</f>
        <v>111.20138091304348</v>
      </c>
      <c r="CA53" s="56">
        <f>BY53-BU53+BZ53</f>
        <v>113.79823864071237</v>
      </c>
    </row>
    <row r="54" spans="1:79" x14ac:dyDescent="0.25">
      <c r="A54" s="110" t="s">
        <v>152</v>
      </c>
      <c r="B54" s="111">
        <v>42978</v>
      </c>
      <c r="C54" s="111">
        <v>43033</v>
      </c>
      <c r="D54" s="111">
        <v>43033</v>
      </c>
      <c r="E54" s="112">
        <v>11</v>
      </c>
      <c r="F54" s="110" t="s">
        <v>167</v>
      </c>
      <c r="G54" s="110" t="s">
        <v>52</v>
      </c>
      <c r="H54" s="113">
        <v>42977.833333333336</v>
      </c>
      <c r="I54" s="51">
        <f>(H54-H65)*24*60*1.94+I65</f>
        <v>4468.8000000284292</v>
      </c>
      <c r="J54" s="108">
        <v>42979</v>
      </c>
      <c r="K54" s="133">
        <v>66.123250168144892</v>
      </c>
      <c r="L54" s="133">
        <v>0</v>
      </c>
      <c r="M54" s="133">
        <v>44.272104467812582</v>
      </c>
      <c r="N54" s="133">
        <v>1.0651108571332013</v>
      </c>
      <c r="O54" s="133">
        <v>0</v>
      </c>
      <c r="P54" s="134">
        <v>19.188531613896572</v>
      </c>
      <c r="Q54" s="133">
        <v>0</v>
      </c>
      <c r="R54" s="133"/>
      <c r="S54" s="133">
        <v>9501.0474762622907</v>
      </c>
      <c r="T54">
        <f>(VLOOKUP(I54,'R-42 Cations-Metals'!$I$27:$AC$78,21,TRUE)/23)*48</f>
        <v>5031.5443179130434</v>
      </c>
      <c r="X54" s="30"/>
      <c r="BL54">
        <f t="shared" si="3"/>
        <v>4468.8000000284292</v>
      </c>
      <c r="BM54">
        <f>(I54-I65)*3.785*K54/1000 + BM65</f>
        <v>649.93583684835176</v>
      </c>
      <c r="BN54">
        <f t="shared" si="17"/>
        <v>1349.2375859511569</v>
      </c>
      <c r="BO54">
        <f t="shared" si="13"/>
        <v>182824.12470268959</v>
      </c>
      <c r="BP54">
        <f t="shared" si="14"/>
        <v>105226.32582652528</v>
      </c>
      <c r="BQ54">
        <f>BN54/3882.4</f>
        <v>0.34752668090643851</v>
      </c>
      <c r="BR54">
        <f t="shared" si="18"/>
        <v>0.32223654241167793</v>
      </c>
      <c r="BS54">
        <f t="shared" si="18"/>
        <v>0.18546659233383617</v>
      </c>
      <c r="BU54" s="56">
        <f>S54*2/96</f>
        <v>197.93848908879772</v>
      </c>
      <c r="BV54">
        <f>M54/35.45</f>
        <v>1.2488604927450657</v>
      </c>
      <c r="BW54">
        <f>P54/62</f>
        <v>0.30949244538542858</v>
      </c>
      <c r="BX54">
        <f>K54/79.9</f>
        <v>0.82757509597177581</v>
      </c>
      <c r="BY54" s="56">
        <f>SUM(BU54:BX54)</f>
        <v>200.32441712289997</v>
      </c>
      <c r="BZ54">
        <f>T54*2/96</f>
        <v>104.82383995652174</v>
      </c>
      <c r="CA54" s="56">
        <f>BY54-BU54+BZ54</f>
        <v>107.20976799062399</v>
      </c>
    </row>
    <row r="55" spans="1:79" x14ac:dyDescent="0.25">
      <c r="A55" s="110" t="s">
        <v>152</v>
      </c>
      <c r="B55" s="111">
        <v>42978</v>
      </c>
      <c r="C55" s="111">
        <v>43033</v>
      </c>
      <c r="D55" s="111">
        <v>43033</v>
      </c>
      <c r="E55" s="112">
        <v>11</v>
      </c>
      <c r="F55" s="110" t="s">
        <v>168</v>
      </c>
      <c r="G55" s="110" t="s">
        <v>52</v>
      </c>
      <c r="H55" s="113">
        <v>42977.916666666664</v>
      </c>
      <c r="I55" s="51">
        <f>(H55-H66)*24*60*1.94+I66</f>
        <v>4701.6000000148779</v>
      </c>
      <c r="J55" s="35">
        <v>42979</v>
      </c>
      <c r="K55" s="141">
        <v>65.907962375561993</v>
      </c>
      <c r="L55" s="141">
        <v>0</v>
      </c>
      <c r="M55" s="141">
        <v>43.165798833395741</v>
      </c>
      <c r="N55" s="141">
        <v>1.1337394503590636</v>
      </c>
      <c r="O55" s="141">
        <v>0</v>
      </c>
      <c r="P55" s="142">
        <v>18.571073879927535</v>
      </c>
      <c r="Q55" s="141">
        <v>0</v>
      </c>
      <c r="R55" s="141"/>
      <c r="S55" s="141">
        <v>9682.8033209285386</v>
      </c>
      <c r="T55">
        <f>(VLOOKUP(I55,'R-42 Cations-Metals'!$I$27:$AC$78,21,TRUE)/23)*48</f>
        <v>5031.5443179130434</v>
      </c>
      <c r="X55" s="30"/>
      <c r="BL55">
        <f t="shared" si="3"/>
        <v>4701.6000000148779</v>
      </c>
      <c r="BM55">
        <f>(I55-I66)*3.785*K55/1000 + BM66</f>
        <v>508.31784093589761</v>
      </c>
      <c r="BN55">
        <f t="shared" si="17"/>
        <v>1407.2308757830122</v>
      </c>
      <c r="BO55">
        <f t="shared" si="13"/>
        <v>191285.6156428266</v>
      </c>
      <c r="BP55">
        <f t="shared" si="14"/>
        <v>109589.36919891175</v>
      </c>
      <c r="BQ55">
        <f>BN55/3882.4</f>
        <v>0.36246416540877091</v>
      </c>
      <c r="BR55">
        <f t="shared" si="18"/>
        <v>0.33715033777993969</v>
      </c>
      <c r="BS55">
        <f t="shared" si="18"/>
        <v>0.19315667159988675</v>
      </c>
      <c r="BU55" s="56">
        <f>S55*2/96</f>
        <v>201.72506918601121</v>
      </c>
      <c r="BV55">
        <f>M55/35.45</f>
        <v>1.2176529995316145</v>
      </c>
      <c r="BW55">
        <f>P55/62</f>
        <v>0.29953344967625056</v>
      </c>
      <c r="BX55">
        <f>K55/79.9</f>
        <v>0.82488063048262816</v>
      </c>
      <c r="BY55" s="56">
        <f>SUM(BU55:BX55)</f>
        <v>204.06713626570172</v>
      </c>
      <c r="BZ55">
        <f>T55*2/96</f>
        <v>104.82383995652174</v>
      </c>
      <c r="CA55" s="56">
        <f>BY55-BU55+BZ55</f>
        <v>107.16590703621225</v>
      </c>
    </row>
    <row r="56" spans="1:79" x14ac:dyDescent="0.25">
      <c r="A56" s="110" t="s">
        <v>152</v>
      </c>
      <c r="B56" s="111">
        <v>42978</v>
      </c>
      <c r="C56" s="111">
        <v>43033</v>
      </c>
      <c r="D56" s="111">
        <v>43033</v>
      </c>
      <c r="E56" s="112">
        <v>11</v>
      </c>
      <c r="F56" s="110" t="s">
        <v>169</v>
      </c>
      <c r="G56" s="110" t="s">
        <v>52</v>
      </c>
      <c r="H56" s="113">
        <v>42978</v>
      </c>
      <c r="I56" s="51">
        <f>(H56-H50)*24*60*1.94+I50</f>
        <v>4934.4000000216538</v>
      </c>
      <c r="J56" s="108">
        <v>42979</v>
      </c>
      <c r="K56" s="131">
        <v>66.522234257975327</v>
      </c>
      <c r="L56" s="131">
        <v>0</v>
      </c>
      <c r="M56" s="131">
        <v>46.819475457478234</v>
      </c>
      <c r="N56" s="131">
        <v>1.1481909316519412</v>
      </c>
      <c r="O56" s="131">
        <v>0</v>
      </c>
      <c r="P56" s="132">
        <v>21.142785772942201</v>
      </c>
      <c r="Q56" s="131">
        <v>0</v>
      </c>
      <c r="R56" s="131"/>
      <c r="S56" s="131">
        <v>8659.1154538315532</v>
      </c>
      <c r="T56">
        <f>(VLOOKUP(I56,'R-42 Cations-Metals'!$I$27:$AC$78,21,TRUE)/23)*48</f>
        <v>4607.8643791304348</v>
      </c>
      <c r="X56" s="30"/>
      <c r="BL56">
        <f t="shared" si="3"/>
        <v>4934.4000000216538</v>
      </c>
      <c r="BM56">
        <f>(I56-I50)*3.785*K56/1000 + BM50</f>
        <v>1450.646220759533</v>
      </c>
      <c r="BN56">
        <f t="shared" si="17"/>
        <v>1465.3999476363292</v>
      </c>
      <c r="BO56">
        <f t="shared" si="13"/>
        <v>198845.0860669594</v>
      </c>
      <c r="BP56">
        <f t="shared" si="14"/>
        <v>113579.08784096991</v>
      </c>
      <c r="BQ56">
        <f t="shared" si="4"/>
        <v>0.37744692654964174</v>
      </c>
      <c r="BR56">
        <f t="shared" si="5"/>
        <v>0.3504742774727852</v>
      </c>
      <c r="BS56">
        <f t="shared" si="5"/>
        <v>0.20018874760464239</v>
      </c>
      <c r="BU56" s="56">
        <f t="shared" si="6"/>
        <v>180.39823862149069</v>
      </c>
      <c r="BV56">
        <f t="shared" si="7"/>
        <v>1.3207186306763958</v>
      </c>
      <c r="BW56">
        <f t="shared" si="8"/>
        <v>0.34101267375713229</v>
      </c>
      <c r="BX56">
        <f t="shared" si="9"/>
        <v>0.83256863902347089</v>
      </c>
      <c r="BY56" s="56">
        <f t="shared" si="10"/>
        <v>182.89253856494767</v>
      </c>
      <c r="BZ56">
        <f t="shared" si="15"/>
        <v>95.997174565217392</v>
      </c>
      <c r="CA56" s="56">
        <f t="shared" si="11"/>
        <v>98.491474508674372</v>
      </c>
    </row>
    <row r="57" spans="1:79" x14ac:dyDescent="0.25">
      <c r="A57" s="110" t="s">
        <v>152</v>
      </c>
      <c r="B57" s="111">
        <v>42978</v>
      </c>
      <c r="C57" s="111">
        <v>43033</v>
      </c>
      <c r="D57" s="111">
        <v>43033</v>
      </c>
      <c r="E57" s="112">
        <v>11</v>
      </c>
      <c r="F57" s="110" t="s">
        <v>170</v>
      </c>
      <c r="G57" s="110" t="s">
        <v>52</v>
      </c>
      <c r="H57" s="113">
        <v>42978.083333333336</v>
      </c>
      <c r="I57" s="51">
        <f t="shared" si="16"/>
        <v>5167.2000000284288</v>
      </c>
      <c r="J57" s="108">
        <v>42979</v>
      </c>
      <c r="K57" s="131">
        <v>58.219851253934166</v>
      </c>
      <c r="L57" s="131">
        <v>0</v>
      </c>
      <c r="M57" s="131">
        <v>42.729543626564478</v>
      </c>
      <c r="N57" s="131">
        <v>0.9037119826085116</v>
      </c>
      <c r="O57" s="131">
        <v>0</v>
      </c>
      <c r="P57" s="132">
        <v>19.241259342643207</v>
      </c>
      <c r="Q57" s="131">
        <v>0</v>
      </c>
      <c r="R57" s="131"/>
      <c r="S57" s="131">
        <v>6983.3693947773063</v>
      </c>
      <c r="T57">
        <f>(VLOOKUP(I57,'R-42 Cations-Metals'!$I$27:$AC$78,21,TRUE)/23)*48</f>
        <v>4569.654807652174</v>
      </c>
      <c r="U57" s="32"/>
      <c r="V57" s="32"/>
      <c r="W57" s="32"/>
      <c r="X57" s="30"/>
      <c r="BC57" s="32"/>
      <c r="BD57" s="32"/>
      <c r="BE57" s="32"/>
      <c r="BF57" s="32"/>
      <c r="BG57" s="32"/>
      <c r="BH57" s="32"/>
      <c r="BI57" s="32"/>
      <c r="BJ57" s="32"/>
      <c r="BK57" s="32"/>
      <c r="BL57">
        <f t="shared" si="3"/>
        <v>5167.2000000284288</v>
      </c>
      <c r="BM57">
        <f t="shared" ref="BM57:BM62" si="19">(I57-I56)*3.785*K57/1000 + BM56</f>
        <v>1501.9465262537276</v>
      </c>
      <c r="BN57">
        <f t="shared" si="17"/>
        <v>1520.1818376202475</v>
      </c>
      <c r="BO57">
        <f t="shared" si="13"/>
        <v>204927.97620260567</v>
      </c>
      <c r="BP57">
        <f t="shared" si="14"/>
        <v>117535.13819553814</v>
      </c>
      <c r="BQ57">
        <f t="shared" si="4"/>
        <v>0.39155724232955064</v>
      </c>
      <c r="BR57">
        <f t="shared" si="5"/>
        <v>0.36119567153589549</v>
      </c>
      <c r="BS57">
        <f t="shared" si="5"/>
        <v>0.20716148159112052</v>
      </c>
      <c r="BU57" s="56">
        <f t="shared" si="6"/>
        <v>145.48686239119388</v>
      </c>
      <c r="BV57">
        <f t="shared" si="7"/>
        <v>1.2053467877733279</v>
      </c>
      <c r="BW57">
        <f t="shared" si="8"/>
        <v>0.31034289262327752</v>
      </c>
      <c r="BX57">
        <f t="shared" si="9"/>
        <v>0.72865896437965161</v>
      </c>
      <c r="BY57" s="56">
        <f t="shared" si="10"/>
        <v>147.73121103597015</v>
      </c>
      <c r="BZ57">
        <f t="shared" si="15"/>
        <v>95.201141826086953</v>
      </c>
      <c r="CA57" s="56">
        <f t="shared" si="11"/>
        <v>97.44549047086322</v>
      </c>
    </row>
    <row r="58" spans="1:79" x14ac:dyDescent="0.25">
      <c r="A58" s="110" t="s">
        <v>152</v>
      </c>
      <c r="B58" s="111">
        <v>42978</v>
      </c>
      <c r="C58" s="111">
        <v>43033</v>
      </c>
      <c r="D58" s="111">
        <v>43033</v>
      </c>
      <c r="E58" s="112">
        <v>11</v>
      </c>
      <c r="F58" s="110" t="s">
        <v>171</v>
      </c>
      <c r="G58" s="110" t="s">
        <v>52</v>
      </c>
      <c r="H58" s="113">
        <v>42978.166666666664</v>
      </c>
      <c r="I58" s="51">
        <f t="shared" si="16"/>
        <v>5400.0000000148784</v>
      </c>
      <c r="J58" s="108">
        <v>42979</v>
      </c>
      <c r="K58" s="131">
        <v>66.881749048649326</v>
      </c>
      <c r="L58" s="131">
        <v>0</v>
      </c>
      <c r="M58" s="131">
        <v>49.664144757960727</v>
      </c>
      <c r="N58" s="131">
        <v>1.431012077717051</v>
      </c>
      <c r="O58" s="131">
        <v>0</v>
      </c>
      <c r="P58" s="132">
        <v>23.008332183736215</v>
      </c>
      <c r="Q58" s="131">
        <v>0</v>
      </c>
      <c r="R58" s="131"/>
      <c r="S58" s="131">
        <v>5601.7181636804544</v>
      </c>
      <c r="T58">
        <f>(VLOOKUP(I58,'R-42 Cations-Metals'!$I$27:$AC$78,21,TRUE)/23)*48</f>
        <v>4271.1057725217397</v>
      </c>
      <c r="U58" s="32"/>
      <c r="V58" s="32"/>
      <c r="W58" s="32"/>
      <c r="X58" s="30"/>
      <c r="BC58" s="32"/>
      <c r="BD58" s="32"/>
      <c r="BE58" s="32"/>
      <c r="BF58" s="32"/>
      <c r="BG58" s="32"/>
      <c r="BH58" s="32"/>
      <c r="BI58" s="32"/>
      <c r="BJ58" s="32"/>
      <c r="BK58" s="32"/>
      <c r="BL58">
        <f t="shared" si="3"/>
        <v>5400.0000000148784</v>
      </c>
      <c r="BM58">
        <f t="shared" si="19"/>
        <v>1560.8792456610165</v>
      </c>
      <c r="BN58">
        <f t="shared" si="17"/>
        <v>1575.1221204687602</v>
      </c>
      <c r="BO58">
        <f t="shared" si="13"/>
        <v>209793.42711881318</v>
      </c>
      <c r="BP58">
        <f t="shared" si="14"/>
        <v>121228.12266456916</v>
      </c>
      <c r="BQ58">
        <f t="shared" si="4"/>
        <v>0.40570835577703485</v>
      </c>
      <c r="BR58">
        <f t="shared" si="5"/>
        <v>0.36977126889243722</v>
      </c>
      <c r="BS58">
        <f t="shared" si="5"/>
        <v>0.21367054897167437</v>
      </c>
      <c r="BU58" s="56">
        <f t="shared" si="6"/>
        <v>116.70246174334279</v>
      </c>
      <c r="BV58">
        <f t="shared" si="7"/>
        <v>1.4009631807605281</v>
      </c>
      <c r="BW58">
        <f t="shared" si="8"/>
        <v>0.37110213199574538</v>
      </c>
      <c r="BX58">
        <f t="shared" si="9"/>
        <v>0.83706819835606161</v>
      </c>
      <c r="BY58" s="56">
        <f t="shared" si="10"/>
        <v>119.31159525445513</v>
      </c>
      <c r="BZ58">
        <f t="shared" si="15"/>
        <v>88.981370260869582</v>
      </c>
      <c r="CA58" s="56">
        <f t="shared" si="11"/>
        <v>91.590503771981915</v>
      </c>
    </row>
    <row r="59" spans="1:79" x14ac:dyDescent="0.25">
      <c r="A59" s="110" t="s">
        <v>152</v>
      </c>
      <c r="B59" s="111">
        <v>42978</v>
      </c>
      <c r="C59" s="111">
        <v>43033</v>
      </c>
      <c r="D59" s="111">
        <v>43033</v>
      </c>
      <c r="E59" s="112">
        <v>11</v>
      </c>
      <c r="F59" s="110" t="s">
        <v>172</v>
      </c>
      <c r="G59" s="110" t="s">
        <v>52</v>
      </c>
      <c r="H59" s="113">
        <v>42978.25</v>
      </c>
      <c r="I59" s="51">
        <f t="shared" si="16"/>
        <v>5632.8000000216534</v>
      </c>
      <c r="J59" s="108">
        <v>42979</v>
      </c>
      <c r="K59" s="133">
        <v>64.522332561075729</v>
      </c>
      <c r="L59" s="133">
        <v>0</v>
      </c>
      <c r="M59" s="133">
        <v>49.909377643724575</v>
      </c>
      <c r="N59" s="133">
        <v>1.3189158973426462</v>
      </c>
      <c r="O59" s="133">
        <v>0</v>
      </c>
      <c r="P59" s="134">
        <v>23.690664584780411</v>
      </c>
      <c r="Q59" s="133">
        <v>0</v>
      </c>
      <c r="R59" s="133"/>
      <c r="S59" s="133">
        <v>5945.2666757970565</v>
      </c>
      <c r="T59">
        <f>(VLOOKUP(I59,'R-42 Cations-Metals'!$I$27:$AC$78,21,TRUE)/23)*48</f>
        <v>4176.491115130435</v>
      </c>
      <c r="U59" s="32"/>
      <c r="V59" s="32"/>
      <c r="W59" s="32"/>
      <c r="X59" s="30"/>
      <c r="BC59" s="32"/>
      <c r="BD59" s="32"/>
      <c r="BE59" s="32"/>
      <c r="BF59" s="32"/>
      <c r="BG59" s="32"/>
      <c r="BH59" s="32"/>
      <c r="BI59" s="32"/>
      <c r="BJ59" s="32"/>
      <c r="BK59" s="32"/>
      <c r="BL59">
        <f t="shared" ref="BL59:BL90" si="20">I59</f>
        <v>5632.8000000216534</v>
      </c>
      <c r="BM59">
        <f t="shared" si="19"/>
        <v>1617.7329699541979</v>
      </c>
      <c r="BN59">
        <f t="shared" si="17"/>
        <v>1632.8391127215627</v>
      </c>
      <c r="BO59">
        <f t="shared" si="13"/>
        <v>214961.5951198088</v>
      </c>
      <c r="BP59">
        <f t="shared" si="14"/>
        <v>124837.73761778917</v>
      </c>
      <c r="BQ59">
        <f t="shared" si="4"/>
        <v>0.420574673583753</v>
      </c>
      <c r="BR59">
        <f t="shared" si="5"/>
        <v>0.37888042005042444</v>
      </c>
      <c r="BS59">
        <f t="shared" si="5"/>
        <v>0.22003267346621047</v>
      </c>
      <c r="BU59" s="56">
        <f t="shared" si="6"/>
        <v>123.85972241243867</v>
      </c>
      <c r="BV59">
        <f t="shared" si="7"/>
        <v>1.4078808926297481</v>
      </c>
      <c r="BW59">
        <f t="shared" si="8"/>
        <v>0.38210749330290983</v>
      </c>
      <c r="BX59">
        <f t="shared" si="9"/>
        <v>0.80753858023874503</v>
      </c>
      <c r="BY59" s="56">
        <f t="shared" si="10"/>
        <v>126.45724937861007</v>
      </c>
      <c r="BZ59">
        <f t="shared" si="15"/>
        <v>87.010231565217396</v>
      </c>
      <c r="CA59" s="56">
        <f t="shared" si="11"/>
        <v>89.607758531388797</v>
      </c>
    </row>
    <row r="60" spans="1:79" x14ac:dyDescent="0.25">
      <c r="A60" s="110" t="s">
        <v>152</v>
      </c>
      <c r="B60" s="111">
        <v>42978</v>
      </c>
      <c r="C60" s="111">
        <v>43033</v>
      </c>
      <c r="D60" s="111">
        <v>43033</v>
      </c>
      <c r="E60" s="112">
        <v>11</v>
      </c>
      <c r="F60" s="110" t="s">
        <v>173</v>
      </c>
      <c r="G60" s="110" t="s">
        <v>52</v>
      </c>
      <c r="H60" s="113">
        <v>42978.333333333336</v>
      </c>
      <c r="I60" s="51">
        <f t="shared" si="16"/>
        <v>5865.6000000284284</v>
      </c>
      <c r="J60" s="108">
        <v>42979</v>
      </c>
      <c r="K60" s="133">
        <v>58.473413208768832</v>
      </c>
      <c r="L60" s="133">
        <v>0</v>
      </c>
      <c r="M60" s="133">
        <v>50.248847215113628</v>
      </c>
      <c r="N60" s="133">
        <v>1.2169717540045932</v>
      </c>
      <c r="O60" s="133">
        <v>0</v>
      </c>
      <c r="P60" s="134">
        <v>22.817960021433969</v>
      </c>
      <c r="Q60" s="133">
        <v>0</v>
      </c>
      <c r="R60" s="133"/>
      <c r="S60" s="133">
        <v>4844.3271212035788</v>
      </c>
      <c r="T60">
        <f>(VLOOKUP(I60,'R-42 Cations-Metals'!$I$27:$AC$78,21,TRUE)/23)*48</f>
        <v>4052.2439123478262</v>
      </c>
      <c r="U60" s="32"/>
      <c r="V60" s="32"/>
      <c r="W60" s="32"/>
      <c r="X60" s="30"/>
      <c r="BC60" s="32"/>
      <c r="BD60" s="32"/>
      <c r="BE60" s="32"/>
      <c r="BF60" s="32"/>
      <c r="BG60" s="32"/>
      <c r="BH60" s="32"/>
      <c r="BI60" s="32"/>
      <c r="BJ60" s="32"/>
      <c r="BK60" s="32"/>
      <c r="BL60">
        <f t="shared" si="20"/>
        <v>5865.6000000284284</v>
      </c>
      <c r="BM60">
        <f t="shared" si="19"/>
        <v>1669.2567010577775</v>
      </c>
      <c r="BN60">
        <f t="shared" si="17"/>
        <v>1686.8516108199381</v>
      </c>
      <c r="BO60">
        <f t="shared" si="13"/>
        <v>219159.67243412527</v>
      </c>
      <c r="BP60">
        <f t="shared" si="14"/>
        <v>128337.87239676849</v>
      </c>
      <c r="BQ60">
        <f t="shared" si="4"/>
        <v>0.4344868150679832</v>
      </c>
      <c r="BR60">
        <f t="shared" si="5"/>
        <v>0.38627973849782371</v>
      </c>
      <c r="BS60">
        <f t="shared" si="5"/>
        <v>0.22620183375064948</v>
      </c>
      <c r="BU60" s="56">
        <f t="shared" si="6"/>
        <v>100.92348169174123</v>
      </c>
      <c r="BV60">
        <f t="shared" si="7"/>
        <v>1.417456903106167</v>
      </c>
      <c r="BW60">
        <f t="shared" si="8"/>
        <v>0.36803161324893496</v>
      </c>
      <c r="BX60">
        <f t="shared" si="9"/>
        <v>0.7318324556792094</v>
      </c>
      <c r="BY60" s="56">
        <f t="shared" si="10"/>
        <v>103.44080266377554</v>
      </c>
      <c r="BZ60">
        <f t="shared" si="15"/>
        <v>84.421748173913045</v>
      </c>
      <c r="CA60" s="56">
        <f t="shared" si="11"/>
        <v>86.939069145947357</v>
      </c>
    </row>
    <row r="61" spans="1:79" x14ac:dyDescent="0.25">
      <c r="A61" s="110" t="s">
        <v>152</v>
      </c>
      <c r="B61" s="111">
        <v>42978</v>
      </c>
      <c r="C61" s="111">
        <v>43033</v>
      </c>
      <c r="D61" s="111">
        <v>43033</v>
      </c>
      <c r="E61" s="112">
        <v>11</v>
      </c>
      <c r="F61" s="110" t="s">
        <v>174</v>
      </c>
      <c r="G61" s="110" t="s">
        <v>52</v>
      </c>
      <c r="H61" s="113">
        <v>42978.416666666664</v>
      </c>
      <c r="I61" s="51">
        <f t="shared" si="16"/>
        <v>6098.4000000148781</v>
      </c>
      <c r="J61" s="35">
        <v>42979</v>
      </c>
      <c r="K61" s="141">
        <v>60.880923921739907</v>
      </c>
      <c r="L61" s="141">
        <v>0</v>
      </c>
      <c r="M61" s="141">
        <v>51.151054252857044</v>
      </c>
      <c r="N61" s="141">
        <v>1.1389035834844097</v>
      </c>
      <c r="O61" s="141">
        <v>0</v>
      </c>
      <c r="P61" s="142">
        <v>23.201454751134953</v>
      </c>
      <c r="Q61" s="141">
        <v>0</v>
      </c>
      <c r="R61" s="141"/>
      <c r="S61" s="141">
        <v>3466.4399994559471</v>
      </c>
      <c r="T61">
        <f>(VLOOKUP(I61,'R-42 Cations-Metals'!$I$27:$AC$78,21,TRUE)/23)*48</f>
        <v>3556.2862121739131</v>
      </c>
      <c r="U61" s="32"/>
      <c r="V61" s="32"/>
      <c r="W61" s="32"/>
      <c r="X61" s="30"/>
      <c r="BC61" s="32"/>
      <c r="BD61" s="32"/>
      <c r="BE61" s="32"/>
      <c r="BF61" s="32"/>
      <c r="BG61" s="32"/>
      <c r="BH61" s="32"/>
      <c r="BI61" s="32"/>
      <c r="BJ61" s="32"/>
      <c r="BK61" s="32"/>
      <c r="BL61">
        <f t="shared" si="20"/>
        <v>6098.4000000148781</v>
      </c>
      <c r="BM61">
        <f t="shared" si="19"/>
        <v>1722.9018054064484</v>
      </c>
      <c r="BN61">
        <f t="shared" si="17"/>
        <v>1739.2597989438243</v>
      </c>
      <c r="BO61">
        <f t="shared" si="13"/>
        <v>222143.6272665922</v>
      </c>
      <c r="BP61">
        <f t="shared" si="14"/>
        <v>131400.99503987483</v>
      </c>
      <c r="BQ61">
        <f t="shared" si="4"/>
        <v>0.44798573020395227</v>
      </c>
      <c r="BR61">
        <f t="shared" si="5"/>
        <v>0.391539106152341</v>
      </c>
      <c r="BS61">
        <f t="shared" si="5"/>
        <v>0.23160073857845959</v>
      </c>
      <c r="BU61" s="56">
        <f t="shared" si="6"/>
        <v>72.217499988665566</v>
      </c>
      <c r="BV61">
        <f t="shared" si="7"/>
        <v>1.4429070311102128</v>
      </c>
      <c r="BW61">
        <f t="shared" si="8"/>
        <v>0.37421701211507991</v>
      </c>
      <c r="BX61">
        <f t="shared" si="9"/>
        <v>0.76196400402678222</v>
      </c>
      <c r="BY61" s="56">
        <f t="shared" si="10"/>
        <v>74.796588035917637</v>
      </c>
      <c r="BZ61">
        <f t="shared" si="15"/>
        <v>74.089296086956523</v>
      </c>
      <c r="CA61" s="56">
        <f t="shared" si="11"/>
        <v>76.668384134208594</v>
      </c>
    </row>
    <row r="62" spans="1:79" x14ac:dyDescent="0.25">
      <c r="A62" s="110" t="s">
        <v>175</v>
      </c>
      <c r="B62" s="111">
        <v>42979</v>
      </c>
      <c r="C62" s="111">
        <v>43033</v>
      </c>
      <c r="D62" s="111">
        <v>43033</v>
      </c>
      <c r="E62" s="112">
        <v>11</v>
      </c>
      <c r="F62" s="110" t="s">
        <v>187</v>
      </c>
      <c r="G62" s="110" t="s">
        <v>52</v>
      </c>
      <c r="H62" s="113">
        <v>42978.5</v>
      </c>
      <c r="I62" s="51">
        <f t="shared" si="16"/>
        <v>6331.2000000216531</v>
      </c>
      <c r="J62" s="108">
        <v>42979</v>
      </c>
      <c r="K62" s="133">
        <v>58.910721959593424</v>
      </c>
      <c r="L62" s="133">
        <v>0</v>
      </c>
      <c r="M62" s="133">
        <v>47.461905377891298</v>
      </c>
      <c r="N62" s="133">
        <v>0.72247086426738716</v>
      </c>
      <c r="O62" s="133">
        <v>0</v>
      </c>
      <c r="P62" s="134">
        <v>22.927652950062523</v>
      </c>
      <c r="Q62" s="133">
        <v>0</v>
      </c>
      <c r="R62" s="133"/>
      <c r="S62" s="133">
        <v>3373.6562465157967</v>
      </c>
      <c r="T62">
        <f>(VLOOKUP(I62,'R-42 Cations-Metals'!$I$27:$AC$78,21,TRUE)/23)*48</f>
        <v>3696.5391234782601</v>
      </c>
      <c r="U62" s="32"/>
      <c r="V62" s="32"/>
      <c r="W62" s="32"/>
      <c r="X62" s="30"/>
      <c r="BC62" s="32"/>
      <c r="BD62" s="32"/>
      <c r="BE62" s="32"/>
      <c r="BF62" s="32"/>
      <c r="BG62" s="32"/>
      <c r="BH62" s="32"/>
      <c r="BI62" s="32"/>
      <c r="BJ62" s="32"/>
      <c r="BK62" s="32"/>
      <c r="BL62">
        <f t="shared" si="20"/>
        <v>6331.2000000216531</v>
      </c>
      <c r="BM62">
        <f t="shared" si="19"/>
        <v>1774.810870241211</v>
      </c>
      <c r="BN62">
        <f t="shared" si="17"/>
        <v>1791.8606539378777</v>
      </c>
      <c r="BO62">
        <f t="shared" si="13"/>
        <v>225045.82588098157</v>
      </c>
      <c r="BP62">
        <f t="shared" si="14"/>
        <v>134587.7012555422</v>
      </c>
      <c r="BQ62">
        <f t="shared" si="4"/>
        <v>0.46153427105344058</v>
      </c>
      <c r="BR62">
        <f t="shared" si="5"/>
        <v>0.39665437443771429</v>
      </c>
      <c r="BS62">
        <f t="shared" si="5"/>
        <v>0.23721746555192857</v>
      </c>
      <c r="BU62" s="56">
        <f t="shared" si="6"/>
        <v>70.284505135745761</v>
      </c>
      <c r="BV62">
        <f t="shared" si="7"/>
        <v>1.3388407722959463</v>
      </c>
      <c r="BW62">
        <f t="shared" si="8"/>
        <v>0.36980085403326651</v>
      </c>
      <c r="BX62">
        <f t="shared" si="9"/>
        <v>0.73730565656562475</v>
      </c>
      <c r="BY62" s="56">
        <f t="shared" si="10"/>
        <v>72.73045241864061</v>
      </c>
      <c r="BZ62">
        <f t="shared" si="15"/>
        <v>77.011231739130423</v>
      </c>
      <c r="CA62" s="56">
        <f t="shared" si="11"/>
        <v>79.457179022025272</v>
      </c>
    </row>
    <row r="63" spans="1:79" x14ac:dyDescent="0.25">
      <c r="A63" s="110" t="s">
        <v>175</v>
      </c>
      <c r="B63" s="111">
        <v>42979</v>
      </c>
      <c r="C63" s="111">
        <v>43033</v>
      </c>
      <c r="D63" s="111">
        <v>43033</v>
      </c>
      <c r="E63" s="112">
        <v>11</v>
      </c>
      <c r="F63" s="110" t="s">
        <v>188</v>
      </c>
      <c r="G63" s="110" t="s">
        <v>52</v>
      </c>
      <c r="H63" s="113">
        <v>42978.583333333336</v>
      </c>
      <c r="I63" s="51">
        <f>(H63-H51)*24*60*1.94+I51</f>
        <v>6564.000000028429</v>
      </c>
      <c r="J63" s="108">
        <v>42979</v>
      </c>
      <c r="K63" s="131">
        <v>55.617445176449692</v>
      </c>
      <c r="L63" s="131">
        <v>0</v>
      </c>
      <c r="M63" s="131">
        <v>47.622871830564691</v>
      </c>
      <c r="N63" s="131">
        <v>0.64380372013347786</v>
      </c>
      <c r="O63" s="131">
        <v>0</v>
      </c>
      <c r="P63" s="132">
        <v>23.011655247804129</v>
      </c>
      <c r="Q63" s="131">
        <v>0</v>
      </c>
      <c r="R63" s="131"/>
      <c r="S63" s="131">
        <v>4409.2549805647941</v>
      </c>
      <c r="T63">
        <f>(VLOOKUP(I63,'R-42 Cations-Metals'!$I$27:$AC$78,21,TRUE)/23)*48</f>
        <v>3713.4464723478263</v>
      </c>
      <c r="U63" s="32"/>
      <c r="V63" s="32"/>
      <c r="W63" s="32"/>
      <c r="X63" s="30"/>
      <c r="BC63" s="32"/>
      <c r="BD63" s="32"/>
      <c r="BE63" s="32"/>
      <c r="BF63" s="32"/>
      <c r="BG63" s="32"/>
      <c r="BH63" s="32"/>
      <c r="BI63" s="32"/>
      <c r="BJ63" s="32"/>
      <c r="BK63" s="32"/>
      <c r="BL63">
        <f t="shared" si="20"/>
        <v>6564.000000028429</v>
      </c>
      <c r="BM63">
        <f>(I63-I51)*3.785*K63/1000 + BM51</f>
        <v>1563.4844356192571</v>
      </c>
      <c r="BN63">
        <f t="shared" si="17"/>
        <v>1842.1425570471363</v>
      </c>
      <c r="BO63">
        <f t="shared" si="13"/>
        <v>228860.54024870732</v>
      </c>
      <c r="BP63">
        <f t="shared" si="14"/>
        <v>137789.30534785174</v>
      </c>
      <c r="BQ63">
        <f t="shared" si="4"/>
        <v>0.47448551335440353</v>
      </c>
      <c r="BR63">
        <f t="shared" si="5"/>
        <v>0.40337799677225628</v>
      </c>
      <c r="BS63">
        <f t="shared" si="5"/>
        <v>0.2428604507682102</v>
      </c>
      <c r="BU63" s="56">
        <f t="shared" ref="BU63:BU90" si="21">S63*2/96</f>
        <v>91.859478761766539</v>
      </c>
      <c r="BV63">
        <f t="shared" ref="BV63:BV90" si="22">M63/35.45</f>
        <v>1.3433814338664227</v>
      </c>
      <c r="BW63">
        <f t="shared" ref="BW63:BW90" si="23">P63/62</f>
        <v>0.37115572980329242</v>
      </c>
      <c r="BX63">
        <f t="shared" ref="BX63:BX90" si="24">K63/79.9</f>
        <v>0.69608817492427644</v>
      </c>
      <c r="BY63" s="56">
        <f t="shared" ref="BY63:BY90" si="25">SUM(BU63:BX63)</f>
        <v>94.270104100360527</v>
      </c>
      <c r="BZ63">
        <f t="shared" si="15"/>
        <v>77.363468173913049</v>
      </c>
      <c r="CA63" s="56">
        <f t="shared" si="11"/>
        <v>79.774093512507037</v>
      </c>
    </row>
    <row r="64" spans="1:79" x14ac:dyDescent="0.25">
      <c r="A64" s="110" t="s">
        <v>175</v>
      </c>
      <c r="B64" s="111">
        <v>42979</v>
      </c>
      <c r="C64" s="111">
        <v>43033</v>
      </c>
      <c r="D64" s="111">
        <v>43033</v>
      </c>
      <c r="E64" s="112">
        <v>11</v>
      </c>
      <c r="F64" s="110" t="s">
        <v>189</v>
      </c>
      <c r="G64" s="110" t="s">
        <v>52</v>
      </c>
      <c r="H64" s="113">
        <v>42978.666666666664</v>
      </c>
      <c r="I64" s="51">
        <f>(H64-H52)*24*60*1.94+I52</f>
        <v>6796.8000000148786</v>
      </c>
      <c r="J64" s="108">
        <v>42979</v>
      </c>
      <c r="K64" s="133">
        <v>52.013092255349434</v>
      </c>
      <c r="L64" s="133">
        <v>0</v>
      </c>
      <c r="M64" s="133">
        <v>48.205483496684458</v>
      </c>
      <c r="N64" s="133">
        <v>0.61155205961682002</v>
      </c>
      <c r="O64" s="133">
        <v>0</v>
      </c>
      <c r="P64" s="134">
        <v>23.353595256327235</v>
      </c>
      <c r="Q64" s="133">
        <v>0</v>
      </c>
      <c r="R64" s="133"/>
      <c r="S64" s="133">
        <v>4252.9126174250878</v>
      </c>
      <c r="T64">
        <f>(VLOOKUP(I64,'R-42 Cations-Metals'!$I$27:$AC$78,21,TRUE)/23)*48</f>
        <v>3508.1358991304346</v>
      </c>
      <c r="U64" s="32"/>
      <c r="V64" s="32"/>
      <c r="W64" s="32"/>
      <c r="X64" s="30"/>
      <c r="BC64" s="32"/>
      <c r="BD64" s="32"/>
      <c r="BE64" s="32"/>
      <c r="BF64" s="32"/>
      <c r="BG64" s="32"/>
      <c r="BH64" s="32"/>
      <c r="BI64" s="32"/>
      <c r="BJ64" s="32"/>
      <c r="BK64" s="32"/>
      <c r="BL64">
        <f t="shared" si="20"/>
        <v>6796.8000000148786</v>
      </c>
      <c r="BM64">
        <f>(I64-I52)*3.785*K64/1000 + BM52</f>
        <v>1496.6005552635463</v>
      </c>
      <c r="BN64">
        <f t="shared" si="17"/>
        <v>1889.3855438428639</v>
      </c>
      <c r="BO64">
        <f t="shared" si="13"/>
        <v>232537.49385551218</v>
      </c>
      <c r="BP64">
        <f t="shared" si="14"/>
        <v>140810.0004389229</v>
      </c>
      <c r="BQ64">
        <f t="shared" si="4"/>
        <v>0.48665401397147739</v>
      </c>
      <c r="BR64">
        <f t="shared" si="5"/>
        <v>0.40985880896699128</v>
      </c>
      <c r="BS64">
        <f t="shared" si="5"/>
        <v>0.24818457494169999</v>
      </c>
      <c r="BU64" s="56">
        <f t="shared" si="21"/>
        <v>88.602346196355995</v>
      </c>
      <c r="BV64">
        <f t="shared" si="22"/>
        <v>1.3598161776215643</v>
      </c>
      <c r="BW64">
        <f t="shared" si="23"/>
        <v>0.37667089123108444</v>
      </c>
      <c r="BX64">
        <f t="shared" si="24"/>
        <v>0.650977374910506</v>
      </c>
      <c r="BY64" s="56">
        <f t="shared" si="25"/>
        <v>90.98981064011916</v>
      </c>
      <c r="BZ64">
        <f t="shared" si="15"/>
        <v>73.086164565217388</v>
      </c>
      <c r="CA64" s="56">
        <f t="shared" si="11"/>
        <v>75.473629008980552</v>
      </c>
    </row>
    <row r="65" spans="1:79" x14ac:dyDescent="0.25">
      <c r="A65" s="110" t="s">
        <v>175</v>
      </c>
      <c r="B65" s="111">
        <v>42979</v>
      </c>
      <c r="C65" s="111">
        <v>43033</v>
      </c>
      <c r="D65" s="111">
        <v>43033</v>
      </c>
      <c r="E65" s="112">
        <v>11</v>
      </c>
      <c r="F65" s="110" t="s">
        <v>190</v>
      </c>
      <c r="G65" s="110" t="s">
        <v>52</v>
      </c>
      <c r="H65" s="113">
        <v>42978.75</v>
      </c>
      <c r="I65" s="51">
        <f>(H65-H53)*24*60*1.94+I53</f>
        <v>7029.6000000216536</v>
      </c>
      <c r="J65" s="108">
        <v>42979</v>
      </c>
      <c r="K65" s="133">
        <v>49.089176222816377</v>
      </c>
      <c r="L65" s="133">
        <v>0</v>
      </c>
      <c r="M65" s="133">
        <v>48.097141716262691</v>
      </c>
      <c r="N65" s="133">
        <v>0.71839667797549467</v>
      </c>
      <c r="O65" s="133">
        <v>0</v>
      </c>
      <c r="P65" s="134">
        <v>23.185000555272968</v>
      </c>
      <c r="Q65" s="133">
        <v>0</v>
      </c>
      <c r="R65" s="133"/>
      <c r="S65" s="133">
        <v>3887.9571601230296</v>
      </c>
      <c r="T65">
        <f>(VLOOKUP(I65,'R-42 Cations-Metals'!$I$27:$AC$78,21,TRUE)/23)*48</f>
        <v>3356.1057746086963</v>
      </c>
      <c r="U65" s="32"/>
      <c r="V65" s="32"/>
      <c r="W65" s="32"/>
      <c r="X65" s="30"/>
      <c r="BC65" s="32"/>
      <c r="BD65" s="32"/>
      <c r="BE65" s="32"/>
      <c r="BF65" s="32"/>
      <c r="BG65" s="32"/>
      <c r="BH65" s="32"/>
      <c r="BI65" s="32"/>
      <c r="BJ65" s="32"/>
      <c r="BK65" s="32"/>
      <c r="BL65">
        <f t="shared" si="20"/>
        <v>7029.6000000216536</v>
      </c>
      <c r="BM65">
        <f>(I65-I53)*3.785*K65/1000 + BM53</f>
        <v>1290.8439028774219</v>
      </c>
      <c r="BN65">
        <f t="shared" si="17"/>
        <v>1933.7523450766544</v>
      </c>
      <c r="BO65">
        <f t="shared" si="13"/>
        <v>235892.86769133792</v>
      </c>
      <c r="BP65">
        <f t="shared" si="14"/>
        <v>143696.73449009183</v>
      </c>
      <c r="BQ65">
        <f t="shared" si="4"/>
        <v>0.49808168789322438</v>
      </c>
      <c r="BR65">
        <f t="shared" si="5"/>
        <v>0.41577282094496953</v>
      </c>
      <c r="BS65">
        <f t="shared" si="5"/>
        <v>0.25327258617119963</v>
      </c>
      <c r="BU65" s="56">
        <f t="shared" si="21"/>
        <v>80.99910750256312</v>
      </c>
      <c r="BV65">
        <f t="shared" si="22"/>
        <v>1.3567599919961266</v>
      </c>
      <c r="BW65">
        <f t="shared" si="23"/>
        <v>0.37395162185924141</v>
      </c>
      <c r="BX65">
        <f t="shared" si="24"/>
        <v>0.61438268113662542</v>
      </c>
      <c r="BY65" s="56">
        <f t="shared" si="25"/>
        <v>83.344201797555129</v>
      </c>
      <c r="BZ65">
        <f>S65*2/96</f>
        <v>80.99910750256312</v>
      </c>
      <c r="CA65" s="56">
        <f t="shared" si="11"/>
        <v>83.344201797555129</v>
      </c>
    </row>
    <row r="66" spans="1:79" x14ac:dyDescent="0.25">
      <c r="A66" s="110" t="s">
        <v>175</v>
      </c>
      <c r="B66" s="111">
        <v>42979</v>
      </c>
      <c r="C66" s="111">
        <v>43033</v>
      </c>
      <c r="D66" s="111">
        <v>43033</v>
      </c>
      <c r="E66" s="112">
        <v>11</v>
      </c>
      <c r="F66" s="110" t="s">
        <v>191</v>
      </c>
      <c r="G66" s="110" t="s">
        <v>52</v>
      </c>
      <c r="H66" s="113">
        <v>42978.833333333336</v>
      </c>
      <c r="I66" s="51">
        <f>(H66-H54)*24*60*1.94+I54</f>
        <v>7262.4000000284286</v>
      </c>
      <c r="J66" s="108">
        <v>42979</v>
      </c>
      <c r="K66" s="133">
        <v>47.022309308920981</v>
      </c>
      <c r="L66" s="133">
        <v>0</v>
      </c>
      <c r="M66" s="133">
        <v>47.653797820207522</v>
      </c>
      <c r="N66" s="133">
        <v>0.70234061940027792</v>
      </c>
      <c r="O66" s="133">
        <v>0</v>
      </c>
      <c r="P66" s="134">
        <v>23.371982945921104</v>
      </c>
      <c r="Q66" s="133">
        <v>0</v>
      </c>
      <c r="R66" s="133"/>
      <c r="S66" s="133">
        <v>3087.3670352904278</v>
      </c>
      <c r="T66">
        <f>(VLOOKUP(I66,'R-42 Cations-Metals'!$I$27:$AC$78,21,TRUE)/23)*48</f>
        <v>3180.0889627826091</v>
      </c>
      <c r="U66" s="32"/>
      <c r="V66" s="32"/>
      <c r="W66" s="32"/>
      <c r="X66" s="30"/>
      <c r="BC66" s="32"/>
      <c r="BD66" s="32"/>
      <c r="BE66" s="32"/>
      <c r="BF66" s="32"/>
      <c r="BG66" s="32"/>
      <c r="BH66" s="32"/>
      <c r="BI66" s="32"/>
      <c r="BJ66" s="32"/>
      <c r="BK66" s="32"/>
      <c r="BL66">
        <f t="shared" si="20"/>
        <v>7262.4000000284286</v>
      </c>
      <c r="BM66">
        <f>(I66-I54)*3.785*K66/1000 + BM54</f>
        <v>1147.1392024835968</v>
      </c>
      <c r="BN66">
        <f t="shared" si="17"/>
        <v>1975.9203371045412</v>
      </c>
      <c r="BO66">
        <f t="shared" si="13"/>
        <v>238542.80313982713</v>
      </c>
      <c r="BP66">
        <f t="shared" si="14"/>
        <v>146428.37167954928</v>
      </c>
      <c r="BQ66">
        <f t="shared" si="4"/>
        <v>0.50894300873288201</v>
      </c>
      <c r="BR66">
        <f t="shared" si="5"/>
        <v>0.42044346295090795</v>
      </c>
      <c r="BS66">
        <f t="shared" si="5"/>
        <v>0.25808723152768837</v>
      </c>
      <c r="BU66" s="56">
        <f t="shared" si="21"/>
        <v>64.320146568550584</v>
      </c>
      <c r="BV66">
        <f t="shared" si="22"/>
        <v>1.3442538172131882</v>
      </c>
      <c r="BW66">
        <f t="shared" si="23"/>
        <v>0.37696746686969523</v>
      </c>
      <c r="BX66">
        <f t="shared" si="24"/>
        <v>0.58851450949838524</v>
      </c>
      <c r="BY66" s="56">
        <f t="shared" si="25"/>
        <v>66.629882362131852</v>
      </c>
      <c r="BZ66">
        <f>S66*2/96</f>
        <v>64.320146568550584</v>
      </c>
      <c r="CA66" s="56">
        <f t="shared" si="11"/>
        <v>66.629882362131852</v>
      </c>
    </row>
    <row r="67" spans="1:79" x14ac:dyDescent="0.25">
      <c r="A67" s="110" t="s">
        <v>175</v>
      </c>
      <c r="B67" s="111">
        <v>42979</v>
      </c>
      <c r="C67" s="111">
        <v>43033</v>
      </c>
      <c r="D67" s="111">
        <v>43033</v>
      </c>
      <c r="E67" s="112">
        <v>11</v>
      </c>
      <c r="F67" s="110" t="s">
        <v>192</v>
      </c>
      <c r="G67" s="110" t="s">
        <v>52</v>
      </c>
      <c r="H67" s="113">
        <v>42978.916666666664</v>
      </c>
      <c r="I67" s="51">
        <f>(H67-H55)*24*60*1.94+I55</f>
        <v>7495.2000000148782</v>
      </c>
      <c r="J67" s="35">
        <v>42979</v>
      </c>
      <c r="K67" s="141">
        <v>45.043899358868558</v>
      </c>
      <c r="L67" s="141">
        <v>0</v>
      </c>
      <c r="M67" s="141">
        <v>47.32604037430923</v>
      </c>
      <c r="N67" s="141">
        <v>0.65830731590219127</v>
      </c>
      <c r="O67" s="141">
        <v>0</v>
      </c>
      <c r="P67" s="142">
        <v>23.263745268944174</v>
      </c>
      <c r="Q67" s="141">
        <v>0</v>
      </c>
      <c r="R67" s="141"/>
      <c r="S67" s="141">
        <v>3125.6401601640059</v>
      </c>
      <c r="T67">
        <f>(VLOOKUP(I67,'R-42 Cations-Metals'!$I$27:$AC$78,21,TRUE)/23)*48</f>
        <v>3002.8524646956521</v>
      </c>
      <c r="U67" s="32"/>
      <c r="V67" s="32"/>
      <c r="W67" s="32"/>
      <c r="X67" s="30"/>
      <c r="BC67" s="32"/>
      <c r="BD67" s="32"/>
      <c r="BE67" s="32"/>
      <c r="BF67" s="32"/>
      <c r="BG67" s="32"/>
      <c r="BH67" s="32"/>
      <c r="BI67" s="32"/>
      <c r="BJ67" s="32"/>
      <c r="BK67" s="32"/>
      <c r="BL67">
        <f t="shared" si="20"/>
        <v>7495.2000000148782</v>
      </c>
      <c r="BM67">
        <f>(I67-I55)*3.785*K67/1000 + BM55</f>
        <v>984.60194292311735</v>
      </c>
      <c r="BN67">
        <f t="shared" si="17"/>
        <v>2016.3060853197933</v>
      </c>
      <c r="BO67">
        <f t="shared" si="13"/>
        <v>241226.46287551912</v>
      </c>
      <c r="BP67">
        <f t="shared" si="14"/>
        <v>149003.83728296103</v>
      </c>
      <c r="BQ67">
        <f t="shared" si="4"/>
        <v>0.51934527233664574</v>
      </c>
      <c r="BR67">
        <f t="shared" si="5"/>
        <v>0.42517354567738141</v>
      </c>
      <c r="BS67">
        <f t="shared" si="5"/>
        <v>0.26262661675648802</v>
      </c>
      <c r="BU67" s="56">
        <f t="shared" si="21"/>
        <v>65.117503336750119</v>
      </c>
      <c r="BV67">
        <f t="shared" si="22"/>
        <v>1.3350081910947595</v>
      </c>
      <c r="BW67">
        <f t="shared" si="23"/>
        <v>0.37522169788619636</v>
      </c>
      <c r="BX67">
        <f t="shared" si="24"/>
        <v>0.56375343377807952</v>
      </c>
      <c r="BY67" s="56">
        <f t="shared" si="25"/>
        <v>67.391486659509141</v>
      </c>
      <c r="BZ67">
        <f t="shared" ref="BZ67:BZ98" si="26">S67*2/96</f>
        <v>65.117503336750119</v>
      </c>
      <c r="CA67" s="56">
        <f t="shared" si="11"/>
        <v>67.391486659509141</v>
      </c>
    </row>
    <row r="68" spans="1:79" x14ac:dyDescent="0.25">
      <c r="A68" s="110" t="s">
        <v>175</v>
      </c>
      <c r="B68" s="111">
        <v>42979</v>
      </c>
      <c r="C68" s="111">
        <v>43033</v>
      </c>
      <c r="D68" s="111">
        <v>43033</v>
      </c>
      <c r="E68" s="112">
        <v>11</v>
      </c>
      <c r="F68" s="110" t="s">
        <v>193</v>
      </c>
      <c r="G68" s="110" t="s">
        <v>52</v>
      </c>
      <c r="H68" s="113">
        <v>42979</v>
      </c>
      <c r="I68" s="51">
        <f t="shared" si="16"/>
        <v>7728.0000000216532</v>
      </c>
      <c r="J68" s="108">
        <v>42979</v>
      </c>
      <c r="K68" s="133">
        <v>45.02657958505069</v>
      </c>
      <c r="L68" s="133">
        <v>0</v>
      </c>
      <c r="M68" s="133">
        <v>48.137666213947</v>
      </c>
      <c r="N68" s="133">
        <v>0.80585505418130698</v>
      </c>
      <c r="O68" s="133">
        <v>0</v>
      </c>
      <c r="P68" s="134">
        <v>23.666926946766011</v>
      </c>
      <c r="Q68" s="133">
        <v>0</v>
      </c>
      <c r="R68" s="133"/>
      <c r="S68" s="133">
        <v>2846.0533551133854</v>
      </c>
      <c r="T68">
        <f>(VLOOKUP(I68,'R-42 Cations-Metals'!$I$27:$AC$78,21,TRUE)/23)*48</f>
        <v>2918.6654191304347</v>
      </c>
      <c r="U68" s="32"/>
      <c r="V68" s="32"/>
      <c r="W68" s="32"/>
      <c r="X68" s="30"/>
      <c r="BC68" s="32"/>
      <c r="BD68" s="32"/>
      <c r="BE68" s="32"/>
      <c r="BF68" s="32"/>
      <c r="BG68" s="32"/>
      <c r="BH68" s="32"/>
      <c r="BI68" s="32"/>
      <c r="BJ68" s="32"/>
      <c r="BK68" s="32"/>
      <c r="BL68">
        <f t="shared" si="20"/>
        <v>7728.0000000216532</v>
      </c>
      <c r="BM68">
        <f t="shared" ref="BM68:BM99" si="27">(I68-I67)*3.785*K68/1000 + BM67</f>
        <v>1024.2770234724803</v>
      </c>
      <c r="BN68">
        <f t="shared" si="17"/>
        <v>2055.8125669111814</v>
      </c>
      <c r="BO68">
        <f t="shared" si="13"/>
        <v>243663.7652573415</v>
      </c>
      <c r="BP68">
        <f t="shared" si="14"/>
        <v>151505.12163976976</v>
      </c>
      <c r="BQ68">
        <f t="shared" si="4"/>
        <v>0.52952106091880835</v>
      </c>
      <c r="BR68">
        <f t="shared" si="5"/>
        <v>0.42946941140958383</v>
      </c>
      <c r="BS68">
        <f t="shared" si="5"/>
        <v>0.26703525387720278</v>
      </c>
      <c r="BU68" s="56">
        <f t="shared" si="21"/>
        <v>59.292778231528864</v>
      </c>
      <c r="BV68">
        <f t="shared" si="22"/>
        <v>1.357903137205839</v>
      </c>
      <c r="BW68">
        <f t="shared" si="23"/>
        <v>0.38172462817364533</v>
      </c>
      <c r="BX68">
        <f t="shared" si="24"/>
        <v>0.56353666564519012</v>
      </c>
      <c r="BY68" s="56">
        <f t="shared" si="25"/>
        <v>61.595942662553533</v>
      </c>
      <c r="BZ68">
        <f t="shared" si="26"/>
        <v>59.292778231528864</v>
      </c>
      <c r="CA68" s="56">
        <f t="shared" si="11"/>
        <v>61.595942662553533</v>
      </c>
    </row>
    <row r="69" spans="1:79" x14ac:dyDescent="0.25">
      <c r="A69" s="110" t="s">
        <v>175</v>
      </c>
      <c r="B69" s="111">
        <v>42979</v>
      </c>
      <c r="C69" s="111">
        <v>43033</v>
      </c>
      <c r="D69" s="111">
        <v>43033</v>
      </c>
      <c r="E69" s="112">
        <v>11</v>
      </c>
      <c r="F69" s="110" t="s">
        <v>194</v>
      </c>
      <c r="G69" s="110" t="s">
        <v>52</v>
      </c>
      <c r="H69" s="113">
        <v>42979.083333333336</v>
      </c>
      <c r="I69" s="51">
        <f t="shared" si="16"/>
        <v>7960.8000000284283</v>
      </c>
      <c r="J69" s="108">
        <v>42979</v>
      </c>
      <c r="K69" s="133">
        <v>42.342309866710892</v>
      </c>
      <c r="L69" s="133">
        <v>0</v>
      </c>
      <c r="M69" s="133">
        <v>48.341912095354019</v>
      </c>
      <c r="N69" s="133">
        <v>0.72779442654578586</v>
      </c>
      <c r="O69" s="133">
        <v>0</v>
      </c>
      <c r="P69" s="134">
        <v>23.696973069902576</v>
      </c>
      <c r="Q69" s="133">
        <v>0</v>
      </c>
      <c r="R69" s="133"/>
      <c r="S69" s="133">
        <v>2821.5942657695919</v>
      </c>
      <c r="T69">
        <f>(VLOOKUP(I69,'R-42 Cations-Metals'!$I$27:$AC$78,21,TRUE)/23)*48</f>
        <v>2754.9672939130432</v>
      </c>
      <c r="U69" s="32"/>
      <c r="V69" s="32"/>
      <c r="W69" s="32"/>
      <c r="X69" s="30"/>
      <c r="BC69" s="32"/>
      <c r="BD69" s="32"/>
      <c r="BE69" s="32"/>
      <c r="BF69" s="32"/>
      <c r="BG69" s="32"/>
      <c r="BH69" s="32"/>
      <c r="BI69" s="32"/>
      <c r="BJ69" s="32"/>
      <c r="BK69" s="32"/>
      <c r="BL69">
        <f t="shared" si="20"/>
        <v>7960.8000000284283</v>
      </c>
      <c r="BM69">
        <f t="shared" si="27"/>
        <v>1061.5868651279986</v>
      </c>
      <c r="BN69">
        <f t="shared" si="17"/>
        <v>2094.128798413617</v>
      </c>
      <c r="BO69">
        <f t="shared" si="13"/>
        <v>246079.51556150615</v>
      </c>
      <c r="BP69">
        <f t="shared" si="14"/>
        <v>153862.16372093523</v>
      </c>
      <c r="BQ69">
        <f t="shared" si="4"/>
        <v>0.53939027364867531</v>
      </c>
      <c r="BR69">
        <f t="shared" si="5"/>
        <v>0.43372729054128972</v>
      </c>
      <c r="BS69">
        <f t="shared" si="5"/>
        <v>0.27118965686854068</v>
      </c>
      <c r="BU69" s="56">
        <f t="shared" si="21"/>
        <v>58.78321387019983</v>
      </c>
      <c r="BV69">
        <f t="shared" si="22"/>
        <v>1.3636646571326942</v>
      </c>
      <c r="BW69">
        <f t="shared" si="23"/>
        <v>0.38220924306294479</v>
      </c>
      <c r="BX69">
        <f t="shared" si="24"/>
        <v>0.52994129995883466</v>
      </c>
      <c r="BY69" s="56">
        <f t="shared" si="25"/>
        <v>61.059029070354306</v>
      </c>
      <c r="BZ69">
        <f t="shared" si="26"/>
        <v>58.78321387019983</v>
      </c>
      <c r="CA69" s="56">
        <f t="shared" si="11"/>
        <v>61.059029070354306</v>
      </c>
    </row>
    <row r="70" spans="1:79" x14ac:dyDescent="0.25">
      <c r="A70" s="110" t="s">
        <v>175</v>
      </c>
      <c r="B70" s="111">
        <v>42979</v>
      </c>
      <c r="C70" s="111">
        <v>43033</v>
      </c>
      <c r="D70" s="111">
        <v>43033</v>
      </c>
      <c r="E70" s="112">
        <v>11</v>
      </c>
      <c r="F70" s="110" t="s">
        <v>195</v>
      </c>
      <c r="G70" s="110" t="s">
        <v>52</v>
      </c>
      <c r="H70" s="113">
        <v>42979.166666666664</v>
      </c>
      <c r="I70" s="51">
        <f t="shared" si="16"/>
        <v>8193.6000000148779</v>
      </c>
      <c r="J70" s="108">
        <v>42979</v>
      </c>
      <c r="K70" s="131">
        <v>39.693040956240871</v>
      </c>
      <c r="L70" s="131">
        <v>0</v>
      </c>
      <c r="M70" s="131">
        <v>48.041373520399048</v>
      </c>
      <c r="N70" s="131">
        <v>1.0047403511770947</v>
      </c>
      <c r="O70" s="131">
        <v>0</v>
      </c>
      <c r="P70" s="132">
        <v>23.782537351434001</v>
      </c>
      <c r="Q70" s="131">
        <v>0</v>
      </c>
      <c r="R70" s="131"/>
      <c r="S70" s="131">
        <v>2798.1078016855536</v>
      </c>
      <c r="T70">
        <f>(VLOOKUP(I70,'R-42 Cations-Metals'!$I$27:$AC$78,21,TRUE)/23)*48</f>
        <v>2679.0754685217394</v>
      </c>
      <c r="U70" s="32"/>
      <c r="V70" s="32"/>
      <c r="W70" s="32"/>
      <c r="X70" s="30"/>
      <c r="BC70" s="32"/>
      <c r="BD70" s="32"/>
      <c r="BE70" s="32"/>
      <c r="BF70" s="32"/>
      <c r="BG70" s="32"/>
      <c r="BH70" s="32"/>
      <c r="BI70" s="32"/>
      <c r="BJ70" s="32"/>
      <c r="BK70" s="32"/>
      <c r="BL70">
        <f t="shared" si="20"/>
        <v>8193.6000000148779</v>
      </c>
      <c r="BM70">
        <f t="shared" si="27"/>
        <v>1096.5623087784725</v>
      </c>
      <c r="BN70">
        <f t="shared" si="17"/>
        <v>2130.0952114649945</v>
      </c>
      <c r="BO70">
        <f t="shared" si="13"/>
        <v>248474.57081460636</v>
      </c>
      <c r="BP70">
        <f t="shared" si="14"/>
        <v>156152.33387173893</v>
      </c>
      <c r="BQ70">
        <f t="shared" si="4"/>
        <v>0.54865423744719621</v>
      </c>
      <c r="BR70">
        <f t="shared" si="5"/>
        <v>0.43794869362416516</v>
      </c>
      <c r="BS70">
        <f t="shared" si="5"/>
        <v>0.27522619478239374</v>
      </c>
      <c r="BU70" s="56">
        <f t="shared" si="21"/>
        <v>58.293912535115702</v>
      </c>
      <c r="BV70">
        <f t="shared" si="22"/>
        <v>1.3551868411960237</v>
      </c>
      <c r="BW70">
        <f t="shared" si="23"/>
        <v>0.38358931211990327</v>
      </c>
      <c r="BX70">
        <f t="shared" si="24"/>
        <v>0.49678399194293954</v>
      </c>
      <c r="BY70" s="56">
        <f t="shared" si="25"/>
        <v>60.529472680374568</v>
      </c>
      <c r="BZ70">
        <f t="shared" si="26"/>
        <v>58.293912535115702</v>
      </c>
      <c r="CA70" s="56">
        <f t="shared" si="11"/>
        <v>60.529472680374568</v>
      </c>
    </row>
    <row r="71" spans="1:79" x14ac:dyDescent="0.25">
      <c r="A71" s="110" t="s">
        <v>175</v>
      </c>
      <c r="B71" s="111">
        <v>42979</v>
      </c>
      <c r="C71" s="111">
        <v>43033</v>
      </c>
      <c r="D71" s="111">
        <v>43033</v>
      </c>
      <c r="E71" s="112">
        <v>11</v>
      </c>
      <c r="F71" s="110" t="s">
        <v>196</v>
      </c>
      <c r="G71" s="110" t="s">
        <v>52</v>
      </c>
      <c r="H71" s="113">
        <v>42979.25</v>
      </c>
      <c r="I71" s="51">
        <f t="shared" si="16"/>
        <v>8426.4000000216529</v>
      </c>
      <c r="J71" s="108">
        <v>42979</v>
      </c>
      <c r="K71" s="131">
        <v>37.741457491980754</v>
      </c>
      <c r="L71" s="131">
        <v>0</v>
      </c>
      <c r="M71" s="131">
        <v>47.613389085062892</v>
      </c>
      <c r="N71" s="131">
        <v>0.7379409778478363</v>
      </c>
      <c r="O71" s="131">
        <v>0</v>
      </c>
      <c r="P71" s="132">
        <v>22.598104132260914</v>
      </c>
      <c r="Q71" s="131">
        <v>0</v>
      </c>
      <c r="R71" s="131"/>
      <c r="S71" s="131">
        <v>2565.9620043558748</v>
      </c>
      <c r="T71">
        <f>(VLOOKUP(I71,'R-42 Cations-Metals'!$I$27:$AC$78,21,TRUE)/23)*48</f>
        <v>2580.9997648695653</v>
      </c>
      <c r="U71" s="32"/>
      <c r="V71" s="32"/>
      <c r="W71" s="32"/>
      <c r="X71" s="30"/>
      <c r="BC71" s="32"/>
      <c r="BD71" s="32"/>
      <c r="BE71" s="32"/>
      <c r="BF71" s="32"/>
      <c r="BG71" s="32"/>
      <c r="BH71" s="32"/>
      <c r="BI71" s="32"/>
      <c r="BJ71" s="32"/>
      <c r="BK71" s="32"/>
      <c r="BL71">
        <f t="shared" si="20"/>
        <v>8426.4000000216529</v>
      </c>
      <c r="BM71">
        <f t="shared" si="27"/>
        <v>1129.8181185655842</v>
      </c>
      <c r="BN71">
        <f t="shared" si="17"/>
        <v>2164.0346085853089</v>
      </c>
      <c r="BO71">
        <f t="shared" si="13"/>
        <v>250665.07126288427</v>
      </c>
      <c r="BP71">
        <f t="shared" si="14"/>
        <v>158356.08481261836</v>
      </c>
      <c r="BQ71">
        <f t="shared" si="4"/>
        <v>0.5573960974101867</v>
      </c>
      <c r="BR71">
        <f t="shared" si="5"/>
        <v>0.44180955876847905</v>
      </c>
      <c r="BS71">
        <f t="shared" si="5"/>
        <v>0.27911041457384794</v>
      </c>
      <c r="BU71" s="56">
        <f t="shared" si="21"/>
        <v>53.457541757414056</v>
      </c>
      <c r="BV71">
        <f t="shared" si="22"/>
        <v>1.3431139375194046</v>
      </c>
      <c r="BW71">
        <f t="shared" si="23"/>
        <v>0.36448555052033732</v>
      </c>
      <c r="BX71">
        <f t="shared" si="24"/>
        <v>0.47235866698348877</v>
      </c>
      <c r="BY71" s="56">
        <f t="shared" si="25"/>
        <v>55.637499912437285</v>
      </c>
      <c r="BZ71">
        <f t="shared" si="26"/>
        <v>53.457541757414056</v>
      </c>
      <c r="CA71" s="56">
        <f t="shared" si="11"/>
        <v>55.637499912437285</v>
      </c>
    </row>
    <row r="72" spans="1:79" x14ac:dyDescent="0.25">
      <c r="A72" s="110" t="s">
        <v>175</v>
      </c>
      <c r="B72" s="111">
        <v>42979</v>
      </c>
      <c r="C72" s="111">
        <v>43033</v>
      </c>
      <c r="D72" s="111">
        <v>43033</v>
      </c>
      <c r="E72" s="112">
        <v>11</v>
      </c>
      <c r="F72" s="110" t="s">
        <v>197</v>
      </c>
      <c r="G72" s="110" t="s">
        <v>52</v>
      </c>
      <c r="H72" s="113">
        <v>42979.333333333336</v>
      </c>
      <c r="I72" s="51">
        <f t="shared" si="16"/>
        <v>8659.2000000284279</v>
      </c>
      <c r="J72" s="108">
        <v>42979</v>
      </c>
      <c r="K72" s="131">
        <v>37.443533039331214</v>
      </c>
      <c r="L72" s="131">
        <v>0</v>
      </c>
      <c r="M72" s="131">
        <v>47.575618431455744</v>
      </c>
      <c r="N72" s="131">
        <v>0.55956341281058308</v>
      </c>
      <c r="O72" s="131">
        <v>0</v>
      </c>
      <c r="P72" s="132">
        <v>22.897357443180162</v>
      </c>
      <c r="Q72" s="131">
        <v>0</v>
      </c>
      <c r="R72" s="131"/>
      <c r="S72" s="131">
        <v>2440.2921620755892</v>
      </c>
      <c r="T72">
        <f>(VLOOKUP(I72,'R-42 Cations-Metals'!$I$27:$AC$78,21,TRUE)/23)*48</f>
        <v>2525.5416563478261</v>
      </c>
      <c r="U72" s="32"/>
      <c r="V72" s="32"/>
      <c r="W72" s="32"/>
      <c r="X72" s="30"/>
      <c r="BC72" s="32"/>
      <c r="BD72" s="32"/>
      <c r="BE72" s="32"/>
      <c r="BF72" s="32"/>
      <c r="BG72" s="32"/>
      <c r="BH72" s="32"/>
      <c r="BI72" s="32"/>
      <c r="BJ72" s="32"/>
      <c r="BK72" s="32"/>
      <c r="BL72">
        <f t="shared" si="20"/>
        <v>8659.2000000284279</v>
      </c>
      <c r="BM72">
        <f t="shared" si="27"/>
        <v>1162.8114128170851</v>
      </c>
      <c r="BN72">
        <f t="shared" si="17"/>
        <v>2196.9829310046098</v>
      </c>
      <c r="BO72">
        <f t="shared" si="13"/>
        <v>252744.83798097339</v>
      </c>
      <c r="BP72">
        <f t="shared" ref="BP72:BP99" si="28">(I72-I71)*3.785*(S72-80)/1000 + BP71</f>
        <v>160435.85153070747</v>
      </c>
      <c r="BQ72">
        <f t="shared" si="4"/>
        <v>0.56588268365047645</v>
      </c>
      <c r="BR72">
        <f t="shared" si="5"/>
        <v>0.44547525024847257</v>
      </c>
      <c r="BS72">
        <f t="shared" si="5"/>
        <v>0.2827761060538414</v>
      </c>
      <c r="BU72" s="56">
        <f t="shared" si="21"/>
        <v>50.839420043241439</v>
      </c>
      <c r="BV72">
        <f t="shared" si="22"/>
        <v>1.3420484747942381</v>
      </c>
      <c r="BW72">
        <f t="shared" si="23"/>
        <v>0.36931221682548648</v>
      </c>
      <c r="BX72">
        <f t="shared" si="24"/>
        <v>0.46862995042967726</v>
      </c>
      <c r="BY72" s="56">
        <f t="shared" si="25"/>
        <v>53.019410685290843</v>
      </c>
      <c r="BZ72">
        <f t="shared" si="26"/>
        <v>50.839420043241439</v>
      </c>
      <c r="CA72" s="56">
        <f t="shared" si="11"/>
        <v>53.019410685290843</v>
      </c>
    </row>
    <row r="73" spans="1:79" x14ac:dyDescent="0.25">
      <c r="A73" s="110" t="s">
        <v>198</v>
      </c>
      <c r="B73" s="111">
        <v>42983</v>
      </c>
      <c r="C73" s="111">
        <v>43033</v>
      </c>
      <c r="D73" s="111">
        <v>43033</v>
      </c>
      <c r="E73" s="112">
        <v>11</v>
      </c>
      <c r="F73" s="110" t="s">
        <v>206</v>
      </c>
      <c r="G73" s="110" t="s">
        <v>52</v>
      </c>
      <c r="H73" s="113">
        <v>42979.416666666664</v>
      </c>
      <c r="I73" s="51">
        <f t="shared" si="16"/>
        <v>8892.0000000148775</v>
      </c>
      <c r="J73" s="35">
        <v>42983</v>
      </c>
      <c r="K73" s="143">
        <v>34.456503144600234</v>
      </c>
      <c r="L73" s="143">
        <v>0</v>
      </c>
      <c r="M73" s="143">
        <v>48.299084161065629</v>
      </c>
      <c r="N73" s="143">
        <v>0.95542246678509524</v>
      </c>
      <c r="O73" s="143">
        <v>0</v>
      </c>
      <c r="P73" s="144">
        <v>21.546931198966828</v>
      </c>
      <c r="Q73" s="143">
        <v>0</v>
      </c>
      <c r="R73" s="143"/>
      <c r="S73" s="143">
        <v>2453.5609045582878</v>
      </c>
      <c r="T73" s="32"/>
      <c r="U73" s="32"/>
      <c r="V73" s="32"/>
      <c r="W73" s="32"/>
      <c r="X73" s="30"/>
      <c r="BC73" s="32"/>
      <c r="BD73" s="32"/>
      <c r="BE73" s="32"/>
      <c r="BF73" s="32"/>
      <c r="BG73" s="32"/>
      <c r="BH73" s="32"/>
      <c r="BI73" s="32"/>
      <c r="BJ73" s="32"/>
      <c r="BK73" s="32"/>
      <c r="BL73">
        <f t="shared" si="20"/>
        <v>8892.0000000148775</v>
      </c>
      <c r="BM73">
        <f t="shared" si="27"/>
        <v>1193.1726916481759</v>
      </c>
      <c r="BN73">
        <f t="shared" si="17"/>
        <v>2228.4839879444758</v>
      </c>
      <c r="BO73">
        <f t="shared" si="13"/>
        <v>254836.29642478138</v>
      </c>
      <c r="BP73">
        <f t="shared" si="28"/>
        <v>162527.30997451546</v>
      </c>
      <c r="BQ73">
        <f t="shared" si="4"/>
        <v>0.57399649390698426</v>
      </c>
      <c r="BR73">
        <f t="shared" si="5"/>
        <v>0.44916154897204841</v>
      </c>
      <c r="BS73">
        <f t="shared" si="5"/>
        <v>0.28646240477741725</v>
      </c>
      <c r="BU73" s="56">
        <f t="shared" si="21"/>
        <v>51.115852178297665</v>
      </c>
      <c r="BV73">
        <f t="shared" si="22"/>
        <v>1.3624565348678597</v>
      </c>
      <c r="BW73">
        <f t="shared" si="23"/>
        <v>0.3475311483704327</v>
      </c>
      <c r="BX73">
        <f t="shared" si="24"/>
        <v>0.43124534598999037</v>
      </c>
      <c r="BY73" s="56">
        <f t="shared" si="25"/>
        <v>53.257085207525954</v>
      </c>
      <c r="BZ73">
        <f t="shared" si="26"/>
        <v>51.115852178297665</v>
      </c>
      <c r="CA73" s="56">
        <f t="shared" si="11"/>
        <v>53.257085207525954</v>
      </c>
    </row>
    <row r="74" spans="1:79" x14ac:dyDescent="0.25">
      <c r="A74" s="110" t="s">
        <v>198</v>
      </c>
      <c r="B74" s="111">
        <v>42983</v>
      </c>
      <c r="C74" s="111">
        <v>43033</v>
      </c>
      <c r="D74" s="111">
        <v>43033</v>
      </c>
      <c r="E74" s="112">
        <v>11</v>
      </c>
      <c r="F74" s="110" t="s">
        <v>207</v>
      </c>
      <c r="G74" s="110" t="s">
        <v>52</v>
      </c>
      <c r="H74" s="113">
        <v>42979.5</v>
      </c>
      <c r="I74" s="51">
        <f t="shared" si="16"/>
        <v>9124.8000000216525</v>
      </c>
      <c r="J74" s="108">
        <v>42983</v>
      </c>
      <c r="K74" s="131">
        <v>31.863419934700417</v>
      </c>
      <c r="L74" s="131">
        <v>0</v>
      </c>
      <c r="M74" s="131">
        <v>47.407822189847302</v>
      </c>
      <c r="N74" s="131">
        <v>0.8848637399379411</v>
      </c>
      <c r="O74" s="131">
        <v>0</v>
      </c>
      <c r="P74" s="132">
        <v>21.673753043927686</v>
      </c>
      <c r="Q74" s="131">
        <v>0</v>
      </c>
      <c r="R74" s="131"/>
      <c r="S74" s="131">
        <v>2369.1716611640459</v>
      </c>
      <c r="T74" s="32"/>
      <c r="U74" s="32"/>
      <c r="V74" s="32"/>
      <c r="W74" s="32"/>
      <c r="X74" s="30"/>
      <c r="BC74" s="32"/>
      <c r="BD74" s="32"/>
      <c r="BE74" s="32"/>
      <c r="BF74" s="32"/>
      <c r="BG74" s="32"/>
      <c r="BH74" s="32"/>
      <c r="BI74" s="32"/>
      <c r="BJ74" s="32"/>
      <c r="BK74" s="32"/>
      <c r="BL74">
        <f t="shared" si="20"/>
        <v>9124.8000000216525</v>
      </c>
      <c r="BM74">
        <f t="shared" si="27"/>
        <v>1221.2490803976145</v>
      </c>
      <c r="BN74">
        <f t="shared" si="17"/>
        <v>2257.5265921360606</v>
      </c>
      <c r="BO74">
        <f t="shared" si="13"/>
        <v>256853.39545573146</v>
      </c>
      <c r="BP74">
        <f t="shared" si="28"/>
        <v>164544.40900546554</v>
      </c>
      <c r="BQ74">
        <f t="shared" si="4"/>
        <v>0.58147707400990634</v>
      </c>
      <c r="BR74">
        <f t="shared" si="5"/>
        <v>0.45271678556072237</v>
      </c>
      <c r="BS74">
        <f t="shared" si="5"/>
        <v>0.29001764136609126</v>
      </c>
      <c r="BU74" s="56">
        <f t="shared" si="21"/>
        <v>49.357742940917625</v>
      </c>
      <c r="BV74">
        <f t="shared" si="22"/>
        <v>1.3373151534512637</v>
      </c>
      <c r="BW74">
        <f t="shared" si="23"/>
        <v>0.34957666199883364</v>
      </c>
      <c r="BX74">
        <f t="shared" si="24"/>
        <v>0.39879123823154461</v>
      </c>
      <c r="BY74" s="56">
        <f t="shared" si="25"/>
        <v>51.443425994599266</v>
      </c>
      <c r="BZ74">
        <f t="shared" si="26"/>
        <v>49.357742940917625</v>
      </c>
      <c r="CA74" s="56">
        <f t="shared" si="11"/>
        <v>51.443425994599266</v>
      </c>
    </row>
    <row r="75" spans="1:79" x14ac:dyDescent="0.25">
      <c r="A75" s="110" t="s">
        <v>198</v>
      </c>
      <c r="B75" s="111">
        <v>42983</v>
      </c>
      <c r="C75" s="111">
        <v>43033</v>
      </c>
      <c r="D75" s="111">
        <v>43033</v>
      </c>
      <c r="E75" s="112">
        <v>11</v>
      </c>
      <c r="F75" s="110" t="s">
        <v>208</v>
      </c>
      <c r="G75" s="110" t="s">
        <v>52</v>
      </c>
      <c r="H75" s="113">
        <v>42979.583333333336</v>
      </c>
      <c r="I75" s="51">
        <f t="shared" si="16"/>
        <v>9357.6000000284275</v>
      </c>
      <c r="J75" s="108">
        <v>42983</v>
      </c>
      <c r="K75" s="131">
        <v>30.988962762746933</v>
      </c>
      <c r="L75" s="131">
        <v>0</v>
      </c>
      <c r="M75" s="131">
        <v>48.171098359160766</v>
      </c>
      <c r="N75" s="131">
        <v>0.98164829491561689</v>
      </c>
      <c r="O75" s="131">
        <v>0</v>
      </c>
      <c r="P75" s="132">
        <v>22.013225268643872</v>
      </c>
      <c r="Q75" s="131">
        <v>0</v>
      </c>
      <c r="R75" s="131"/>
      <c r="S75" s="131">
        <v>2065.9608910836623</v>
      </c>
      <c r="T75" s="32"/>
      <c r="U75" s="32"/>
      <c r="V75" s="32"/>
      <c r="W75" s="32"/>
      <c r="X75" s="30"/>
      <c r="BC75" s="32"/>
      <c r="BD75" s="32"/>
      <c r="BE75" s="32"/>
      <c r="BF75" s="32"/>
      <c r="BG75" s="32"/>
      <c r="BH75" s="32"/>
      <c r="BI75" s="32"/>
      <c r="BJ75" s="32"/>
      <c r="BK75" s="32"/>
      <c r="BL75">
        <f t="shared" si="20"/>
        <v>9357.6000000284275</v>
      </c>
      <c r="BM75">
        <f t="shared" si="27"/>
        <v>1248.5549429588782</v>
      </c>
      <c r="BN75">
        <f t="shared" si="17"/>
        <v>2285.0414881914066</v>
      </c>
      <c r="BO75">
        <f t="shared" si="13"/>
        <v>258603.32092303896</v>
      </c>
      <c r="BP75">
        <f t="shared" si="28"/>
        <v>166294.33447277304</v>
      </c>
      <c r="BQ75">
        <f t="shared" si="4"/>
        <v>0.58856415830192832</v>
      </c>
      <c r="BR75">
        <f t="shared" si="5"/>
        <v>0.45580111555809177</v>
      </c>
      <c r="BS75">
        <f t="shared" si="5"/>
        <v>0.29310197136346067</v>
      </c>
      <c r="BU75" s="56">
        <f t="shared" si="21"/>
        <v>43.040851897576296</v>
      </c>
      <c r="BV75">
        <f t="shared" si="22"/>
        <v>1.3588462160553105</v>
      </c>
      <c r="BW75">
        <f t="shared" si="23"/>
        <v>0.35505202046199791</v>
      </c>
      <c r="BX75">
        <f t="shared" si="24"/>
        <v>0.38784684308819689</v>
      </c>
      <c r="BY75" s="56">
        <f t="shared" si="25"/>
        <v>45.142596977181803</v>
      </c>
      <c r="BZ75">
        <f t="shared" si="26"/>
        <v>43.040851897576296</v>
      </c>
      <c r="CA75" s="56">
        <f t="shared" si="11"/>
        <v>45.142596977181803</v>
      </c>
    </row>
    <row r="76" spans="1:79" x14ac:dyDescent="0.25">
      <c r="A76" s="110" t="s">
        <v>198</v>
      </c>
      <c r="B76" s="111">
        <v>42983</v>
      </c>
      <c r="C76" s="111">
        <v>43033</v>
      </c>
      <c r="D76" s="111">
        <v>43033</v>
      </c>
      <c r="E76" s="112">
        <v>11</v>
      </c>
      <c r="F76" s="110" t="s">
        <v>209</v>
      </c>
      <c r="G76" s="110" t="s">
        <v>52</v>
      </c>
      <c r="H76" s="113">
        <v>42979.666666666664</v>
      </c>
      <c r="I76" s="51">
        <f t="shared" si="16"/>
        <v>9590.4000000148772</v>
      </c>
      <c r="J76" s="108">
        <v>42983</v>
      </c>
      <c r="K76" s="131">
        <v>29.6501670578632</v>
      </c>
      <c r="L76" s="131">
        <v>0</v>
      </c>
      <c r="M76" s="131">
        <v>48.48788028858494</v>
      </c>
      <c r="N76" s="131">
        <v>0.89564721112351031</v>
      </c>
      <c r="O76" s="131">
        <v>0</v>
      </c>
      <c r="P76" s="132">
        <v>22.013893667852884</v>
      </c>
      <c r="Q76" s="131">
        <v>0</v>
      </c>
      <c r="R76" s="131"/>
      <c r="S76" s="131">
        <v>1994.4297387471152</v>
      </c>
      <c r="T76" s="32"/>
      <c r="U76" s="32"/>
      <c r="V76" s="32"/>
      <c r="W76" s="32"/>
      <c r="X76" s="30"/>
      <c r="BC76" s="32"/>
      <c r="BD76" s="32"/>
      <c r="BE76" s="32"/>
      <c r="BF76" s="32"/>
      <c r="BG76" s="32"/>
      <c r="BH76" s="32"/>
      <c r="BI76" s="32"/>
      <c r="BJ76" s="32"/>
      <c r="BK76" s="32"/>
      <c r="BL76">
        <f t="shared" si="20"/>
        <v>9590.4000000148772</v>
      </c>
      <c r="BM76">
        <f t="shared" si="27"/>
        <v>1274.6811283600596</v>
      </c>
      <c r="BN76">
        <f t="shared" si="17"/>
        <v>2311.5812825714474</v>
      </c>
      <c r="BO76">
        <f t="shared" si="13"/>
        <v>260290.21685837832</v>
      </c>
      <c r="BP76">
        <f t="shared" si="28"/>
        <v>167981.2304081124</v>
      </c>
      <c r="BQ76">
        <f t="shared" si="4"/>
        <v>0.59540008308557779</v>
      </c>
      <c r="BR76">
        <f t="shared" si="5"/>
        <v>0.45877435289477286</v>
      </c>
      <c r="BS76">
        <f t="shared" si="5"/>
        <v>0.2960752087001417</v>
      </c>
      <c r="BU76" s="56">
        <f t="shared" si="21"/>
        <v>41.550619557231563</v>
      </c>
      <c r="BV76">
        <f t="shared" si="22"/>
        <v>1.3677822366314509</v>
      </c>
      <c r="BW76">
        <f t="shared" si="23"/>
        <v>0.35506280109440136</v>
      </c>
      <c r="BX76">
        <f t="shared" si="24"/>
        <v>0.37109095191318148</v>
      </c>
      <c r="BY76" s="56">
        <f t="shared" si="25"/>
        <v>43.644555546870592</v>
      </c>
      <c r="BZ76">
        <f t="shared" si="26"/>
        <v>41.550619557231563</v>
      </c>
      <c r="CA76" s="56">
        <f t="shared" si="11"/>
        <v>43.644555546870592</v>
      </c>
    </row>
    <row r="77" spans="1:79" x14ac:dyDescent="0.25">
      <c r="A77" s="110" t="s">
        <v>198</v>
      </c>
      <c r="B77" s="111">
        <v>42983</v>
      </c>
      <c r="C77" s="111">
        <v>43033</v>
      </c>
      <c r="D77" s="111">
        <v>43033</v>
      </c>
      <c r="E77" s="112">
        <v>11</v>
      </c>
      <c r="F77" s="110" t="s">
        <v>210</v>
      </c>
      <c r="G77" s="110" t="s">
        <v>52</v>
      </c>
      <c r="H77" s="113">
        <v>42979.75</v>
      </c>
      <c r="I77" s="51">
        <f t="shared" si="16"/>
        <v>9823.2000000216522</v>
      </c>
      <c r="J77" s="108">
        <v>42983</v>
      </c>
      <c r="K77" s="131">
        <v>27.758165526624339</v>
      </c>
      <c r="L77" s="131">
        <v>0</v>
      </c>
      <c r="M77" s="131">
        <v>48.231166769393226</v>
      </c>
      <c r="N77" s="131">
        <v>0.90536149007250377</v>
      </c>
      <c r="O77" s="131">
        <v>0</v>
      </c>
      <c r="P77" s="132">
        <v>22.109900099693782</v>
      </c>
      <c r="Q77" s="131">
        <v>0</v>
      </c>
      <c r="R77" s="131"/>
      <c r="S77" s="131">
        <v>1997.5391789212686</v>
      </c>
      <c r="T77" s="32"/>
      <c r="U77" s="32"/>
      <c r="V77" s="32"/>
      <c r="W77" s="32"/>
      <c r="X77" s="30"/>
      <c r="BC77" s="32"/>
      <c r="BD77" s="32"/>
      <c r="BE77" s="32"/>
      <c r="BF77" s="32"/>
      <c r="BG77" s="32"/>
      <c r="BH77" s="32"/>
      <c r="BI77" s="32"/>
      <c r="BJ77" s="32"/>
      <c r="BK77" s="32"/>
      <c r="BL77">
        <f t="shared" si="20"/>
        <v>9823.2000000216522</v>
      </c>
      <c r="BM77">
        <f t="shared" si="27"/>
        <v>1299.1401803982253</v>
      </c>
      <c r="BN77">
        <f t="shared" si="17"/>
        <v>2336.6976716922563</v>
      </c>
      <c r="BO77">
        <f t="shared" si="13"/>
        <v>261979.85267085562</v>
      </c>
      <c r="BP77">
        <f t="shared" si="28"/>
        <v>169670.8662205897</v>
      </c>
      <c r="BQ77">
        <f t="shared" si="4"/>
        <v>0.60186937762524628</v>
      </c>
      <c r="BR77">
        <f t="shared" si="5"/>
        <v>0.46175241940012623</v>
      </c>
      <c r="BS77">
        <f t="shared" si="5"/>
        <v>0.29905327520549507</v>
      </c>
      <c r="BU77" s="56">
        <f t="shared" si="21"/>
        <v>41.615399560859764</v>
      </c>
      <c r="BV77">
        <f t="shared" si="22"/>
        <v>1.3605406705047454</v>
      </c>
      <c r="BW77">
        <f t="shared" si="23"/>
        <v>0.35661129193054486</v>
      </c>
      <c r="BX77">
        <f t="shared" si="24"/>
        <v>0.34741133324936591</v>
      </c>
      <c r="BY77" s="56">
        <f t="shared" si="25"/>
        <v>43.679962856544428</v>
      </c>
      <c r="BZ77">
        <f t="shared" si="26"/>
        <v>41.615399560859764</v>
      </c>
      <c r="CA77" s="56">
        <f t="shared" si="11"/>
        <v>43.679962856544428</v>
      </c>
    </row>
    <row r="78" spans="1:79" x14ac:dyDescent="0.25">
      <c r="A78" s="110" t="s">
        <v>198</v>
      </c>
      <c r="B78" s="111">
        <v>42983</v>
      </c>
      <c r="C78" s="111">
        <v>43033</v>
      </c>
      <c r="D78" s="111">
        <v>43033</v>
      </c>
      <c r="E78" s="112">
        <v>11</v>
      </c>
      <c r="F78" s="110" t="s">
        <v>211</v>
      </c>
      <c r="G78" s="110" t="s">
        <v>52</v>
      </c>
      <c r="H78" s="113">
        <v>42979.833333333336</v>
      </c>
      <c r="I78" s="51">
        <f t="shared" si="16"/>
        <v>10056.000000028427</v>
      </c>
      <c r="J78" s="108">
        <v>42983</v>
      </c>
      <c r="K78" s="131">
        <v>26.996199728634274</v>
      </c>
      <c r="L78" s="131">
        <v>0</v>
      </c>
      <c r="M78" s="131">
        <v>48.489088536088147</v>
      </c>
      <c r="N78" s="131">
        <v>0.93234726526235656</v>
      </c>
      <c r="O78" s="131">
        <v>0</v>
      </c>
      <c r="P78" s="132">
        <v>22.524810289682435</v>
      </c>
      <c r="Q78" s="131">
        <v>0</v>
      </c>
      <c r="R78" s="131"/>
      <c r="S78" s="131">
        <v>1926.7006451178877</v>
      </c>
      <c r="X78" s="30"/>
      <c r="BL78">
        <f t="shared" si="20"/>
        <v>10056.000000028427</v>
      </c>
      <c r="BM78">
        <f t="shared" si="27"/>
        <v>1322.9278277974042</v>
      </c>
      <c r="BN78">
        <f t="shared" si="17"/>
        <v>2360.6447918109234</v>
      </c>
      <c r="BO78">
        <f t="shared" si="13"/>
        <v>263607.06925094733</v>
      </c>
      <c r="BP78">
        <f t="shared" si="28"/>
        <v>171298.08280068138</v>
      </c>
      <c r="BQ78">
        <f t="shared" si="4"/>
        <v>0.60803750046644434</v>
      </c>
      <c r="BR78">
        <f t="shared" si="5"/>
        <v>0.46462046892792463</v>
      </c>
      <c r="BS78">
        <f t="shared" si="5"/>
        <v>0.30192132473329347</v>
      </c>
      <c r="BU78" s="56">
        <f t="shared" si="21"/>
        <v>40.139596773289327</v>
      </c>
      <c r="BV78">
        <f t="shared" si="22"/>
        <v>1.3678163197768165</v>
      </c>
      <c r="BW78">
        <f t="shared" si="23"/>
        <v>0.3633033917690715</v>
      </c>
      <c r="BX78">
        <f t="shared" si="24"/>
        <v>0.33787484015812608</v>
      </c>
      <c r="BY78" s="56">
        <f t="shared" si="25"/>
        <v>42.208591324993343</v>
      </c>
      <c r="BZ78">
        <f t="shared" si="26"/>
        <v>40.139596773289327</v>
      </c>
      <c r="CA78" s="56">
        <f t="shared" si="11"/>
        <v>42.208591324993343</v>
      </c>
    </row>
    <row r="79" spans="1:79" x14ac:dyDescent="0.25">
      <c r="A79" s="110" t="s">
        <v>198</v>
      </c>
      <c r="B79" s="111">
        <v>42983</v>
      </c>
      <c r="C79" s="111">
        <v>43033</v>
      </c>
      <c r="D79" s="111">
        <v>43033</v>
      </c>
      <c r="E79" s="112">
        <v>11</v>
      </c>
      <c r="F79" s="110" t="s">
        <v>212</v>
      </c>
      <c r="G79" s="110" t="s">
        <v>52</v>
      </c>
      <c r="H79" s="113">
        <v>42979.916666666664</v>
      </c>
      <c r="I79" s="51">
        <f t="shared" si="16"/>
        <v>10288.800000014877</v>
      </c>
      <c r="J79" s="35">
        <v>42983</v>
      </c>
      <c r="K79" s="143">
        <v>25.08787096248032</v>
      </c>
      <c r="L79" s="143">
        <v>0</v>
      </c>
      <c r="M79" s="143">
        <v>45.438189039064881</v>
      </c>
      <c r="N79" s="143">
        <v>0.39187487623941086</v>
      </c>
      <c r="O79" s="143">
        <v>0</v>
      </c>
      <c r="P79" s="144">
        <v>21.260907894470506</v>
      </c>
      <c r="Q79" s="143">
        <v>0</v>
      </c>
      <c r="R79" s="143"/>
      <c r="S79" s="143">
        <v>1714.7065650602685</v>
      </c>
      <c r="X79" s="30"/>
      <c r="BL79">
        <f t="shared" si="20"/>
        <v>10288.800000014877</v>
      </c>
      <c r="BM79">
        <f t="shared" si="27"/>
        <v>1345.0339551189652</v>
      </c>
      <c r="BN79">
        <f t="shared" si="17"/>
        <v>2383.4154495702651</v>
      </c>
      <c r="BO79">
        <f t="shared" si="13"/>
        <v>265047.48767125321</v>
      </c>
      <c r="BP79">
        <f t="shared" si="28"/>
        <v>172738.50122098727</v>
      </c>
      <c r="BQ79">
        <f t="shared" si="4"/>
        <v>0.6139025987972041</v>
      </c>
      <c r="BR79">
        <f t="shared" si="5"/>
        <v>0.46715927748035324</v>
      </c>
      <c r="BS79">
        <f t="shared" si="5"/>
        <v>0.30446013328572208</v>
      </c>
      <c r="BU79" s="56">
        <f t="shared" si="21"/>
        <v>35.723053438755592</v>
      </c>
      <c r="BV79">
        <f t="shared" si="22"/>
        <v>1.2817542747267949</v>
      </c>
      <c r="BW79">
        <f t="shared" si="23"/>
        <v>0.34291786926565332</v>
      </c>
      <c r="BX79">
        <f t="shared" si="24"/>
        <v>0.3139908756255359</v>
      </c>
      <c r="BY79" s="56">
        <f t="shared" si="25"/>
        <v>37.661716458373576</v>
      </c>
      <c r="BZ79">
        <f t="shared" si="26"/>
        <v>35.723053438755592</v>
      </c>
      <c r="CA79" s="56">
        <f t="shared" si="11"/>
        <v>37.661716458373576</v>
      </c>
    </row>
    <row r="80" spans="1:79" x14ac:dyDescent="0.25">
      <c r="A80" s="110" t="s">
        <v>213</v>
      </c>
      <c r="B80" s="111">
        <v>42983</v>
      </c>
      <c r="C80" s="111">
        <v>43091</v>
      </c>
      <c r="D80" s="111">
        <v>43091</v>
      </c>
      <c r="E80" s="112">
        <v>11</v>
      </c>
      <c r="F80" s="110" t="s">
        <v>226</v>
      </c>
      <c r="G80" s="110" t="s">
        <v>52</v>
      </c>
      <c r="H80" s="113">
        <v>42980</v>
      </c>
      <c r="I80" s="51">
        <f t="shared" si="16"/>
        <v>10521.600000021652</v>
      </c>
      <c r="J80" s="108">
        <v>42983</v>
      </c>
      <c r="K80" s="131">
        <v>22.823808941837733</v>
      </c>
      <c r="L80" s="131">
        <v>0</v>
      </c>
      <c r="M80" s="131">
        <v>44.683894004809368</v>
      </c>
      <c r="N80" s="131">
        <v>0.76212708473910817</v>
      </c>
      <c r="O80" s="131">
        <v>0</v>
      </c>
      <c r="P80" s="132">
        <v>20.407964216237389</v>
      </c>
      <c r="Q80" s="131">
        <v>0</v>
      </c>
      <c r="R80" s="131"/>
      <c r="S80" s="131">
        <v>1703.4395434607604</v>
      </c>
      <c r="X80" s="30"/>
      <c r="BL80">
        <f t="shared" si="20"/>
        <v>10521.600000021652</v>
      </c>
      <c r="BM80">
        <f t="shared" si="27"/>
        <v>1365.145108721033</v>
      </c>
      <c r="BN80">
        <f t="shared" si="17"/>
        <v>2404.3478604330394</v>
      </c>
      <c r="BO80">
        <f t="shared" si="13"/>
        <v>266477.97817813623</v>
      </c>
      <c r="BP80">
        <f t="shared" si="28"/>
        <v>174168.99172787025</v>
      </c>
      <c r="BQ80">
        <f t="shared" si="4"/>
        <v>0.61929421503014614</v>
      </c>
      <c r="BR80">
        <f t="shared" si="5"/>
        <v>0.46968058759541775</v>
      </c>
      <c r="BS80">
        <f t="shared" si="5"/>
        <v>0.30698144340078654</v>
      </c>
      <c r="BU80" s="56">
        <f t="shared" si="21"/>
        <v>35.488323822099176</v>
      </c>
      <c r="BV80">
        <f t="shared" si="22"/>
        <v>1.2604765586688114</v>
      </c>
      <c r="BW80">
        <f t="shared" si="23"/>
        <v>0.32916071316511919</v>
      </c>
      <c r="BX80">
        <f t="shared" si="24"/>
        <v>0.28565468012312556</v>
      </c>
      <c r="BY80" s="56">
        <f t="shared" si="25"/>
        <v>37.363615774056228</v>
      </c>
      <c r="BZ80">
        <f t="shared" si="26"/>
        <v>35.488323822099176</v>
      </c>
      <c r="CA80" s="56">
        <f t="shared" si="11"/>
        <v>37.363615774056228</v>
      </c>
    </row>
    <row r="81" spans="1:79" x14ac:dyDescent="0.25">
      <c r="A81" s="110" t="s">
        <v>213</v>
      </c>
      <c r="B81" s="111">
        <v>42983</v>
      </c>
      <c r="C81" s="111">
        <v>43091</v>
      </c>
      <c r="D81" s="111">
        <v>43091</v>
      </c>
      <c r="E81" s="112">
        <v>11</v>
      </c>
      <c r="F81" s="110" t="s">
        <v>227</v>
      </c>
      <c r="G81" s="110" t="s">
        <v>52</v>
      </c>
      <c r="H81" s="113">
        <v>42980.083333333336</v>
      </c>
      <c r="I81" s="51">
        <f t="shared" si="16"/>
        <v>10754.400000028427</v>
      </c>
      <c r="J81" s="108">
        <v>42983</v>
      </c>
      <c r="K81" s="131">
        <v>21.890768674496709</v>
      </c>
      <c r="L81" s="131">
        <v>0</v>
      </c>
      <c r="M81" s="131">
        <v>46.368598229387004</v>
      </c>
      <c r="N81" s="131">
        <v>0.83181043340631533</v>
      </c>
      <c r="O81" s="131">
        <v>0</v>
      </c>
      <c r="P81" s="134">
        <v>20.714965220702211</v>
      </c>
      <c r="Q81" s="131">
        <v>0</v>
      </c>
      <c r="R81" s="133"/>
      <c r="S81" s="133">
        <v>1735.93915169101</v>
      </c>
      <c r="X81" s="30"/>
      <c r="BL81">
        <f t="shared" si="20"/>
        <v>10754.400000028427</v>
      </c>
      <c r="BM81">
        <f t="shared" si="27"/>
        <v>1384.4341157575898</v>
      </c>
      <c r="BN81">
        <f t="shared" si="17"/>
        <v>2423.8717111523465</v>
      </c>
      <c r="BO81">
        <f t="shared" si="13"/>
        <v>267937.1056498129</v>
      </c>
      <c r="BP81">
        <f t="shared" si="28"/>
        <v>175628.11919954696</v>
      </c>
      <c r="BQ81">
        <f t="shared" si="4"/>
        <v>0.6243230247146988</v>
      </c>
      <c r="BR81">
        <f t="shared" si="5"/>
        <v>0.47225237177420493</v>
      </c>
      <c r="BS81">
        <f t="shared" si="5"/>
        <v>0.30955322757957376</v>
      </c>
      <c r="BU81" s="56">
        <f t="shared" si="21"/>
        <v>36.165398993562711</v>
      </c>
      <c r="BV81">
        <f t="shared" si="22"/>
        <v>1.30799995005323</v>
      </c>
      <c r="BW81">
        <f t="shared" si="23"/>
        <v>0.33411234226939052</v>
      </c>
      <c r="BX81">
        <f t="shared" si="24"/>
        <v>0.273977079780935</v>
      </c>
      <c r="BY81" s="56">
        <f t="shared" si="25"/>
        <v>38.081488365666267</v>
      </c>
      <c r="BZ81">
        <f t="shared" si="26"/>
        <v>36.165398993562711</v>
      </c>
      <c r="CA81" s="56">
        <f t="shared" si="11"/>
        <v>38.081488365666267</v>
      </c>
    </row>
    <row r="82" spans="1:79" x14ac:dyDescent="0.25">
      <c r="A82" s="110" t="s">
        <v>213</v>
      </c>
      <c r="B82" s="111">
        <v>42983</v>
      </c>
      <c r="C82" s="111">
        <v>43091</v>
      </c>
      <c r="D82" s="111">
        <v>43091</v>
      </c>
      <c r="E82" s="112">
        <v>11</v>
      </c>
      <c r="F82" s="110" t="s">
        <v>228</v>
      </c>
      <c r="G82" s="110" t="s">
        <v>52</v>
      </c>
      <c r="H82" s="113">
        <v>42980.166666666664</v>
      </c>
      <c r="I82" s="51">
        <f t="shared" si="16"/>
        <v>10987.200000014876</v>
      </c>
      <c r="J82" s="108">
        <v>42983</v>
      </c>
      <c r="K82" s="131">
        <v>20.96340907835031</v>
      </c>
      <c r="L82" s="131">
        <v>0</v>
      </c>
      <c r="M82" s="131">
        <v>45.484679832248737</v>
      </c>
      <c r="N82" s="131">
        <v>0.82536236527739393</v>
      </c>
      <c r="O82" s="131">
        <v>0</v>
      </c>
      <c r="P82" s="132">
        <v>20.578839645429046</v>
      </c>
      <c r="Q82" s="131">
        <v>0</v>
      </c>
      <c r="R82" s="133"/>
      <c r="S82" s="133">
        <v>1675.243978891076</v>
      </c>
      <c r="X82" s="30"/>
      <c r="BL82">
        <f t="shared" si="20"/>
        <v>10987.200000014876</v>
      </c>
      <c r="BM82">
        <f t="shared" si="27"/>
        <v>1402.9059817390848</v>
      </c>
      <c r="BN82">
        <f t="shared" si="17"/>
        <v>2442.5759180605405</v>
      </c>
      <c r="BO82">
        <f t="shared" si="13"/>
        <v>269342.75169124303</v>
      </c>
      <c r="BP82">
        <f t="shared" si="28"/>
        <v>177033.76524097705</v>
      </c>
      <c r="BQ82">
        <f t="shared" si="4"/>
        <v>0.62914071658266546</v>
      </c>
      <c r="BR82">
        <f t="shared" si="5"/>
        <v>0.47472989229280005</v>
      </c>
      <c r="BS82">
        <f t="shared" si="5"/>
        <v>0.31203074809816883</v>
      </c>
      <c r="BU82" s="56">
        <f t="shared" si="21"/>
        <v>34.900916226897415</v>
      </c>
      <c r="BV82">
        <f t="shared" si="22"/>
        <v>1.2830657216431236</v>
      </c>
      <c r="BW82">
        <f t="shared" si="23"/>
        <v>0.33191676847466201</v>
      </c>
      <c r="BX82">
        <f t="shared" si="24"/>
        <v>0.26237057670025415</v>
      </c>
      <c r="BY82" s="56">
        <f t="shared" si="25"/>
        <v>36.778269293715461</v>
      </c>
      <c r="BZ82">
        <f t="shared" si="26"/>
        <v>34.900916226897415</v>
      </c>
      <c r="CA82" s="56">
        <f t="shared" si="11"/>
        <v>36.778269293715461</v>
      </c>
    </row>
    <row r="83" spans="1:79" x14ac:dyDescent="0.25">
      <c r="A83" s="110" t="s">
        <v>213</v>
      </c>
      <c r="B83" s="111">
        <v>42983</v>
      </c>
      <c r="C83" s="111">
        <v>43091</v>
      </c>
      <c r="D83" s="111">
        <v>43091</v>
      </c>
      <c r="E83" s="112">
        <v>11</v>
      </c>
      <c r="F83" s="110" t="s">
        <v>229</v>
      </c>
      <c r="G83" s="110" t="s">
        <v>52</v>
      </c>
      <c r="H83" s="113">
        <v>42980.25</v>
      </c>
      <c r="I83" s="51">
        <f t="shared" si="16"/>
        <v>11220.000000021651</v>
      </c>
      <c r="J83" s="108">
        <v>42983</v>
      </c>
      <c r="K83" s="131">
        <v>19.83957396202749</v>
      </c>
      <c r="L83" s="131">
        <v>0</v>
      </c>
      <c r="M83" s="131">
        <v>44.376436147074827</v>
      </c>
      <c r="N83" s="131">
        <v>0.76410610078180952</v>
      </c>
      <c r="O83" s="131">
        <v>0</v>
      </c>
      <c r="P83" s="134">
        <v>20.697716194007199</v>
      </c>
      <c r="Q83" s="131">
        <v>0</v>
      </c>
      <c r="R83" s="133"/>
      <c r="S83" s="133">
        <v>1696.4876961466582</v>
      </c>
      <c r="X83" s="30"/>
      <c r="BL83">
        <f t="shared" si="20"/>
        <v>11220.000000021651</v>
      </c>
      <c r="BM83">
        <f t="shared" si="27"/>
        <v>1420.3875826570861</v>
      </c>
      <c r="BN83">
        <f t="shared" si="17"/>
        <v>2460.3764219110899</v>
      </c>
      <c r="BO83">
        <f t="shared" si="13"/>
        <v>270767.11659176869</v>
      </c>
      <c r="BP83">
        <f t="shared" si="28"/>
        <v>178458.13014150274</v>
      </c>
      <c r="BQ83">
        <f t="shared" si="4"/>
        <v>0.63372563927238046</v>
      </c>
      <c r="BR83">
        <f t="shared" si="5"/>
        <v>0.47724040572435261</v>
      </c>
      <c r="BS83">
        <f t="shared" si="5"/>
        <v>0.31454126152972139</v>
      </c>
      <c r="BU83" s="56">
        <f t="shared" si="21"/>
        <v>35.343493669722044</v>
      </c>
      <c r="BV83">
        <f t="shared" si="22"/>
        <v>1.2518035584506297</v>
      </c>
      <c r="BW83">
        <f t="shared" si="23"/>
        <v>0.33383413216140645</v>
      </c>
      <c r="BX83">
        <f t="shared" si="24"/>
        <v>0.24830505584515006</v>
      </c>
      <c r="BY83" s="56">
        <f t="shared" si="25"/>
        <v>37.177436416179233</v>
      </c>
      <c r="BZ83">
        <f t="shared" si="26"/>
        <v>35.343493669722044</v>
      </c>
      <c r="CA83" s="56">
        <f t="shared" si="11"/>
        <v>37.177436416179233</v>
      </c>
    </row>
    <row r="84" spans="1:79" x14ac:dyDescent="0.25">
      <c r="A84" s="110" t="s">
        <v>278</v>
      </c>
      <c r="B84" s="111">
        <v>42983</v>
      </c>
      <c r="C84" s="111">
        <v>43091</v>
      </c>
      <c r="D84" s="111">
        <v>43091</v>
      </c>
      <c r="E84" s="112">
        <v>11</v>
      </c>
      <c r="F84" s="110" t="s">
        <v>287</v>
      </c>
      <c r="G84" s="110" t="s">
        <v>52</v>
      </c>
      <c r="H84" s="113">
        <v>42980.25</v>
      </c>
      <c r="I84" s="51">
        <f t="shared" si="16"/>
        <v>11220.000000021651</v>
      </c>
      <c r="J84" s="108">
        <v>42983</v>
      </c>
      <c r="K84" s="131">
        <v>6.8261574146258113</v>
      </c>
      <c r="L84" s="131">
        <v>0</v>
      </c>
      <c r="M84" s="131">
        <v>48.737242007330565</v>
      </c>
      <c r="N84" s="131">
        <v>0.74585742039918856</v>
      </c>
      <c r="O84" s="131">
        <v>0</v>
      </c>
      <c r="P84" s="134">
        <v>22.054739672408445</v>
      </c>
      <c r="Q84" s="131">
        <v>0</v>
      </c>
      <c r="R84" s="133"/>
      <c r="S84" s="133">
        <v>743.69281126098622</v>
      </c>
      <c r="X84" s="30"/>
      <c r="BL84">
        <f t="shared" si="20"/>
        <v>11220.000000021651</v>
      </c>
      <c r="BM84">
        <f t="shared" si="27"/>
        <v>1420.3875826570861</v>
      </c>
      <c r="BN84">
        <f t="shared" si="17"/>
        <v>2460.3764219110899</v>
      </c>
      <c r="BO84">
        <f t="shared" si="13"/>
        <v>270767.11659176869</v>
      </c>
      <c r="BP84">
        <f t="shared" si="28"/>
        <v>178458.13014150274</v>
      </c>
      <c r="BQ84">
        <f t="shared" si="4"/>
        <v>0.63372563927238046</v>
      </c>
      <c r="BR84">
        <f t="shared" si="5"/>
        <v>0.47724040572435261</v>
      </c>
      <c r="BS84">
        <f t="shared" si="5"/>
        <v>0.31454126152972139</v>
      </c>
      <c r="BU84" s="56">
        <f t="shared" si="21"/>
        <v>15.49360023460388</v>
      </c>
      <c r="BV84">
        <f t="shared" si="22"/>
        <v>1.3748164176962077</v>
      </c>
      <c r="BW84">
        <f t="shared" si="23"/>
        <v>0.35572160761949106</v>
      </c>
      <c r="BX84">
        <f t="shared" si="24"/>
        <v>8.5433759882675986E-2</v>
      </c>
      <c r="BY84" s="56">
        <f t="shared" si="25"/>
        <v>17.309572019802253</v>
      </c>
      <c r="BZ84">
        <f t="shared" si="26"/>
        <v>15.49360023460388</v>
      </c>
      <c r="CA84" s="56">
        <f t="shared" si="11"/>
        <v>17.309572019802253</v>
      </c>
    </row>
    <row r="85" spans="1:79" x14ac:dyDescent="0.25">
      <c r="A85" s="110" t="s">
        <v>213</v>
      </c>
      <c r="B85" s="111">
        <v>42983</v>
      </c>
      <c r="C85" s="111">
        <v>43091</v>
      </c>
      <c r="D85" s="111">
        <v>43091</v>
      </c>
      <c r="E85" s="112">
        <v>11</v>
      </c>
      <c r="F85" s="110" t="s">
        <v>230</v>
      </c>
      <c r="G85" s="110" t="s">
        <v>52</v>
      </c>
      <c r="H85" s="113">
        <v>42980.333333333336</v>
      </c>
      <c r="I85" s="51">
        <f t="shared" si="16"/>
        <v>11452.800000028426</v>
      </c>
      <c r="J85" s="108">
        <v>42983</v>
      </c>
      <c r="K85" s="131">
        <v>19.206031825424891</v>
      </c>
      <c r="L85" s="131">
        <v>0</v>
      </c>
      <c r="M85" s="131">
        <v>44.690727030050923</v>
      </c>
      <c r="N85" s="131">
        <v>0.8448149585678677</v>
      </c>
      <c r="O85" s="131">
        <v>0</v>
      </c>
      <c r="P85" s="134">
        <v>20.810871300595771</v>
      </c>
      <c r="Q85" s="131">
        <v>0</v>
      </c>
      <c r="R85" s="133"/>
      <c r="S85" s="133">
        <v>1612.659212370902</v>
      </c>
      <c r="X85" s="30"/>
      <c r="BL85">
        <f t="shared" si="20"/>
        <v>11452.800000028426</v>
      </c>
      <c r="BM85">
        <f t="shared" si="27"/>
        <v>1437.3109391884882</v>
      </c>
      <c r="BN85">
        <f t="shared" si="17"/>
        <v>2471.6692980536645</v>
      </c>
      <c r="BO85">
        <f t="shared" si="13"/>
        <v>272117.61619147018</v>
      </c>
      <c r="BP85">
        <f t="shared" si="28"/>
        <v>179808.62974120423</v>
      </c>
      <c r="BQ85">
        <f t="shared" si="4"/>
        <v>0.63663437514260879</v>
      </c>
      <c r="BR85">
        <f t="shared" si="5"/>
        <v>0.47962072791784788</v>
      </c>
      <c r="BS85">
        <f t="shared" si="5"/>
        <v>0.31692158372321672</v>
      </c>
      <c r="BU85" s="56">
        <f t="shared" si="21"/>
        <v>33.597066924393793</v>
      </c>
      <c r="BV85">
        <f t="shared" si="22"/>
        <v>1.2606693097334534</v>
      </c>
      <c r="BW85">
        <f t="shared" si="23"/>
        <v>0.33565921452573827</v>
      </c>
      <c r="BX85">
        <f t="shared" si="24"/>
        <v>0.24037586765237659</v>
      </c>
      <c r="BY85" s="56">
        <f t="shared" si="25"/>
        <v>35.433771316305361</v>
      </c>
      <c r="BZ85">
        <f t="shared" si="26"/>
        <v>33.597066924393793</v>
      </c>
      <c r="CA85" s="56">
        <f t="shared" si="11"/>
        <v>35.433771316305361</v>
      </c>
    </row>
    <row r="86" spans="1:79" x14ac:dyDescent="0.25">
      <c r="A86" s="110" t="s">
        <v>278</v>
      </c>
      <c r="B86" s="111">
        <v>42983</v>
      </c>
      <c r="C86" s="111">
        <v>43091</v>
      </c>
      <c r="D86" s="111">
        <v>43091</v>
      </c>
      <c r="E86" s="112">
        <v>11</v>
      </c>
      <c r="F86" s="110" t="s">
        <v>288</v>
      </c>
      <c r="G86" s="110" t="s">
        <v>52</v>
      </c>
      <c r="H86" s="113">
        <v>42980.333333333336</v>
      </c>
      <c r="I86" s="51">
        <f t="shared" si="16"/>
        <v>11452.800000028426</v>
      </c>
      <c r="J86" s="108">
        <v>42983</v>
      </c>
      <c r="K86" s="131">
        <v>7.1676772542037348</v>
      </c>
      <c r="L86" s="131">
        <v>0</v>
      </c>
      <c r="M86" s="131">
        <v>49.285358602752751</v>
      </c>
      <c r="N86" s="131">
        <v>0.63305549615688905</v>
      </c>
      <c r="O86" s="131">
        <v>0</v>
      </c>
      <c r="P86" s="134">
        <v>23.129067111797383</v>
      </c>
      <c r="Q86" s="131">
        <v>0</v>
      </c>
      <c r="R86" s="133"/>
      <c r="S86" s="133">
        <v>718.81649319709197</v>
      </c>
      <c r="X86" s="30"/>
      <c r="BL86">
        <f t="shared" si="20"/>
        <v>11452.800000028426</v>
      </c>
      <c r="BM86">
        <f t="shared" si="27"/>
        <v>1437.3109391884882</v>
      </c>
      <c r="BN86">
        <f t="shared" si="17"/>
        <v>2471.6692980536645</v>
      </c>
      <c r="BO86">
        <f t="shared" ref="BO86:BO99" si="29">(I86-I85)*3.785*(S86-80)/1000 + BO85</f>
        <v>272117.61619147018</v>
      </c>
      <c r="BP86">
        <f t="shared" si="28"/>
        <v>179808.62974120423</v>
      </c>
      <c r="BQ86">
        <f t="shared" si="4"/>
        <v>0.63663437514260879</v>
      </c>
      <c r="BR86">
        <f t="shared" si="5"/>
        <v>0.47962072791784788</v>
      </c>
      <c r="BS86">
        <f t="shared" si="5"/>
        <v>0.31692158372321672</v>
      </c>
      <c r="BU86" s="56">
        <f t="shared" si="21"/>
        <v>14.97534360827275</v>
      </c>
      <c r="BV86">
        <f t="shared" si="22"/>
        <v>1.3902780988082581</v>
      </c>
      <c r="BW86">
        <f t="shared" si="23"/>
        <v>0.37304946954511908</v>
      </c>
      <c r="BX86">
        <f t="shared" si="24"/>
        <v>8.9708100803551113E-2</v>
      </c>
      <c r="BY86" s="56">
        <f t="shared" si="25"/>
        <v>16.828379277429679</v>
      </c>
      <c r="BZ86">
        <f t="shared" si="26"/>
        <v>14.97534360827275</v>
      </c>
      <c r="CA86" s="56">
        <f t="shared" si="11"/>
        <v>16.828379277429679</v>
      </c>
    </row>
    <row r="87" spans="1:79" x14ac:dyDescent="0.25">
      <c r="A87" s="110" t="s">
        <v>213</v>
      </c>
      <c r="B87" s="111">
        <v>42983</v>
      </c>
      <c r="C87" s="111">
        <v>43091</v>
      </c>
      <c r="D87" s="111">
        <v>43091</v>
      </c>
      <c r="E87" s="112">
        <v>11</v>
      </c>
      <c r="F87" s="110" t="s">
        <v>231</v>
      </c>
      <c r="G87" s="110" t="s">
        <v>52</v>
      </c>
      <c r="H87" s="113">
        <v>42980.416666666664</v>
      </c>
      <c r="I87" s="51">
        <f t="shared" si="16"/>
        <v>11685.600000014876</v>
      </c>
      <c r="J87" s="35">
        <v>42983</v>
      </c>
      <c r="K87" s="143">
        <v>18.894515084555536</v>
      </c>
      <c r="L87" s="143">
        <v>0</v>
      </c>
      <c r="M87" s="141">
        <v>44.588043473306591</v>
      </c>
      <c r="N87" s="143">
        <v>0.56661585383398272</v>
      </c>
      <c r="O87" s="143">
        <v>0</v>
      </c>
      <c r="P87" s="144">
        <v>21.103233809987056</v>
      </c>
      <c r="Q87" s="143">
        <v>0</v>
      </c>
      <c r="R87" s="141"/>
      <c r="S87" s="141">
        <v>1474.4853108814532</v>
      </c>
      <c r="X87" s="30"/>
      <c r="BL87">
        <f t="shared" si="20"/>
        <v>11685.600000014876</v>
      </c>
      <c r="BM87">
        <f t="shared" si="27"/>
        <v>1453.9598033652451</v>
      </c>
      <c r="BN87">
        <f t="shared" si="17"/>
        <v>2482.9753927804632</v>
      </c>
      <c r="BO87">
        <f t="shared" si="29"/>
        <v>273346.36413411121</v>
      </c>
      <c r="BP87">
        <f t="shared" si="28"/>
        <v>181037.37768384529</v>
      </c>
      <c r="BQ87">
        <f t="shared" si="4"/>
        <v>0.63954651575841315</v>
      </c>
      <c r="BR87">
        <f t="shared" si="5"/>
        <v>0.48178645680716159</v>
      </c>
      <c r="BS87">
        <f t="shared" si="5"/>
        <v>0.31908731261253048</v>
      </c>
      <c r="BU87" s="56">
        <f t="shared" si="21"/>
        <v>30.718443976696943</v>
      </c>
      <c r="BV87">
        <f t="shared" si="22"/>
        <v>1.2577727354952493</v>
      </c>
      <c r="BW87">
        <f t="shared" si="23"/>
        <v>0.34037473887075897</v>
      </c>
      <c r="BX87">
        <f t="shared" si="24"/>
        <v>0.23647703485050731</v>
      </c>
      <c r="BY87" s="56">
        <f t="shared" si="25"/>
        <v>32.553068485913457</v>
      </c>
      <c r="BZ87">
        <f t="shared" si="26"/>
        <v>30.718443976696943</v>
      </c>
      <c r="CA87" s="56">
        <f t="shared" si="11"/>
        <v>32.553068485913457</v>
      </c>
    </row>
    <row r="88" spans="1:79" x14ac:dyDescent="0.25">
      <c r="A88" s="110" t="s">
        <v>213</v>
      </c>
      <c r="B88" s="111">
        <v>42983</v>
      </c>
      <c r="C88" s="111">
        <v>43091</v>
      </c>
      <c r="D88" s="111">
        <v>43091</v>
      </c>
      <c r="E88" s="112">
        <v>11</v>
      </c>
      <c r="F88" s="110" t="s">
        <v>232</v>
      </c>
      <c r="G88" s="110" t="s">
        <v>52</v>
      </c>
      <c r="H88" s="113">
        <v>42980.5</v>
      </c>
      <c r="I88" s="51">
        <f t="shared" si="16"/>
        <v>11918.400000021651</v>
      </c>
      <c r="J88" s="108">
        <v>42983</v>
      </c>
      <c r="K88" s="131">
        <v>18.115845883237554</v>
      </c>
      <c r="L88" s="131">
        <v>0</v>
      </c>
      <c r="M88" s="131">
        <v>47.089809647487371</v>
      </c>
      <c r="N88" s="131">
        <v>1.172844330864784</v>
      </c>
      <c r="O88" s="131">
        <v>0</v>
      </c>
      <c r="P88" s="132">
        <v>21.1090707948151</v>
      </c>
      <c r="Q88" s="131">
        <v>0</v>
      </c>
      <c r="R88" s="133"/>
      <c r="S88" s="133">
        <v>1872.4060753250853</v>
      </c>
      <c r="X88" s="30"/>
      <c r="BL88">
        <f t="shared" si="20"/>
        <v>11918.400000021651</v>
      </c>
      <c r="BM88">
        <f t="shared" si="27"/>
        <v>1469.9225447340327</v>
      </c>
      <c r="BN88">
        <f t="shared" si="17"/>
        <v>2499.1049659539572</v>
      </c>
      <c r="BO88">
        <f t="shared" si="29"/>
        <v>274925.73916261771</v>
      </c>
      <c r="BP88">
        <f t="shared" si="28"/>
        <v>182616.75271235179</v>
      </c>
      <c r="BQ88">
        <f t="shared" si="4"/>
        <v>0.64370105242992914</v>
      </c>
      <c r="BR88">
        <f t="shared" si="5"/>
        <v>0.48457018323924439</v>
      </c>
      <c r="BS88">
        <f t="shared" si="5"/>
        <v>0.32187103904461328</v>
      </c>
      <c r="BU88" s="56">
        <f t="shared" si="21"/>
        <v>39.008459902605942</v>
      </c>
      <c r="BV88">
        <f t="shared" si="22"/>
        <v>1.3283444188289808</v>
      </c>
      <c r="BW88">
        <f t="shared" si="23"/>
        <v>0.3404688837873403</v>
      </c>
      <c r="BX88">
        <f t="shared" si="24"/>
        <v>0.22673148790034484</v>
      </c>
      <c r="BY88" s="56">
        <f t="shared" si="25"/>
        <v>40.904004693122609</v>
      </c>
      <c r="BZ88">
        <f t="shared" si="26"/>
        <v>39.008459902605942</v>
      </c>
      <c r="CA88" s="56">
        <f t="shared" si="11"/>
        <v>40.904004693122609</v>
      </c>
    </row>
    <row r="89" spans="1:79" x14ac:dyDescent="0.25">
      <c r="A89" s="110" t="s">
        <v>213</v>
      </c>
      <c r="B89" s="111">
        <v>42983</v>
      </c>
      <c r="C89" s="111">
        <v>43091</v>
      </c>
      <c r="D89" s="111">
        <v>43091</v>
      </c>
      <c r="E89" s="112">
        <v>11</v>
      </c>
      <c r="F89" s="110" t="s">
        <v>233</v>
      </c>
      <c r="G89" s="110" t="s">
        <v>52</v>
      </c>
      <c r="H89" s="113">
        <v>42980.583333333336</v>
      </c>
      <c r="I89" s="51">
        <f t="shared" si="16"/>
        <v>12151.200000028426</v>
      </c>
      <c r="J89" s="108">
        <v>42983</v>
      </c>
      <c r="K89" s="133">
        <v>16.025982114256827</v>
      </c>
      <c r="L89" s="133">
        <v>0</v>
      </c>
      <c r="M89" s="133">
        <v>44.916649261382446</v>
      </c>
      <c r="N89" s="133">
        <v>0.84644262922355051</v>
      </c>
      <c r="O89" s="133">
        <v>0</v>
      </c>
      <c r="P89" s="134">
        <v>20.591216999376787</v>
      </c>
      <c r="Q89" s="133">
        <v>0</v>
      </c>
      <c r="R89" s="133"/>
      <c r="S89" s="133">
        <v>1776.3444500439743</v>
      </c>
      <c r="X89" s="30"/>
      <c r="BL89">
        <f t="shared" si="20"/>
        <v>12151.200000028426</v>
      </c>
      <c r="BM89">
        <f t="shared" si="27"/>
        <v>1484.0438068224569</v>
      </c>
      <c r="BN89">
        <f t="shared" si="17"/>
        <v>2513.970738082558</v>
      </c>
      <c r="BO89">
        <f t="shared" si="29"/>
        <v>276420.46968212858</v>
      </c>
      <c r="BP89">
        <f t="shared" si="28"/>
        <v>184111.48323186263</v>
      </c>
      <c r="BQ89">
        <f t="shared" si="4"/>
        <v>0.6475300685355857</v>
      </c>
      <c r="BR89">
        <f t="shared" si="5"/>
        <v>0.48720471954689892</v>
      </c>
      <c r="BS89">
        <f t="shared" si="5"/>
        <v>0.32450557535226776</v>
      </c>
      <c r="BU89" s="56">
        <f t="shared" si="21"/>
        <v>37.007176042582799</v>
      </c>
      <c r="BV89">
        <f t="shared" si="22"/>
        <v>1.2670422922815923</v>
      </c>
      <c r="BW89">
        <f t="shared" si="23"/>
        <v>0.33211640321575464</v>
      </c>
      <c r="BX89">
        <f t="shared" si="24"/>
        <v>0.20057549579795778</v>
      </c>
      <c r="BY89" s="56">
        <f t="shared" si="25"/>
        <v>38.806910233878106</v>
      </c>
      <c r="BZ89">
        <f t="shared" si="26"/>
        <v>37.007176042582799</v>
      </c>
      <c r="CA89" s="56">
        <f t="shared" si="11"/>
        <v>38.806910233878106</v>
      </c>
    </row>
    <row r="90" spans="1:79" x14ac:dyDescent="0.25">
      <c r="A90" s="110" t="s">
        <v>213</v>
      </c>
      <c r="B90" s="111">
        <v>42983</v>
      </c>
      <c r="C90" s="111">
        <v>43091</v>
      </c>
      <c r="D90" s="111">
        <v>43091</v>
      </c>
      <c r="E90" s="112">
        <v>11</v>
      </c>
      <c r="F90" s="110" t="s">
        <v>234</v>
      </c>
      <c r="G90" s="110" t="s">
        <v>52</v>
      </c>
      <c r="H90" s="113">
        <v>42980.666666666664</v>
      </c>
      <c r="I90" s="51">
        <f t="shared" si="16"/>
        <v>12384.000000014876</v>
      </c>
      <c r="J90" s="108">
        <v>42983</v>
      </c>
      <c r="K90" s="133">
        <v>15.942618264474895</v>
      </c>
      <c r="L90" s="133">
        <v>0</v>
      </c>
      <c r="M90" s="133">
        <v>46.814017386072202</v>
      </c>
      <c r="N90" s="133">
        <v>0.96611484842588302</v>
      </c>
      <c r="O90" s="133">
        <v>0</v>
      </c>
      <c r="P90" s="134">
        <v>21.335294465945896</v>
      </c>
      <c r="Q90" s="133">
        <v>0</v>
      </c>
      <c r="R90" s="133"/>
      <c r="S90" s="133">
        <v>1753.0708635969042</v>
      </c>
      <c r="X90" s="30"/>
      <c r="BL90">
        <f t="shared" si="20"/>
        <v>12384.000000014876</v>
      </c>
      <c r="BM90">
        <f t="shared" si="27"/>
        <v>1498.0916130201447</v>
      </c>
      <c r="BN90">
        <f t="shared" si="17"/>
        <v>2527.879042625008</v>
      </c>
      <c r="BO90">
        <f t="shared" si="29"/>
        <v>277894.69272735948</v>
      </c>
      <c r="BP90">
        <f t="shared" si="28"/>
        <v>185585.7062770935</v>
      </c>
      <c r="BQ90">
        <f t="shared" si="4"/>
        <v>0.65111246719168758</v>
      </c>
      <c r="BR90">
        <f t="shared" si="5"/>
        <v>0.48980311041906283</v>
      </c>
      <c r="BS90">
        <f t="shared" si="5"/>
        <v>0.32710396622443155</v>
      </c>
      <c r="BU90" s="56">
        <f t="shared" si="21"/>
        <v>36.522309658268838</v>
      </c>
      <c r="BV90">
        <f t="shared" si="22"/>
        <v>1.3205646653334893</v>
      </c>
      <c r="BW90">
        <f t="shared" si="23"/>
        <v>0.3441176526765467</v>
      </c>
      <c r="BX90">
        <f t="shared" si="24"/>
        <v>0.19953214348529277</v>
      </c>
      <c r="BY90" s="56">
        <f t="shared" si="25"/>
        <v>38.386524119764168</v>
      </c>
      <c r="BZ90">
        <f t="shared" si="26"/>
        <v>36.522309658268838</v>
      </c>
      <c r="CA90" s="56">
        <f t="shared" si="11"/>
        <v>38.386524119764168</v>
      </c>
    </row>
    <row r="91" spans="1:79" x14ac:dyDescent="0.25">
      <c r="A91" s="110" t="s">
        <v>213</v>
      </c>
      <c r="B91" s="111">
        <v>42983</v>
      </c>
      <c r="C91" s="111">
        <v>43091</v>
      </c>
      <c r="D91" s="111">
        <v>43091</v>
      </c>
      <c r="E91" s="112">
        <v>11</v>
      </c>
      <c r="F91" s="110" t="s">
        <v>235</v>
      </c>
      <c r="G91" s="110" t="s">
        <v>52</v>
      </c>
      <c r="H91" s="113">
        <v>42980.75</v>
      </c>
      <c r="I91" s="51">
        <f t="shared" si="16"/>
        <v>12616.800000021651</v>
      </c>
      <c r="J91" s="108">
        <v>42983</v>
      </c>
      <c r="K91" s="133">
        <v>15.188276772286599</v>
      </c>
      <c r="L91" s="133">
        <v>0</v>
      </c>
      <c r="M91" s="133">
        <v>45.635667581727375</v>
      </c>
      <c r="N91" s="133">
        <v>0.81424944081388562</v>
      </c>
      <c r="O91" s="133">
        <v>0</v>
      </c>
      <c r="P91" s="134">
        <v>20.895423340206612</v>
      </c>
      <c r="Q91" s="133">
        <v>0</v>
      </c>
      <c r="R91" s="133"/>
      <c r="S91" s="133">
        <v>1760.0468720181016</v>
      </c>
      <c r="X91" s="30"/>
      <c r="BL91">
        <f t="shared" ref="BL91:BL122" si="30">I91</f>
        <v>12616.800000021651</v>
      </c>
      <c r="BM91">
        <f t="shared" si="27"/>
        <v>1511.4747327218809</v>
      </c>
      <c r="BN91">
        <f t="shared" si="17"/>
        <v>2541.418275975328</v>
      </c>
      <c r="BO91">
        <f t="shared" si="29"/>
        <v>279375.06266858755</v>
      </c>
      <c r="BP91">
        <f t="shared" si="28"/>
        <v>187066.0762183216</v>
      </c>
      <c r="BQ91">
        <f t="shared" ref="BQ91:BQ154" si="31">BN91/3882.4</f>
        <v>0.6545998032081517</v>
      </c>
      <c r="BR91">
        <f t="shared" ref="BR91:BS154" si="32">BO91/567360</f>
        <v>0.4924123354987795</v>
      </c>
      <c r="BS91">
        <f t="shared" si="32"/>
        <v>0.32971319130414833</v>
      </c>
      <c r="BU91" s="56">
        <f t="shared" ref="BU91:BU122" si="33">S91*2/96</f>
        <v>36.667643167043785</v>
      </c>
      <c r="BV91">
        <f t="shared" ref="BV91:BV122" si="34">M91/35.45</f>
        <v>1.2873248965226338</v>
      </c>
      <c r="BW91">
        <f t="shared" ref="BW91:BW122" si="35">P91/62</f>
        <v>0.33702295710010666</v>
      </c>
      <c r="BX91">
        <f t="shared" ref="BX91:BX122" si="36">K91/79.9</f>
        <v>0.19009107349545179</v>
      </c>
      <c r="BY91" s="56">
        <f t="shared" ref="BY91:BY154" si="37">SUM(BU91:BX91)</f>
        <v>38.482082094161974</v>
      </c>
      <c r="BZ91">
        <f t="shared" si="26"/>
        <v>36.667643167043785</v>
      </c>
      <c r="CA91" s="56">
        <f t="shared" ref="CA91:CA154" si="38">BY91-BU91+BZ91</f>
        <v>38.482082094161974</v>
      </c>
    </row>
    <row r="92" spans="1:79" x14ac:dyDescent="0.25">
      <c r="A92" s="110" t="s">
        <v>213</v>
      </c>
      <c r="B92" s="111">
        <v>42983</v>
      </c>
      <c r="C92" s="111">
        <v>43091</v>
      </c>
      <c r="D92" s="111">
        <v>43091</v>
      </c>
      <c r="E92" s="112">
        <v>11</v>
      </c>
      <c r="F92" s="110" t="s">
        <v>236</v>
      </c>
      <c r="G92" s="110" t="s">
        <v>52</v>
      </c>
      <c r="H92" s="113">
        <v>42980.833333333336</v>
      </c>
      <c r="I92" s="51">
        <f t="shared" si="16"/>
        <v>12849.600000028426</v>
      </c>
      <c r="J92" s="108">
        <v>42983</v>
      </c>
      <c r="K92" s="133">
        <v>14.528365875478336</v>
      </c>
      <c r="L92" s="133">
        <v>0</v>
      </c>
      <c r="M92" s="133">
        <v>45.717966974796987</v>
      </c>
      <c r="N92" s="133">
        <v>0.85173868252139573</v>
      </c>
      <c r="O92" s="133">
        <v>0</v>
      </c>
      <c r="P92" s="134">
        <v>21.382867733614784</v>
      </c>
      <c r="Q92" s="133">
        <v>0</v>
      </c>
      <c r="R92" s="133"/>
      <c r="S92" s="133">
        <v>1621.6171725210334</v>
      </c>
      <c r="X92" s="30"/>
      <c r="BL92">
        <f t="shared" si="30"/>
        <v>12849.600000028426</v>
      </c>
      <c r="BM92">
        <f t="shared" si="27"/>
        <v>1524.2763732566993</v>
      </c>
      <c r="BN92">
        <f t="shared" si="17"/>
        <v>2554.3344264936004</v>
      </c>
      <c r="BO92">
        <f t="shared" si="29"/>
        <v>280733.45555695967</v>
      </c>
      <c r="BP92">
        <f t="shared" si="28"/>
        <v>188424.46910669369</v>
      </c>
      <c r="BQ92">
        <f t="shared" si="31"/>
        <v>0.65792665013744089</v>
      </c>
      <c r="BR92">
        <f t="shared" si="32"/>
        <v>0.49480657000310152</v>
      </c>
      <c r="BS92">
        <f t="shared" si="32"/>
        <v>0.33210742580847025</v>
      </c>
      <c r="BU92" s="56">
        <f t="shared" si="33"/>
        <v>33.783691094188192</v>
      </c>
      <c r="BV92">
        <f t="shared" si="34"/>
        <v>1.2896464590915933</v>
      </c>
      <c r="BW92">
        <f t="shared" si="35"/>
        <v>0.34488496344539976</v>
      </c>
      <c r="BX92">
        <f t="shared" si="36"/>
        <v>0.18183186327256989</v>
      </c>
      <c r="BY92" s="56">
        <f t="shared" si="37"/>
        <v>35.600054379997758</v>
      </c>
      <c r="BZ92">
        <f t="shared" si="26"/>
        <v>33.783691094188192</v>
      </c>
      <c r="CA92" s="56">
        <f t="shared" si="38"/>
        <v>35.600054379997758</v>
      </c>
    </row>
    <row r="93" spans="1:79" x14ac:dyDescent="0.25">
      <c r="A93" s="110" t="s">
        <v>213</v>
      </c>
      <c r="B93" s="111">
        <v>42983</v>
      </c>
      <c r="C93" s="111">
        <v>43091</v>
      </c>
      <c r="D93" s="111">
        <v>43091</v>
      </c>
      <c r="E93" s="112">
        <v>11</v>
      </c>
      <c r="F93" s="110" t="s">
        <v>237</v>
      </c>
      <c r="G93" s="110" t="s">
        <v>52</v>
      </c>
      <c r="H93" s="113">
        <v>42980.916666666664</v>
      </c>
      <c r="I93" s="51">
        <f t="shared" ref="I93:I154" si="39">(H93-H92)*24*60*1.94+I92</f>
        <v>13082.400000014875</v>
      </c>
      <c r="J93" s="108">
        <v>42985</v>
      </c>
      <c r="K93" s="133">
        <v>14.081740708182435</v>
      </c>
      <c r="L93" s="133">
        <v>0</v>
      </c>
      <c r="M93" s="133">
        <v>46.07245008243013</v>
      </c>
      <c r="N93" s="133">
        <v>0.91084064100994622</v>
      </c>
      <c r="O93" s="133">
        <v>0</v>
      </c>
      <c r="P93" s="134">
        <v>21.248078036099546</v>
      </c>
      <c r="Q93" s="133">
        <v>0</v>
      </c>
      <c r="R93" s="133"/>
      <c r="S93" s="133">
        <v>1598.4713334867492</v>
      </c>
      <c r="X93" s="30"/>
      <c r="BL93">
        <f t="shared" si="30"/>
        <v>13082.400000014875</v>
      </c>
      <c r="BM93">
        <f t="shared" si="27"/>
        <v>1536.6844709175107</v>
      </c>
      <c r="BN93">
        <f t="shared" ref="BN93:BN156" si="40">(I93-I92)*3.785*(K93+K92-0.4)/2000 + BN92</f>
        <v>2566.7630659908668</v>
      </c>
      <c r="BO93">
        <f t="shared" si="29"/>
        <v>282071.45353544096</v>
      </c>
      <c r="BP93">
        <f t="shared" si="28"/>
        <v>189762.46708517498</v>
      </c>
      <c r="BQ93">
        <f t="shared" si="31"/>
        <v>0.66112792756822247</v>
      </c>
      <c r="BR93">
        <f t="shared" si="32"/>
        <v>0.49716485747222389</v>
      </c>
      <c r="BS93">
        <f t="shared" si="32"/>
        <v>0.33446571327759267</v>
      </c>
      <c r="BU93" s="56">
        <f t="shared" si="33"/>
        <v>33.301486114307274</v>
      </c>
      <c r="BV93">
        <f t="shared" si="34"/>
        <v>1.2996459825791291</v>
      </c>
      <c r="BW93">
        <f t="shared" si="35"/>
        <v>0.34271093606612169</v>
      </c>
      <c r="BX93">
        <f t="shared" si="36"/>
        <v>0.17624206142906676</v>
      </c>
      <c r="BY93" s="56">
        <f t="shared" si="37"/>
        <v>35.120085094381587</v>
      </c>
      <c r="BZ93">
        <f t="shared" si="26"/>
        <v>33.301486114307274</v>
      </c>
      <c r="CA93" s="56">
        <f t="shared" si="38"/>
        <v>35.120085094381587</v>
      </c>
    </row>
    <row r="94" spans="1:79" x14ac:dyDescent="0.25">
      <c r="A94" s="110" t="s">
        <v>238</v>
      </c>
      <c r="B94" s="111">
        <v>42983</v>
      </c>
      <c r="C94" s="111">
        <v>43033</v>
      </c>
      <c r="D94" s="111">
        <v>43033</v>
      </c>
      <c r="E94" s="112">
        <v>11</v>
      </c>
      <c r="F94" s="110" t="s">
        <v>251</v>
      </c>
      <c r="G94" s="110" t="s">
        <v>52</v>
      </c>
      <c r="H94" s="113">
        <v>42981</v>
      </c>
      <c r="I94" s="51">
        <f t="shared" si="39"/>
        <v>13315.20000002165</v>
      </c>
      <c r="J94" s="35">
        <v>42985</v>
      </c>
      <c r="K94" s="141">
        <v>13.987243212335867</v>
      </c>
      <c r="L94" s="141">
        <v>0</v>
      </c>
      <c r="M94" s="141">
        <v>45.958243443540383</v>
      </c>
      <c r="N94" s="141">
        <v>0.7521305047471244</v>
      </c>
      <c r="O94" s="141">
        <v>0</v>
      </c>
      <c r="P94" s="142">
        <v>21.491128150954371</v>
      </c>
      <c r="Q94" s="141">
        <v>0</v>
      </c>
      <c r="R94" s="141"/>
      <c r="S94" s="141">
        <v>1592.1147542701342</v>
      </c>
      <c r="X94" s="30"/>
      <c r="BL94">
        <f t="shared" si="30"/>
        <v>13315.20000002165</v>
      </c>
      <c r="BM94">
        <f t="shared" si="27"/>
        <v>1549.0093022999326</v>
      </c>
      <c r="BN94">
        <f t="shared" si="40"/>
        <v>2578.95330091302</v>
      </c>
      <c r="BO94">
        <f t="shared" si="29"/>
        <v>283403.85042697535</v>
      </c>
      <c r="BP94">
        <f t="shared" si="28"/>
        <v>191094.86397670937</v>
      </c>
      <c r="BQ94">
        <f t="shared" si="31"/>
        <v>0.66426779850428086</v>
      </c>
      <c r="BR94">
        <f t="shared" si="32"/>
        <v>0.499513272749181</v>
      </c>
      <c r="BS94">
        <f t="shared" si="32"/>
        <v>0.33681412855454979</v>
      </c>
      <c r="BU94" s="56">
        <f t="shared" si="33"/>
        <v>33.169057380627798</v>
      </c>
      <c r="BV94">
        <f t="shared" si="34"/>
        <v>1.2964243566584028</v>
      </c>
      <c r="BW94">
        <f t="shared" si="35"/>
        <v>0.34663109920894147</v>
      </c>
      <c r="BX94">
        <f t="shared" si="36"/>
        <v>0.17505936435964789</v>
      </c>
      <c r="BY94" s="56">
        <f t="shared" si="37"/>
        <v>34.987172200854793</v>
      </c>
      <c r="BZ94">
        <f t="shared" si="26"/>
        <v>33.169057380627798</v>
      </c>
      <c r="CA94" s="56">
        <f t="shared" si="38"/>
        <v>34.987172200854793</v>
      </c>
    </row>
    <row r="95" spans="1:79" x14ac:dyDescent="0.25">
      <c r="A95" s="110" t="s">
        <v>238</v>
      </c>
      <c r="B95" s="111">
        <v>42983</v>
      </c>
      <c r="C95" s="111">
        <v>43033</v>
      </c>
      <c r="D95" s="111">
        <v>43033</v>
      </c>
      <c r="E95" s="112">
        <v>11</v>
      </c>
      <c r="F95" s="110" t="s">
        <v>252</v>
      </c>
      <c r="G95" s="110" t="s">
        <v>52</v>
      </c>
      <c r="H95" s="113">
        <v>42981.083333333336</v>
      </c>
      <c r="I95" s="51">
        <f t="shared" si="39"/>
        <v>13548.000000028425</v>
      </c>
      <c r="J95" s="108">
        <v>42985</v>
      </c>
      <c r="K95" s="133">
        <v>13.714407264901983</v>
      </c>
      <c r="L95" s="133">
        <v>0</v>
      </c>
      <c r="M95" s="133">
        <v>47.029302412044629</v>
      </c>
      <c r="N95" s="133">
        <v>0.83856101067891986</v>
      </c>
      <c r="O95" s="133">
        <v>0</v>
      </c>
      <c r="P95" s="134">
        <v>21.770101961313706</v>
      </c>
      <c r="Q95" s="133">
        <v>0</v>
      </c>
      <c r="R95" s="133"/>
      <c r="S95" s="133">
        <v>1208.3392071376966</v>
      </c>
      <c r="X95" s="30"/>
      <c r="BL95">
        <f t="shared" si="30"/>
        <v>13548.000000028425</v>
      </c>
      <c r="BM95">
        <f t="shared" si="27"/>
        <v>1561.0937248329383</v>
      </c>
      <c r="BN95">
        <f t="shared" si="40"/>
        <v>2590.9816982707289</v>
      </c>
      <c r="BO95">
        <f t="shared" si="29"/>
        <v>284398.08426269522</v>
      </c>
      <c r="BP95">
        <f t="shared" si="28"/>
        <v>192089.09781242927</v>
      </c>
      <c r="BQ95">
        <f t="shared" si="31"/>
        <v>0.66736598451234519</v>
      </c>
      <c r="BR95">
        <f t="shared" si="32"/>
        <v>0.50126565895145092</v>
      </c>
      <c r="BS95">
        <f t="shared" si="32"/>
        <v>0.33856651475681981</v>
      </c>
      <c r="BU95" s="56">
        <f t="shared" si="33"/>
        <v>25.173733482035345</v>
      </c>
      <c r="BV95">
        <f t="shared" si="34"/>
        <v>1.3266375856712165</v>
      </c>
      <c r="BW95">
        <f t="shared" si="35"/>
        <v>0.35113067679538235</v>
      </c>
      <c r="BX95">
        <f t="shared" si="36"/>
        <v>0.1716446466195492</v>
      </c>
      <c r="BY95" s="56">
        <f t="shared" si="37"/>
        <v>27.023146391121493</v>
      </c>
      <c r="BZ95">
        <f t="shared" si="26"/>
        <v>25.173733482035345</v>
      </c>
      <c r="CA95" s="56">
        <f t="shared" si="38"/>
        <v>27.023146391121493</v>
      </c>
    </row>
    <row r="96" spans="1:79" x14ac:dyDescent="0.25">
      <c r="A96" s="110" t="s">
        <v>238</v>
      </c>
      <c r="B96" s="111">
        <v>42983</v>
      </c>
      <c r="C96" s="111">
        <v>43033</v>
      </c>
      <c r="D96" s="111">
        <v>43033</v>
      </c>
      <c r="E96" s="112">
        <v>11</v>
      </c>
      <c r="F96" s="110" t="s">
        <v>253</v>
      </c>
      <c r="G96" s="110" t="s">
        <v>52</v>
      </c>
      <c r="H96" s="113">
        <v>42981.166666666664</v>
      </c>
      <c r="I96" s="51">
        <f t="shared" si="39"/>
        <v>13780.800000014875</v>
      </c>
      <c r="J96" s="108">
        <v>42985</v>
      </c>
      <c r="K96" s="133">
        <v>12.728679945922639</v>
      </c>
      <c r="L96" s="133">
        <v>0</v>
      </c>
      <c r="M96" s="133">
        <v>45.63729845878288</v>
      </c>
      <c r="N96" s="133">
        <v>0.88277204842471702</v>
      </c>
      <c r="O96" s="133">
        <v>0</v>
      </c>
      <c r="P96" s="134">
        <v>20.951393948351395</v>
      </c>
      <c r="Q96" s="133">
        <v>0</v>
      </c>
      <c r="R96" s="133"/>
      <c r="S96" s="133">
        <v>1474.5046929708553</v>
      </c>
      <c r="X96" s="30"/>
      <c r="BL96">
        <f t="shared" si="30"/>
        <v>13780.800000014875</v>
      </c>
      <c r="BM96">
        <f t="shared" si="27"/>
        <v>1572.3095757092754</v>
      </c>
      <c r="BN96">
        <f t="shared" si="40"/>
        <v>2602.4556053748829</v>
      </c>
      <c r="BO96">
        <f t="shared" si="29"/>
        <v>285626.84928382561</v>
      </c>
      <c r="BP96">
        <f t="shared" si="28"/>
        <v>193317.86283355963</v>
      </c>
      <c r="BQ96">
        <f t="shared" si="31"/>
        <v>0.67032134900445162</v>
      </c>
      <c r="BR96">
        <f t="shared" si="32"/>
        <v>0.50343141794244506</v>
      </c>
      <c r="BS96">
        <f t="shared" si="32"/>
        <v>0.34073227374781379</v>
      </c>
      <c r="BU96" s="56">
        <f t="shared" si="33"/>
        <v>30.718847770226152</v>
      </c>
      <c r="BV96">
        <f t="shared" si="34"/>
        <v>1.2873709015171475</v>
      </c>
      <c r="BW96">
        <f t="shared" si="35"/>
        <v>0.33792570884437734</v>
      </c>
      <c r="BX96">
        <f t="shared" si="36"/>
        <v>0.15930763386636593</v>
      </c>
      <c r="BY96" s="56">
        <f t="shared" si="37"/>
        <v>32.503452014454048</v>
      </c>
      <c r="BZ96">
        <f t="shared" si="26"/>
        <v>30.718847770226152</v>
      </c>
      <c r="CA96" s="56">
        <f t="shared" si="38"/>
        <v>32.503452014454048</v>
      </c>
    </row>
    <row r="97" spans="1:79" x14ac:dyDescent="0.25">
      <c r="A97" s="110" t="s">
        <v>238</v>
      </c>
      <c r="B97" s="111">
        <v>42983</v>
      </c>
      <c r="C97" s="111">
        <v>43033</v>
      </c>
      <c r="D97" s="111">
        <v>43033</v>
      </c>
      <c r="E97" s="112">
        <v>11</v>
      </c>
      <c r="F97" s="110" t="s">
        <v>254</v>
      </c>
      <c r="G97" s="110" t="s">
        <v>52</v>
      </c>
      <c r="H97" s="113">
        <v>42981.25</v>
      </c>
      <c r="I97" s="51">
        <f t="shared" si="39"/>
        <v>14013.60000002165</v>
      </c>
      <c r="J97" s="108">
        <v>42985</v>
      </c>
      <c r="K97" s="133">
        <v>12.14553909501787</v>
      </c>
      <c r="L97" s="133">
        <v>0</v>
      </c>
      <c r="M97" s="133">
        <v>45.614257435970714</v>
      </c>
      <c r="N97" s="133">
        <v>0.80792537693920585</v>
      </c>
      <c r="O97" s="133">
        <v>0</v>
      </c>
      <c r="P97" s="134">
        <v>20.957467082486779</v>
      </c>
      <c r="Q97" s="133">
        <v>0</v>
      </c>
      <c r="R97" s="133"/>
      <c r="S97" s="133">
        <v>1517.9857128753588</v>
      </c>
      <c r="X97" s="30"/>
      <c r="BL97">
        <f t="shared" si="30"/>
        <v>14013.60000002165</v>
      </c>
      <c r="BM97">
        <f t="shared" si="27"/>
        <v>1583.0115931920836</v>
      </c>
      <c r="BN97">
        <f t="shared" si="40"/>
        <v>2613.2383099549402</v>
      </c>
      <c r="BO97">
        <f t="shared" si="29"/>
        <v>286893.92751879117</v>
      </c>
      <c r="BP97">
        <f t="shared" si="28"/>
        <v>194584.94106852519</v>
      </c>
      <c r="BQ97">
        <f t="shared" si="31"/>
        <v>0.67309867864077377</v>
      </c>
      <c r="BR97">
        <f t="shared" si="32"/>
        <v>0.50566470586363366</v>
      </c>
      <c r="BS97">
        <f t="shared" si="32"/>
        <v>0.34296556166900238</v>
      </c>
      <c r="BU97" s="56">
        <f t="shared" si="33"/>
        <v>31.624702351569976</v>
      </c>
      <c r="BV97">
        <f t="shared" si="34"/>
        <v>1.2867209431867619</v>
      </c>
      <c r="BW97">
        <f t="shared" si="35"/>
        <v>0.33802366262075451</v>
      </c>
      <c r="BX97">
        <f t="shared" si="36"/>
        <v>0.15200925025053655</v>
      </c>
      <c r="BY97" s="56">
        <f t="shared" si="37"/>
        <v>33.40145620762803</v>
      </c>
      <c r="BZ97">
        <f t="shared" si="26"/>
        <v>31.624702351569976</v>
      </c>
      <c r="CA97" s="56">
        <f t="shared" si="38"/>
        <v>33.40145620762803</v>
      </c>
    </row>
    <row r="98" spans="1:79" x14ac:dyDescent="0.25">
      <c r="A98" s="110" t="s">
        <v>238</v>
      </c>
      <c r="B98" s="111">
        <v>42983</v>
      </c>
      <c r="C98" s="111">
        <v>43033</v>
      </c>
      <c r="D98" s="111">
        <v>43033</v>
      </c>
      <c r="E98" s="112">
        <v>11</v>
      </c>
      <c r="F98" s="110" t="s">
        <v>255</v>
      </c>
      <c r="G98" s="110" t="s">
        <v>52</v>
      </c>
      <c r="H98" s="113">
        <v>42981.333333333336</v>
      </c>
      <c r="I98" s="51">
        <f t="shared" si="39"/>
        <v>14246.400000028425</v>
      </c>
      <c r="J98" s="108">
        <v>42985</v>
      </c>
      <c r="K98" s="133">
        <v>11.628464215368762</v>
      </c>
      <c r="L98" s="133">
        <v>0</v>
      </c>
      <c r="M98" s="133">
        <v>45.40996643398168</v>
      </c>
      <c r="N98" s="133">
        <v>0.80491896268635565</v>
      </c>
      <c r="O98" s="133">
        <v>0</v>
      </c>
      <c r="P98" s="134">
        <v>20.544271621873911</v>
      </c>
      <c r="Q98" s="133">
        <v>0</v>
      </c>
      <c r="R98" s="133"/>
      <c r="S98" s="133">
        <v>1629.769445253768</v>
      </c>
      <c r="X98" s="30"/>
      <c r="BL98">
        <f t="shared" si="30"/>
        <v>14246.400000028425</v>
      </c>
      <c r="BM98">
        <f t="shared" si="27"/>
        <v>1593.2579911788255</v>
      </c>
      <c r="BN98">
        <f t="shared" si="40"/>
        <v>2623.5362880897101</v>
      </c>
      <c r="BO98">
        <f t="shared" si="29"/>
        <v>288259.5037659774</v>
      </c>
      <c r="BP98">
        <f t="shared" si="28"/>
        <v>195950.51731571139</v>
      </c>
      <c r="BQ98">
        <f t="shared" si="31"/>
        <v>0.67575115600909486</v>
      </c>
      <c r="BR98">
        <f t="shared" si="32"/>
        <v>0.50807160139237417</v>
      </c>
      <c r="BS98">
        <f t="shared" si="32"/>
        <v>0.34537245719774284</v>
      </c>
      <c r="BU98" s="56">
        <f t="shared" si="33"/>
        <v>33.953530109453503</v>
      </c>
      <c r="BV98">
        <f t="shared" si="34"/>
        <v>1.2809581504649274</v>
      </c>
      <c r="BW98">
        <f t="shared" si="35"/>
        <v>0.3313592197076437</v>
      </c>
      <c r="BX98">
        <f t="shared" si="36"/>
        <v>0.14553772484816974</v>
      </c>
      <c r="BY98" s="56">
        <f t="shared" si="37"/>
        <v>35.71138520447424</v>
      </c>
      <c r="BZ98">
        <f t="shared" si="26"/>
        <v>33.953530109453503</v>
      </c>
      <c r="CA98" s="56">
        <f t="shared" si="38"/>
        <v>35.71138520447424</v>
      </c>
    </row>
    <row r="99" spans="1:79" x14ac:dyDescent="0.25">
      <c r="A99" s="110" t="s">
        <v>238</v>
      </c>
      <c r="B99" s="111">
        <v>42983</v>
      </c>
      <c r="C99" s="111">
        <v>43033</v>
      </c>
      <c r="D99" s="111">
        <v>43033</v>
      </c>
      <c r="E99" s="112">
        <v>11</v>
      </c>
      <c r="F99" s="110" t="s">
        <v>256</v>
      </c>
      <c r="G99" s="110" t="s">
        <v>52</v>
      </c>
      <c r="H99" s="113">
        <v>42981.416666666664</v>
      </c>
      <c r="I99" s="51">
        <f t="shared" si="39"/>
        <v>14479.200000014875</v>
      </c>
      <c r="J99" s="108">
        <v>42985</v>
      </c>
      <c r="K99" s="133">
        <v>10.682320259277082</v>
      </c>
      <c r="L99" s="133">
        <v>0</v>
      </c>
      <c r="M99" s="133">
        <v>43.372812299537529</v>
      </c>
      <c r="N99" s="133">
        <v>0.71581379215472585</v>
      </c>
      <c r="O99" s="133">
        <v>0</v>
      </c>
      <c r="P99" s="134">
        <v>19.629779056146912</v>
      </c>
      <c r="Q99" s="133">
        <v>0</v>
      </c>
      <c r="R99" s="133"/>
      <c r="S99" s="133">
        <v>1923.8880404995391</v>
      </c>
      <c r="X99" s="30"/>
      <c r="BL99">
        <f t="shared" si="30"/>
        <v>14479.200000014875</v>
      </c>
      <c r="BM99">
        <f t="shared" si="27"/>
        <v>1602.6706963100992</v>
      </c>
      <c r="BN99">
        <f t="shared" si="40"/>
        <v>2633.1896100482809</v>
      </c>
      <c r="BO99">
        <f t="shared" si="29"/>
        <v>289884.24202499294</v>
      </c>
      <c r="BP99">
        <f t="shared" si="28"/>
        <v>197575.25557472691</v>
      </c>
      <c r="BQ99">
        <f t="shared" si="31"/>
        <v>0.67823758758713193</v>
      </c>
      <c r="BR99">
        <f t="shared" si="32"/>
        <v>0.5109352827569672</v>
      </c>
      <c r="BS99">
        <f t="shared" si="32"/>
        <v>0.34823613856233593</v>
      </c>
      <c r="BU99" s="56">
        <f t="shared" si="33"/>
        <v>40.081000843740398</v>
      </c>
      <c r="BV99">
        <f t="shared" si="34"/>
        <v>1.2234925895497186</v>
      </c>
      <c r="BW99">
        <f t="shared" si="35"/>
        <v>0.31660933961527277</v>
      </c>
      <c r="BX99">
        <f t="shared" si="36"/>
        <v>0.13369612339520753</v>
      </c>
      <c r="BY99" s="56">
        <f t="shared" si="37"/>
        <v>41.754798896300606</v>
      </c>
      <c r="BZ99">
        <f t="shared" ref="BZ99:BZ130" si="41">S99*2/96</f>
        <v>40.081000843740398</v>
      </c>
      <c r="CA99" s="56">
        <f t="shared" si="38"/>
        <v>41.754798896300606</v>
      </c>
    </row>
    <row r="100" spans="1:79" x14ac:dyDescent="0.25">
      <c r="A100" s="110" t="s">
        <v>238</v>
      </c>
      <c r="B100" s="111">
        <v>42983</v>
      </c>
      <c r="C100" s="111">
        <v>43033</v>
      </c>
      <c r="D100" s="111">
        <v>43033</v>
      </c>
      <c r="E100" s="112">
        <v>11</v>
      </c>
      <c r="F100" s="110" t="s">
        <v>257</v>
      </c>
      <c r="G100" s="110" t="s">
        <v>52</v>
      </c>
      <c r="H100" s="113">
        <v>42981.5</v>
      </c>
      <c r="I100" s="51">
        <f t="shared" si="39"/>
        <v>14712.00000002165</v>
      </c>
      <c r="J100" s="108">
        <v>42985</v>
      </c>
      <c r="K100" s="133">
        <v>11.500950752434107</v>
      </c>
      <c r="L100" s="137">
        <v>0</v>
      </c>
      <c r="M100" s="137">
        <v>47.220399865446637</v>
      </c>
      <c r="N100" s="137">
        <v>0.82678305599266255</v>
      </c>
      <c r="O100" s="137">
        <v>0</v>
      </c>
      <c r="P100" s="138">
        <v>21.452919377162225</v>
      </c>
      <c r="Q100" s="137">
        <v>0</v>
      </c>
      <c r="R100" s="137"/>
      <c r="S100" s="137">
        <v>1490.4707190627857</v>
      </c>
      <c r="X100" s="30"/>
      <c r="BL100">
        <f t="shared" si="30"/>
        <v>14712.00000002165</v>
      </c>
      <c r="BM100">
        <f t="shared" ref="BM100:BM132" si="42">(I100-I99)*3.785*K100/1000 + BM99</f>
        <v>1612.8047360639998</v>
      </c>
      <c r="BN100">
        <f t="shared" si="40"/>
        <v>2642.7867528912739</v>
      </c>
      <c r="BO100">
        <f t="shared" ref="BO100:BO132" si="43">(I100-I99)*3.785*(S100-80)/1000 + BO99</f>
        <v>291127.07547818986</v>
      </c>
      <c r="BP100">
        <f t="shared" ref="BP100:BP132" si="44">(I100-I99)*3.785*(S100-80)/1000 + BP99</f>
        <v>198818.08902792382</v>
      </c>
      <c r="BQ100">
        <f t="shared" si="31"/>
        <v>0.6807095489623104</v>
      </c>
      <c r="BR100">
        <f t="shared" si="32"/>
        <v>0.5131258380537751</v>
      </c>
      <c r="BS100">
        <f t="shared" si="32"/>
        <v>0.35042669385914377</v>
      </c>
      <c r="BU100" s="56">
        <f t="shared" si="33"/>
        <v>31.051473313808035</v>
      </c>
      <c r="BV100">
        <f t="shared" si="34"/>
        <v>1.3320282049491292</v>
      </c>
      <c r="BW100">
        <f t="shared" si="35"/>
        <v>0.34601482866390687</v>
      </c>
      <c r="BX100">
        <f t="shared" si="36"/>
        <v>0.14394181167001385</v>
      </c>
      <c r="BY100" s="56">
        <f t="shared" si="37"/>
        <v>32.873458159091079</v>
      </c>
      <c r="BZ100">
        <f t="shared" si="41"/>
        <v>31.051473313808035</v>
      </c>
      <c r="CA100" s="56">
        <f t="shared" si="38"/>
        <v>32.873458159091079</v>
      </c>
    </row>
    <row r="101" spans="1:79" x14ac:dyDescent="0.25">
      <c r="A101" s="110" t="s">
        <v>238</v>
      </c>
      <c r="B101" s="111">
        <v>42983</v>
      </c>
      <c r="C101" s="111">
        <v>43033</v>
      </c>
      <c r="D101" s="111">
        <v>43033</v>
      </c>
      <c r="E101" s="112">
        <v>11</v>
      </c>
      <c r="F101" s="110" t="s">
        <v>258</v>
      </c>
      <c r="G101" s="110" t="s">
        <v>52</v>
      </c>
      <c r="H101" s="113">
        <v>42981.583333333336</v>
      </c>
      <c r="I101" s="51">
        <f t="shared" si="39"/>
        <v>14944.800000028425</v>
      </c>
      <c r="J101" s="35">
        <v>42983</v>
      </c>
      <c r="K101" s="141">
        <v>11.267916474673456</v>
      </c>
      <c r="L101" s="145">
        <v>0</v>
      </c>
      <c r="M101" s="145">
        <v>46.929205790326805</v>
      </c>
      <c r="N101" s="145">
        <v>0.75439687385798981</v>
      </c>
      <c r="O101" s="145">
        <v>0</v>
      </c>
      <c r="P101" s="146">
        <v>21.913569800625417</v>
      </c>
      <c r="Q101" s="145">
        <v>0</v>
      </c>
      <c r="R101" s="145"/>
      <c r="S101" s="145">
        <v>1471.1695092654602</v>
      </c>
      <c r="X101" s="30"/>
      <c r="BL101">
        <f t="shared" si="30"/>
        <v>14944.800000028425</v>
      </c>
      <c r="BM101">
        <f t="shared" si="42"/>
        <v>1622.7334381301143</v>
      </c>
      <c r="BN101">
        <f t="shared" si="40"/>
        <v>2652.6418942012765</v>
      </c>
      <c r="BO101">
        <f t="shared" si="43"/>
        <v>292352.90170897578</v>
      </c>
      <c r="BP101">
        <f t="shared" si="44"/>
        <v>200043.91525870975</v>
      </c>
      <c r="BQ101">
        <f t="shared" si="31"/>
        <v>0.68324796368258722</v>
      </c>
      <c r="BR101">
        <f t="shared" si="32"/>
        <v>0.51528641728175373</v>
      </c>
      <c r="BS101">
        <f t="shared" si="32"/>
        <v>0.3525872730871224</v>
      </c>
      <c r="BU101" s="56">
        <f t="shared" si="33"/>
        <v>30.649364776363754</v>
      </c>
      <c r="BV101">
        <f t="shared" si="34"/>
        <v>1.3238139856227589</v>
      </c>
      <c r="BW101">
        <f t="shared" si="35"/>
        <v>0.35344467420363579</v>
      </c>
      <c r="BX101">
        <f t="shared" si="36"/>
        <v>0.14102523748026852</v>
      </c>
      <c r="BY101" s="56">
        <f t="shared" si="37"/>
        <v>32.467648673670418</v>
      </c>
      <c r="BZ101">
        <f t="shared" si="41"/>
        <v>30.649364776363754</v>
      </c>
      <c r="CA101" s="56">
        <f t="shared" si="38"/>
        <v>32.467648673670418</v>
      </c>
    </row>
    <row r="102" spans="1:79" x14ac:dyDescent="0.25">
      <c r="A102" s="110" t="s">
        <v>259</v>
      </c>
      <c r="B102" s="111">
        <v>42983</v>
      </c>
      <c r="C102" s="111">
        <v>43033</v>
      </c>
      <c r="D102" s="111">
        <v>43033</v>
      </c>
      <c r="E102" s="112">
        <v>11</v>
      </c>
      <c r="F102" s="110" t="s">
        <v>272</v>
      </c>
      <c r="G102" s="110" t="s">
        <v>52</v>
      </c>
      <c r="H102" s="113">
        <v>42982.5</v>
      </c>
      <c r="I102" s="51">
        <f t="shared" si="39"/>
        <v>17505.600000021648</v>
      </c>
      <c r="J102" s="108">
        <v>42983</v>
      </c>
      <c r="K102" s="133">
        <v>8.9314059435279614</v>
      </c>
      <c r="L102" s="137">
        <v>0</v>
      </c>
      <c r="M102" s="137">
        <v>50.3428116760752</v>
      </c>
      <c r="N102" s="137">
        <v>0.57230198471183935</v>
      </c>
      <c r="O102" s="137">
        <v>0</v>
      </c>
      <c r="P102" s="138">
        <v>23.757437862400774</v>
      </c>
      <c r="Q102" s="137">
        <v>0</v>
      </c>
      <c r="R102" s="137"/>
      <c r="S102" s="137">
        <v>1118.8398233831269</v>
      </c>
      <c r="X102" s="30"/>
      <c r="BL102">
        <f t="shared" si="30"/>
        <v>17505.600000021648</v>
      </c>
      <c r="BM102">
        <f t="shared" si="42"/>
        <v>1709.3022334574907</v>
      </c>
      <c r="BN102">
        <f t="shared" si="40"/>
        <v>2748.5956276268662</v>
      </c>
      <c r="BO102">
        <f t="shared" si="43"/>
        <v>302421.98966858751</v>
      </c>
      <c r="BP102">
        <f t="shared" si="44"/>
        <v>210113.00321832145</v>
      </c>
      <c r="BQ102">
        <f t="shared" si="31"/>
        <v>0.70796301968546937</v>
      </c>
      <c r="BR102">
        <f t="shared" si="32"/>
        <v>0.53303368173397403</v>
      </c>
      <c r="BS102">
        <f t="shared" si="32"/>
        <v>0.37033453753934265</v>
      </c>
      <c r="BU102" s="56">
        <f t="shared" si="33"/>
        <v>23.309162987148479</v>
      </c>
      <c r="BV102">
        <f t="shared" si="34"/>
        <v>1.4201075225973256</v>
      </c>
      <c r="BW102">
        <f t="shared" si="35"/>
        <v>0.38318448165162539</v>
      </c>
      <c r="BX102">
        <f t="shared" si="36"/>
        <v>0.11178230217181427</v>
      </c>
      <c r="BY102" s="56">
        <f t="shared" si="37"/>
        <v>25.224237293569246</v>
      </c>
      <c r="BZ102">
        <f t="shared" si="41"/>
        <v>23.309162987148479</v>
      </c>
      <c r="CA102" s="56">
        <f t="shared" si="38"/>
        <v>25.224237293569246</v>
      </c>
    </row>
    <row r="103" spans="1:79" x14ac:dyDescent="0.25">
      <c r="A103" s="110" t="s">
        <v>259</v>
      </c>
      <c r="B103" s="111">
        <v>42983</v>
      </c>
      <c r="C103" s="111">
        <v>43033</v>
      </c>
      <c r="D103" s="111">
        <v>43033</v>
      </c>
      <c r="E103" s="112">
        <v>11</v>
      </c>
      <c r="F103" s="110" t="s">
        <v>273</v>
      </c>
      <c r="G103" s="110" t="s">
        <v>52</v>
      </c>
      <c r="H103" s="113">
        <v>42982.583333333336</v>
      </c>
      <c r="I103" s="51">
        <f t="shared" si="39"/>
        <v>17738.400000028425</v>
      </c>
      <c r="J103" s="108">
        <v>42983</v>
      </c>
      <c r="K103" s="133">
        <v>9.3167303306942983</v>
      </c>
      <c r="L103" s="137">
        <v>0</v>
      </c>
      <c r="M103" s="137">
        <v>55.959154304363281</v>
      </c>
      <c r="N103" s="137">
        <v>0.55037558309506962</v>
      </c>
      <c r="O103" s="137">
        <v>0</v>
      </c>
      <c r="P103" s="138">
        <v>25.152363074461675</v>
      </c>
      <c r="Q103" s="137">
        <v>0</v>
      </c>
      <c r="R103" s="137"/>
      <c r="S103" s="137">
        <v>1138.4109384175665</v>
      </c>
      <c r="X103" s="30"/>
      <c r="BL103">
        <f t="shared" si="30"/>
        <v>17738.400000028425</v>
      </c>
      <c r="BM103">
        <f t="shared" si="42"/>
        <v>1717.5116517551603</v>
      </c>
      <c r="BN103">
        <f t="shared" si="40"/>
        <v>2756.4590524179744</v>
      </c>
      <c r="BO103">
        <f t="shared" si="43"/>
        <v>303354.60635017941</v>
      </c>
      <c r="BP103">
        <f t="shared" si="44"/>
        <v>211045.61989991335</v>
      </c>
      <c r="BQ103">
        <f t="shared" si="31"/>
        <v>0.70998842273283902</v>
      </c>
      <c r="BR103">
        <f t="shared" si="32"/>
        <v>0.5346774646612017</v>
      </c>
      <c r="BS103">
        <f t="shared" si="32"/>
        <v>0.37197832046657037</v>
      </c>
      <c r="BU103" s="56">
        <f t="shared" si="33"/>
        <v>23.716894550365968</v>
      </c>
      <c r="BV103">
        <f t="shared" si="34"/>
        <v>1.5785374980074267</v>
      </c>
      <c r="BW103">
        <f t="shared" si="35"/>
        <v>0.40568327539454313</v>
      </c>
      <c r="BX103">
        <f t="shared" si="36"/>
        <v>0.11660488524022901</v>
      </c>
      <c r="BY103" s="56">
        <f t="shared" si="37"/>
        <v>25.817720209008169</v>
      </c>
      <c r="BZ103">
        <f t="shared" si="41"/>
        <v>23.716894550365968</v>
      </c>
      <c r="CA103" s="56">
        <f t="shared" si="38"/>
        <v>25.817720209008169</v>
      </c>
    </row>
    <row r="104" spans="1:79" x14ac:dyDescent="0.25">
      <c r="A104" s="110" t="s">
        <v>259</v>
      </c>
      <c r="B104" s="111">
        <v>42983</v>
      </c>
      <c r="C104" s="111">
        <v>43033</v>
      </c>
      <c r="D104" s="111">
        <v>43033</v>
      </c>
      <c r="E104" s="112">
        <v>11</v>
      </c>
      <c r="F104" s="110" t="s">
        <v>274</v>
      </c>
      <c r="G104" s="110" t="s">
        <v>52</v>
      </c>
      <c r="H104" s="113">
        <v>42982.666666666664</v>
      </c>
      <c r="I104" s="51">
        <f t="shared" si="39"/>
        <v>17971.200000014873</v>
      </c>
      <c r="J104" s="108">
        <v>42983</v>
      </c>
      <c r="K104" s="133">
        <v>8.4995047473348055</v>
      </c>
      <c r="L104" s="137">
        <v>0</v>
      </c>
      <c r="M104" s="137">
        <v>51.307309898719531</v>
      </c>
      <c r="N104" s="137">
        <v>0.66636456976306269</v>
      </c>
      <c r="O104" s="137">
        <v>0</v>
      </c>
      <c r="P104" s="138">
        <v>23.420586756896846</v>
      </c>
      <c r="Q104" s="137">
        <v>0</v>
      </c>
      <c r="R104" s="137"/>
      <c r="S104" s="137">
        <v>1114.8119951419376</v>
      </c>
      <c r="X104" s="30"/>
      <c r="BL104">
        <f t="shared" si="30"/>
        <v>17971.200000014873</v>
      </c>
      <c r="BM104">
        <f t="shared" si="42"/>
        <v>1725.000973363829</v>
      </c>
      <c r="BN104">
        <f t="shared" si="40"/>
        <v>2764.1321927707954</v>
      </c>
      <c r="BO104">
        <f t="shared" si="43"/>
        <v>304266.42887002166</v>
      </c>
      <c r="BP104">
        <f t="shared" si="44"/>
        <v>211957.44241975559</v>
      </c>
      <c r="BQ104">
        <f t="shared" si="31"/>
        <v>0.71196481371594766</v>
      </c>
      <c r="BR104">
        <f t="shared" si="32"/>
        <v>0.53628459685212504</v>
      </c>
      <c r="BS104">
        <f t="shared" si="32"/>
        <v>0.37358545265749366</v>
      </c>
      <c r="BU104" s="56">
        <f t="shared" si="33"/>
        <v>23.225249898790366</v>
      </c>
      <c r="BV104">
        <f t="shared" si="34"/>
        <v>1.4473148067339783</v>
      </c>
      <c r="BW104">
        <f t="shared" si="35"/>
        <v>0.37775139930478785</v>
      </c>
      <c r="BX104">
        <f t="shared" si="36"/>
        <v>0.10637678031708141</v>
      </c>
      <c r="BY104" s="56">
        <f t="shared" si="37"/>
        <v>25.156692885146214</v>
      </c>
      <c r="BZ104">
        <f t="shared" si="41"/>
        <v>23.225249898790366</v>
      </c>
      <c r="CA104" s="56">
        <f t="shared" si="38"/>
        <v>25.156692885146214</v>
      </c>
    </row>
    <row r="105" spans="1:79" x14ac:dyDescent="0.25">
      <c r="A105" s="110" t="s">
        <v>259</v>
      </c>
      <c r="B105" s="111">
        <v>42983</v>
      </c>
      <c r="C105" s="111">
        <v>43033</v>
      </c>
      <c r="D105" s="111">
        <v>43033</v>
      </c>
      <c r="E105" s="112">
        <v>11</v>
      </c>
      <c r="F105" s="110" t="s">
        <v>275</v>
      </c>
      <c r="G105" s="110" t="s">
        <v>52</v>
      </c>
      <c r="H105" s="113">
        <v>42982.75</v>
      </c>
      <c r="I105" s="51">
        <f t="shared" si="39"/>
        <v>18204.00000002165</v>
      </c>
      <c r="J105" s="108">
        <v>42983</v>
      </c>
      <c r="K105" s="133">
        <v>8.7394966736165536</v>
      </c>
      <c r="L105" s="133">
        <v>0</v>
      </c>
      <c r="M105" s="133">
        <v>52.968961789231798</v>
      </c>
      <c r="N105" s="133">
        <v>0.71494239435825002</v>
      </c>
      <c r="O105" s="133">
        <v>0</v>
      </c>
      <c r="P105" s="134">
        <v>23.447952456743792</v>
      </c>
      <c r="Q105" s="133">
        <v>0</v>
      </c>
      <c r="R105" s="133"/>
      <c r="S105" s="133">
        <v>1087.9879212590258</v>
      </c>
      <c r="X105" s="30"/>
      <c r="BL105">
        <f t="shared" si="30"/>
        <v>18204.00000002165</v>
      </c>
      <c r="BM105">
        <f t="shared" si="42"/>
        <v>1732.7017633790169</v>
      </c>
      <c r="BN105">
        <f t="shared" si="40"/>
        <v>2771.5510189830457</v>
      </c>
      <c r="BO105">
        <f t="shared" si="43"/>
        <v>305154.61541088903</v>
      </c>
      <c r="BP105">
        <f t="shared" si="44"/>
        <v>212845.628960623</v>
      </c>
      <c r="BQ105">
        <f t="shared" si="31"/>
        <v>0.71387570033562886</v>
      </c>
      <c r="BR105">
        <f t="shared" si="32"/>
        <v>0.53785006946363689</v>
      </c>
      <c r="BS105">
        <f t="shared" si="32"/>
        <v>0.37515092526900556</v>
      </c>
      <c r="BU105" s="56">
        <f t="shared" si="33"/>
        <v>22.666415026229703</v>
      </c>
      <c r="BV105">
        <f t="shared" si="34"/>
        <v>1.4941879207117572</v>
      </c>
      <c r="BW105">
        <f t="shared" si="35"/>
        <v>0.37819278156038372</v>
      </c>
      <c r="BX105">
        <f t="shared" si="36"/>
        <v>0.10938043396266024</v>
      </c>
      <c r="BY105" s="56">
        <f t="shared" si="37"/>
        <v>24.648176162464502</v>
      </c>
      <c r="BZ105">
        <f t="shared" si="41"/>
        <v>22.666415026229703</v>
      </c>
      <c r="CA105" s="56">
        <f t="shared" si="38"/>
        <v>24.648176162464502</v>
      </c>
    </row>
    <row r="106" spans="1:79" x14ac:dyDescent="0.25">
      <c r="A106" s="110" t="s">
        <v>259</v>
      </c>
      <c r="B106" s="111">
        <v>42983</v>
      </c>
      <c r="C106" s="111">
        <v>43033</v>
      </c>
      <c r="D106" s="111">
        <v>43033</v>
      </c>
      <c r="E106" s="112">
        <v>11</v>
      </c>
      <c r="F106" s="110" t="s">
        <v>276</v>
      </c>
      <c r="G106" s="110" t="s">
        <v>52</v>
      </c>
      <c r="H106" s="113">
        <v>42982.833333333336</v>
      </c>
      <c r="I106" s="51">
        <f t="shared" si="39"/>
        <v>18436.800000028426</v>
      </c>
      <c r="J106" s="108">
        <v>42983</v>
      </c>
      <c r="K106" s="133">
        <v>7.3763339409078776</v>
      </c>
      <c r="L106" s="133">
        <v>0</v>
      </c>
      <c r="M106" s="133">
        <v>46.955025525322391</v>
      </c>
      <c r="N106" s="133">
        <v>0.55564989737550419</v>
      </c>
      <c r="O106" s="133">
        <v>0</v>
      </c>
      <c r="P106" s="134">
        <v>21.051564525677669</v>
      </c>
      <c r="Q106" s="133">
        <v>0</v>
      </c>
      <c r="R106" s="133"/>
      <c r="S106" s="133">
        <v>948.96601836820025</v>
      </c>
      <c r="X106" s="30"/>
      <c r="BL106">
        <f t="shared" si="30"/>
        <v>18436.800000028426</v>
      </c>
      <c r="BM106">
        <f t="shared" si="42"/>
        <v>1739.2014052785692</v>
      </c>
      <c r="BN106">
        <f t="shared" si="40"/>
        <v>2778.4750053404109</v>
      </c>
      <c r="BO106">
        <f t="shared" si="43"/>
        <v>305920.30308006442</v>
      </c>
      <c r="BP106">
        <f t="shared" si="44"/>
        <v>213611.31662979838</v>
      </c>
      <c r="BQ106">
        <f t="shared" si="31"/>
        <v>0.71565912974974522</v>
      </c>
      <c r="BR106">
        <f t="shared" si="32"/>
        <v>0.5391996317683031</v>
      </c>
      <c r="BS106">
        <f t="shared" si="32"/>
        <v>0.37650048757367172</v>
      </c>
      <c r="BU106" s="56">
        <f t="shared" si="33"/>
        <v>19.770125382670837</v>
      </c>
      <c r="BV106">
        <f t="shared" si="34"/>
        <v>1.3245423279357513</v>
      </c>
      <c r="BW106">
        <f t="shared" si="35"/>
        <v>0.33954136331738177</v>
      </c>
      <c r="BX106">
        <f t="shared" si="36"/>
        <v>9.2319573728509102E-2</v>
      </c>
      <c r="BY106" s="56">
        <f t="shared" si="37"/>
        <v>21.52652864765248</v>
      </c>
      <c r="BZ106">
        <f t="shared" si="41"/>
        <v>19.770125382670837</v>
      </c>
      <c r="CA106" s="56">
        <f t="shared" si="38"/>
        <v>21.52652864765248</v>
      </c>
    </row>
    <row r="107" spans="1:79" x14ac:dyDescent="0.25">
      <c r="A107" s="110" t="s">
        <v>259</v>
      </c>
      <c r="B107" s="111">
        <v>42983</v>
      </c>
      <c r="C107" s="111">
        <v>43033</v>
      </c>
      <c r="D107" s="111">
        <v>43033</v>
      </c>
      <c r="E107" s="112">
        <v>11</v>
      </c>
      <c r="F107" s="110" t="s">
        <v>277</v>
      </c>
      <c r="G107" s="110" t="s">
        <v>52</v>
      </c>
      <c r="H107" s="113">
        <v>42982.916666666664</v>
      </c>
      <c r="I107" s="51">
        <f t="shared" si="39"/>
        <v>18669.600000014874</v>
      </c>
      <c r="J107" s="108">
        <v>42983</v>
      </c>
      <c r="K107" s="133">
        <v>7.7302233246429957</v>
      </c>
      <c r="L107" s="133">
        <v>0</v>
      </c>
      <c r="M107" s="133">
        <v>50.874637496119007</v>
      </c>
      <c r="N107" s="133">
        <v>0.62824106925885581</v>
      </c>
      <c r="O107" s="133">
        <v>0</v>
      </c>
      <c r="P107" s="134">
        <v>23.124266790205343</v>
      </c>
      <c r="Q107" s="133">
        <v>0</v>
      </c>
      <c r="R107" s="133"/>
      <c r="S107" s="133">
        <v>910.99454777226674</v>
      </c>
      <c r="X107" s="30"/>
      <c r="BL107">
        <f t="shared" si="30"/>
        <v>18669.600000014874</v>
      </c>
      <c r="BM107">
        <f t="shared" si="42"/>
        <v>1746.0128761002352</v>
      </c>
      <c r="BN107">
        <f t="shared" si="40"/>
        <v>2784.9543321007463</v>
      </c>
      <c r="BO107">
        <f t="shared" si="43"/>
        <v>306652.53226380225</v>
      </c>
      <c r="BP107">
        <f t="shared" si="44"/>
        <v>214343.54581353618</v>
      </c>
      <c r="BQ107">
        <f t="shared" si="31"/>
        <v>0.71732802701956166</v>
      </c>
      <c r="BR107">
        <f t="shared" si="32"/>
        <v>0.54049022184116302</v>
      </c>
      <c r="BS107">
        <f t="shared" si="32"/>
        <v>0.37779107764653164</v>
      </c>
      <c r="BU107" s="56">
        <f t="shared" si="33"/>
        <v>18.97905307858889</v>
      </c>
      <c r="BV107">
        <f t="shared" si="34"/>
        <v>1.4351096613855854</v>
      </c>
      <c r="BW107">
        <f t="shared" si="35"/>
        <v>0.37297204500331199</v>
      </c>
      <c r="BX107">
        <f t="shared" si="36"/>
        <v>9.6748727467371648E-2</v>
      </c>
      <c r="BY107" s="56">
        <f t="shared" si="37"/>
        <v>20.883883512445159</v>
      </c>
      <c r="BZ107">
        <f t="shared" si="41"/>
        <v>18.97905307858889</v>
      </c>
      <c r="CA107" s="56">
        <f t="shared" si="38"/>
        <v>20.883883512445159</v>
      </c>
    </row>
    <row r="108" spans="1:79" x14ac:dyDescent="0.25">
      <c r="A108" s="110" t="s">
        <v>278</v>
      </c>
      <c r="B108" s="111">
        <v>42983</v>
      </c>
      <c r="C108" s="111">
        <v>43091</v>
      </c>
      <c r="D108" s="111">
        <v>43091</v>
      </c>
      <c r="E108" s="112">
        <v>11</v>
      </c>
      <c r="F108" s="110" t="s">
        <v>284</v>
      </c>
      <c r="G108" s="110" t="s">
        <v>52</v>
      </c>
      <c r="H108" s="113">
        <v>42983</v>
      </c>
      <c r="I108" s="51">
        <f t="shared" si="39"/>
        <v>18902.400000021651</v>
      </c>
      <c r="J108" s="108">
        <v>42983</v>
      </c>
      <c r="K108" s="133">
        <v>7.3832117783460678</v>
      </c>
      <c r="L108" s="133">
        <v>0</v>
      </c>
      <c r="M108" s="133">
        <v>53.940398951579482</v>
      </c>
      <c r="N108" s="133">
        <v>0.89474641972602909</v>
      </c>
      <c r="O108" s="133">
        <v>0</v>
      </c>
      <c r="P108" s="134">
        <v>22.833058328208722</v>
      </c>
      <c r="Q108" s="133">
        <v>0</v>
      </c>
      <c r="R108" s="133"/>
      <c r="S108" s="133">
        <v>816.80275699330321</v>
      </c>
      <c r="X108" s="30"/>
      <c r="BL108">
        <f t="shared" si="30"/>
        <v>18902.400000021651</v>
      </c>
      <c r="BM108">
        <f t="shared" si="42"/>
        <v>1752.5185783924906</v>
      </c>
      <c r="BN108">
        <f t="shared" si="40"/>
        <v>2791.4366890579995</v>
      </c>
      <c r="BO108">
        <f t="shared" si="43"/>
        <v>307301.76453954028</v>
      </c>
      <c r="BP108">
        <f t="shared" si="44"/>
        <v>214992.77808927422</v>
      </c>
      <c r="BQ108">
        <f t="shared" si="31"/>
        <v>0.71899770478518432</v>
      </c>
      <c r="BR108">
        <f t="shared" si="32"/>
        <v>0.54163452576766125</v>
      </c>
      <c r="BS108">
        <f t="shared" si="32"/>
        <v>0.37893538157302986</v>
      </c>
      <c r="BU108" s="56">
        <f t="shared" si="33"/>
        <v>17.016724104027151</v>
      </c>
      <c r="BV108">
        <f t="shared" si="34"/>
        <v>1.5215909436270656</v>
      </c>
      <c r="BW108">
        <f t="shared" si="35"/>
        <v>0.36827513432594711</v>
      </c>
      <c r="BX108">
        <f t="shared" si="36"/>
        <v>9.240565429719734E-2</v>
      </c>
      <c r="BY108" s="56">
        <f t="shared" si="37"/>
        <v>18.998995836277363</v>
      </c>
      <c r="BZ108">
        <f t="shared" si="41"/>
        <v>17.016724104027151</v>
      </c>
      <c r="CA108" s="56">
        <f t="shared" si="38"/>
        <v>18.998995836277363</v>
      </c>
    </row>
    <row r="109" spans="1:79" x14ac:dyDescent="0.25">
      <c r="A109" s="110" t="s">
        <v>278</v>
      </c>
      <c r="B109" s="111">
        <v>42983</v>
      </c>
      <c r="C109" s="111">
        <v>43091</v>
      </c>
      <c r="D109" s="111">
        <v>43091</v>
      </c>
      <c r="E109" s="112">
        <v>11</v>
      </c>
      <c r="F109" s="110" t="s">
        <v>285</v>
      </c>
      <c r="G109" s="110" t="s">
        <v>52</v>
      </c>
      <c r="H109" s="113">
        <v>42983.083333333336</v>
      </c>
      <c r="I109" s="51">
        <f t="shared" si="39"/>
        <v>19135.200000028428</v>
      </c>
      <c r="J109" s="108">
        <v>42983</v>
      </c>
      <c r="K109" s="133">
        <v>7.7916719900143994</v>
      </c>
      <c r="L109" s="133">
        <v>0</v>
      </c>
      <c r="M109" s="133">
        <v>49.185038069635937</v>
      </c>
      <c r="N109" s="133">
        <v>0.49356571311826469</v>
      </c>
      <c r="O109" s="133">
        <v>0</v>
      </c>
      <c r="P109" s="134">
        <v>22.464077107008428</v>
      </c>
      <c r="Q109" s="133">
        <v>0</v>
      </c>
      <c r="R109" s="133"/>
      <c r="S109" s="133">
        <v>749.35021199224218</v>
      </c>
      <c r="X109" s="30"/>
      <c r="BL109">
        <f t="shared" si="30"/>
        <v>19135.200000028428</v>
      </c>
      <c r="BM109">
        <f t="shared" si="42"/>
        <v>1759.3841945833476</v>
      </c>
      <c r="BN109">
        <f t="shared" si="40"/>
        <v>2797.9461186995504</v>
      </c>
      <c r="BO109">
        <f t="shared" si="43"/>
        <v>307891.56114015396</v>
      </c>
      <c r="BP109">
        <f t="shared" si="44"/>
        <v>215582.57468988793</v>
      </c>
      <c r="BQ109">
        <f t="shared" si="31"/>
        <v>0.72067435573345107</v>
      </c>
      <c r="BR109">
        <f t="shared" si="32"/>
        <v>0.54267407138352008</v>
      </c>
      <c r="BS109">
        <f t="shared" si="32"/>
        <v>0.37997492718888876</v>
      </c>
      <c r="BU109" s="56">
        <f t="shared" si="33"/>
        <v>15.611462749838379</v>
      </c>
      <c r="BV109">
        <f t="shared" si="34"/>
        <v>1.3874481825003084</v>
      </c>
      <c r="BW109">
        <f t="shared" si="35"/>
        <v>0.36232382430658755</v>
      </c>
      <c r="BX109">
        <f t="shared" si="36"/>
        <v>9.7517797121581956E-2</v>
      </c>
      <c r="BY109" s="56">
        <f t="shared" si="37"/>
        <v>17.45875255376686</v>
      </c>
      <c r="BZ109">
        <f t="shared" si="41"/>
        <v>15.611462749838379</v>
      </c>
      <c r="CA109" s="56">
        <f t="shared" si="38"/>
        <v>17.45875255376686</v>
      </c>
    </row>
    <row r="110" spans="1:79" x14ac:dyDescent="0.25">
      <c r="A110" s="110" t="s">
        <v>278</v>
      </c>
      <c r="B110" s="111">
        <v>42983</v>
      </c>
      <c r="C110" s="111">
        <v>43091</v>
      </c>
      <c r="D110" s="111">
        <v>43091</v>
      </c>
      <c r="E110" s="112">
        <v>11</v>
      </c>
      <c r="F110" s="110" t="s">
        <v>286</v>
      </c>
      <c r="G110" s="110" t="s">
        <v>52</v>
      </c>
      <c r="H110" s="113">
        <v>42983.166666666664</v>
      </c>
      <c r="I110" s="51">
        <f t="shared" si="39"/>
        <v>19368.000000014876</v>
      </c>
      <c r="J110" s="108">
        <v>42983</v>
      </c>
      <c r="K110" s="133">
        <v>7.2004291405028127</v>
      </c>
      <c r="L110" s="133">
        <v>0</v>
      </c>
      <c r="M110" s="133">
        <v>52.029858358365367</v>
      </c>
      <c r="N110" s="133">
        <v>0.71502506386107667</v>
      </c>
      <c r="O110" s="133">
        <v>0</v>
      </c>
      <c r="P110" s="134">
        <v>22.393085929862089</v>
      </c>
      <c r="Q110" s="133">
        <v>0</v>
      </c>
      <c r="R110" s="133"/>
      <c r="S110" s="133">
        <v>741.84308056943848</v>
      </c>
      <c r="X110" s="30"/>
      <c r="BL110">
        <f t="shared" si="30"/>
        <v>19368.000000014876</v>
      </c>
      <c r="BM110">
        <f t="shared" si="42"/>
        <v>1765.728838319274</v>
      </c>
      <c r="BN110">
        <f t="shared" si="40"/>
        <v>2804.3750190626529</v>
      </c>
      <c r="BO110">
        <f t="shared" si="43"/>
        <v>308474.74284687761</v>
      </c>
      <c r="BP110">
        <f t="shared" si="44"/>
        <v>216165.75639661157</v>
      </c>
      <c r="BQ110">
        <f t="shared" si="31"/>
        <v>0.72233026454323435</v>
      </c>
      <c r="BR110">
        <f t="shared" si="32"/>
        <v>0.54370195792244358</v>
      </c>
      <c r="BS110">
        <f t="shared" si="32"/>
        <v>0.38100281372781225</v>
      </c>
      <c r="BU110" s="56">
        <f t="shared" si="33"/>
        <v>15.455064178529968</v>
      </c>
      <c r="BV110">
        <f t="shared" si="34"/>
        <v>1.4676969917733529</v>
      </c>
      <c r="BW110">
        <f t="shared" si="35"/>
        <v>0.36117880532035629</v>
      </c>
      <c r="BX110">
        <f t="shared" si="36"/>
        <v>9.0118011770998901E-2</v>
      </c>
      <c r="BY110" s="56">
        <f t="shared" si="37"/>
        <v>17.374057987394679</v>
      </c>
      <c r="BZ110">
        <f t="shared" si="41"/>
        <v>15.455064178529968</v>
      </c>
      <c r="CA110" s="56">
        <f t="shared" si="38"/>
        <v>17.374057987394679</v>
      </c>
    </row>
    <row r="111" spans="1:79" x14ac:dyDescent="0.25">
      <c r="A111" s="110" t="s">
        <v>290</v>
      </c>
      <c r="B111" s="111">
        <v>42984</v>
      </c>
      <c r="C111" s="111">
        <v>43020</v>
      </c>
      <c r="D111" s="111">
        <v>43020</v>
      </c>
      <c r="E111" s="112">
        <v>11</v>
      </c>
      <c r="F111" s="110" t="s">
        <v>304</v>
      </c>
      <c r="G111" s="110" t="s">
        <v>52</v>
      </c>
      <c r="H111" s="113">
        <v>42983.416666666664</v>
      </c>
      <c r="I111" s="51">
        <f t="shared" si="39"/>
        <v>20066.400000014877</v>
      </c>
      <c r="J111" s="108">
        <v>42985</v>
      </c>
      <c r="K111" s="133">
        <v>6.3886602300970363</v>
      </c>
      <c r="L111" s="133">
        <v>0</v>
      </c>
      <c r="M111" s="133">
        <v>45.044274070387964</v>
      </c>
      <c r="N111" s="133">
        <v>0.4635590929596356</v>
      </c>
      <c r="O111" s="133">
        <v>0</v>
      </c>
      <c r="P111" s="134">
        <v>20.459615453535346</v>
      </c>
      <c r="Q111" s="133">
        <v>0</v>
      </c>
      <c r="R111" s="133"/>
      <c r="S111" s="133">
        <v>902.37454037807424</v>
      </c>
      <c r="X111" s="30"/>
      <c r="BL111">
        <f t="shared" si="30"/>
        <v>20066.400000014877</v>
      </c>
      <c r="BM111">
        <f t="shared" si="42"/>
        <v>1782.6169038725627</v>
      </c>
      <c r="BN111">
        <f t="shared" si="40"/>
        <v>2821.8073286437407</v>
      </c>
      <c r="BO111">
        <f t="shared" si="43"/>
        <v>310648.6438913928</v>
      </c>
      <c r="BP111">
        <f t="shared" si="44"/>
        <v>218339.65744112676</v>
      </c>
      <c r="BQ111">
        <f t="shared" si="31"/>
        <v>0.72682035046459426</v>
      </c>
      <c r="BR111">
        <f t="shared" si="32"/>
        <v>0.54753356579842216</v>
      </c>
      <c r="BS111">
        <f t="shared" si="32"/>
        <v>0.38483442160379083</v>
      </c>
      <c r="BU111" s="56">
        <f t="shared" si="33"/>
        <v>18.799469591209881</v>
      </c>
      <c r="BV111">
        <f t="shared" si="34"/>
        <v>1.2706424279376012</v>
      </c>
      <c r="BW111">
        <f t="shared" si="35"/>
        <v>0.32999379763766684</v>
      </c>
      <c r="BX111">
        <f t="shared" si="36"/>
        <v>7.9958200626996698E-2</v>
      </c>
      <c r="BY111" s="56">
        <f t="shared" si="37"/>
        <v>20.480064017412147</v>
      </c>
      <c r="BZ111">
        <f t="shared" si="41"/>
        <v>18.799469591209881</v>
      </c>
      <c r="CA111" s="56">
        <f t="shared" si="38"/>
        <v>20.480064017412147</v>
      </c>
    </row>
    <row r="112" spans="1:79" x14ac:dyDescent="0.25">
      <c r="A112" s="110" t="s">
        <v>290</v>
      </c>
      <c r="B112" s="111">
        <v>42984</v>
      </c>
      <c r="C112" s="111">
        <v>43020</v>
      </c>
      <c r="D112" s="111">
        <v>43020</v>
      </c>
      <c r="E112" s="112">
        <v>11</v>
      </c>
      <c r="F112" s="110" t="s">
        <v>305</v>
      </c>
      <c r="G112" s="110" t="s">
        <v>52</v>
      </c>
      <c r="H112" s="113">
        <v>42983.5</v>
      </c>
      <c r="I112" s="51">
        <f t="shared" si="39"/>
        <v>20299.200000021654</v>
      </c>
      <c r="J112" s="108">
        <v>42985</v>
      </c>
      <c r="K112" s="133">
        <v>6.1568436677447558</v>
      </c>
      <c r="L112" s="133">
        <v>0</v>
      </c>
      <c r="M112" s="133">
        <v>49.288578141584992</v>
      </c>
      <c r="N112" s="133">
        <v>0.81433371801122534</v>
      </c>
      <c r="O112" s="133">
        <v>0</v>
      </c>
      <c r="P112" s="134">
        <v>21.063253476494577</v>
      </c>
      <c r="Q112" s="133">
        <v>0</v>
      </c>
      <c r="R112" s="133"/>
      <c r="S112" s="133">
        <v>923.35039363769874</v>
      </c>
      <c r="X112" s="30"/>
      <c r="BL112">
        <f t="shared" si="30"/>
        <v>20299.200000021654</v>
      </c>
      <c r="BM112">
        <f t="shared" si="42"/>
        <v>1788.0419943568666</v>
      </c>
      <c r="BN112">
        <f t="shared" si="40"/>
        <v>2827.1583218781843</v>
      </c>
      <c r="BO112">
        <f t="shared" si="43"/>
        <v>311391.76040406752</v>
      </c>
      <c r="BP112">
        <f t="shared" si="44"/>
        <v>219082.77395380146</v>
      </c>
      <c r="BQ112">
        <f t="shared" si="31"/>
        <v>0.72819861989444268</v>
      </c>
      <c r="BR112">
        <f t="shared" si="32"/>
        <v>0.54884334532583812</v>
      </c>
      <c r="BS112">
        <f t="shared" si="32"/>
        <v>0.38614420113120673</v>
      </c>
      <c r="BU112" s="56">
        <f t="shared" si="33"/>
        <v>19.236466534118723</v>
      </c>
      <c r="BV112">
        <f t="shared" si="34"/>
        <v>1.3903689179572634</v>
      </c>
      <c r="BW112">
        <f t="shared" si="35"/>
        <v>0.33972989478217058</v>
      </c>
      <c r="BX112">
        <f t="shared" si="36"/>
        <v>7.7056866930472534E-2</v>
      </c>
      <c r="BY112" s="56">
        <f t="shared" si="37"/>
        <v>21.04362221378863</v>
      </c>
      <c r="BZ112">
        <f t="shared" si="41"/>
        <v>19.236466534118723</v>
      </c>
      <c r="CA112" s="56">
        <f t="shared" si="38"/>
        <v>21.04362221378863</v>
      </c>
    </row>
    <row r="113" spans="1:79" x14ac:dyDescent="0.25">
      <c r="A113" s="110" t="s">
        <v>290</v>
      </c>
      <c r="B113" s="111">
        <v>42984</v>
      </c>
      <c r="C113" s="111">
        <v>43020</v>
      </c>
      <c r="D113" s="111">
        <v>43020</v>
      </c>
      <c r="E113" s="112">
        <v>11</v>
      </c>
      <c r="F113" s="110" t="s">
        <v>306</v>
      </c>
      <c r="G113" s="110" t="s">
        <v>52</v>
      </c>
      <c r="H113" s="113">
        <v>42983.583333333336</v>
      </c>
      <c r="I113" s="51">
        <f t="shared" si="39"/>
        <v>20532.000000028431</v>
      </c>
      <c r="J113" s="108">
        <v>42985</v>
      </c>
      <c r="K113" s="133">
        <v>6.1379896794824678</v>
      </c>
      <c r="L113" s="133">
        <v>0</v>
      </c>
      <c r="M113" s="133">
        <v>48.653137063325993</v>
      </c>
      <c r="N113" s="133">
        <v>0.90433232453586421</v>
      </c>
      <c r="O113" s="133">
        <v>0</v>
      </c>
      <c r="P113" s="134">
        <v>20.552388033885848</v>
      </c>
      <c r="Q113" s="133">
        <v>0</v>
      </c>
      <c r="R113" s="133"/>
      <c r="S113" s="133">
        <v>834.44151475943897</v>
      </c>
      <c r="X113" s="30"/>
      <c r="BL113">
        <f t="shared" si="30"/>
        <v>20532.000000028431</v>
      </c>
      <c r="BM113">
        <f t="shared" si="42"/>
        <v>1793.4504716871206</v>
      </c>
      <c r="BN113">
        <f t="shared" si="40"/>
        <v>2832.398876185458</v>
      </c>
      <c r="BO113">
        <f t="shared" si="43"/>
        <v>312056.53503593412</v>
      </c>
      <c r="BP113">
        <f t="shared" si="44"/>
        <v>219747.54858566806</v>
      </c>
      <c r="BQ113">
        <f t="shared" si="31"/>
        <v>0.72954844327876001</v>
      </c>
      <c r="BR113">
        <f t="shared" si="32"/>
        <v>0.55001504342204977</v>
      </c>
      <c r="BS113">
        <f t="shared" si="32"/>
        <v>0.38731589922741833</v>
      </c>
      <c r="BU113" s="56">
        <f t="shared" si="33"/>
        <v>17.384198224154979</v>
      </c>
      <c r="BV113">
        <f t="shared" si="34"/>
        <v>1.3724439228018614</v>
      </c>
      <c r="BW113">
        <f t="shared" si="35"/>
        <v>0.33149012957880397</v>
      </c>
      <c r="BX113">
        <f t="shared" si="36"/>
        <v>7.68208971149245E-2</v>
      </c>
      <c r="BY113" s="56">
        <f t="shared" si="37"/>
        <v>19.164953173650566</v>
      </c>
      <c r="BZ113">
        <f t="shared" si="41"/>
        <v>17.384198224154979</v>
      </c>
      <c r="CA113" s="56">
        <f t="shared" si="38"/>
        <v>19.164953173650566</v>
      </c>
    </row>
    <row r="114" spans="1:79" x14ac:dyDescent="0.25">
      <c r="A114" s="110" t="s">
        <v>290</v>
      </c>
      <c r="B114" s="111">
        <v>42984</v>
      </c>
      <c r="C114" s="111">
        <v>43020</v>
      </c>
      <c r="D114" s="111">
        <v>43020</v>
      </c>
      <c r="E114" s="112">
        <v>11</v>
      </c>
      <c r="F114" s="110" t="s">
        <v>307</v>
      </c>
      <c r="G114" s="110" t="s">
        <v>52</v>
      </c>
      <c r="H114" s="113">
        <v>42983.666666666664</v>
      </c>
      <c r="I114" s="51">
        <f t="shared" si="39"/>
        <v>20764.800000014879</v>
      </c>
      <c r="J114" s="108">
        <v>42985</v>
      </c>
      <c r="K114" s="133">
        <v>6.1010870124023642</v>
      </c>
      <c r="L114" s="133">
        <v>0</v>
      </c>
      <c r="M114" s="133">
        <v>47.573060044996048</v>
      </c>
      <c r="N114" s="133">
        <v>0.87712802946946111</v>
      </c>
      <c r="O114" s="133">
        <v>0</v>
      </c>
      <c r="P114" s="134">
        <v>20.200191211941728</v>
      </c>
      <c r="Q114" s="133">
        <v>0</v>
      </c>
      <c r="R114" s="133"/>
      <c r="S114" s="133">
        <v>847.90016055068099</v>
      </c>
      <c r="X114" s="30"/>
      <c r="BL114">
        <f t="shared" si="30"/>
        <v>20764.800000014879</v>
      </c>
      <c r="BM114">
        <f t="shared" si="42"/>
        <v>1798.8264323056119</v>
      </c>
      <c r="BN114">
        <f t="shared" si="40"/>
        <v>2837.6148655596048</v>
      </c>
      <c r="BO114">
        <f t="shared" si="43"/>
        <v>312733.16872656363</v>
      </c>
      <c r="BP114">
        <f t="shared" si="44"/>
        <v>220424.18227629759</v>
      </c>
      <c r="BQ114">
        <f t="shared" si="31"/>
        <v>0.73089193940851138</v>
      </c>
      <c r="BR114">
        <f t="shared" si="32"/>
        <v>0.55120764369459185</v>
      </c>
      <c r="BS114">
        <f t="shared" si="32"/>
        <v>0.38850849949996052</v>
      </c>
      <c r="BU114" s="56">
        <f t="shared" si="33"/>
        <v>17.664586678139187</v>
      </c>
      <c r="BV114">
        <f t="shared" si="34"/>
        <v>1.3419763059237249</v>
      </c>
      <c r="BW114">
        <f t="shared" si="35"/>
        <v>0.32580953567647947</v>
      </c>
      <c r="BX114">
        <f t="shared" si="36"/>
        <v>7.635903645059279E-2</v>
      </c>
      <c r="BY114" s="56">
        <f t="shared" si="37"/>
        <v>19.408731556189988</v>
      </c>
      <c r="BZ114">
        <f t="shared" si="41"/>
        <v>17.664586678139187</v>
      </c>
      <c r="CA114" s="56">
        <f t="shared" si="38"/>
        <v>19.408731556189988</v>
      </c>
    </row>
    <row r="115" spans="1:79" x14ac:dyDescent="0.25">
      <c r="A115" s="110" t="s">
        <v>290</v>
      </c>
      <c r="B115" s="111">
        <v>42984</v>
      </c>
      <c r="C115" s="111">
        <v>43020</v>
      </c>
      <c r="D115" s="111">
        <v>43020</v>
      </c>
      <c r="E115" s="112">
        <v>11</v>
      </c>
      <c r="F115" s="110" t="s">
        <v>308</v>
      </c>
      <c r="G115" s="110" t="s">
        <v>52</v>
      </c>
      <c r="H115" s="113">
        <v>42983.75</v>
      </c>
      <c r="I115" s="51">
        <f t="shared" si="39"/>
        <v>20997.600000021655</v>
      </c>
      <c r="J115" s="108">
        <v>42985</v>
      </c>
      <c r="K115" s="133">
        <v>5.8601468974459303</v>
      </c>
      <c r="L115" s="133">
        <v>0</v>
      </c>
      <c r="M115" s="133">
        <v>48.7215992648064</v>
      </c>
      <c r="N115" s="133">
        <v>0.8577130671432881</v>
      </c>
      <c r="O115" s="133">
        <v>0</v>
      </c>
      <c r="P115" s="134">
        <v>20.443490985940514</v>
      </c>
      <c r="Q115" s="133">
        <v>0</v>
      </c>
      <c r="R115" s="133"/>
      <c r="S115" s="133">
        <v>861.46489959479277</v>
      </c>
      <c r="X115" s="30"/>
      <c r="BL115">
        <f t="shared" si="30"/>
        <v>20997.600000021655</v>
      </c>
      <c r="BM115">
        <f t="shared" si="42"/>
        <v>1803.9900890241529</v>
      </c>
      <c r="BN115">
        <f t="shared" si="40"/>
        <v>2842.7084446283507</v>
      </c>
      <c r="BO115">
        <f t="shared" si="43"/>
        <v>313421.75495993183</v>
      </c>
      <c r="BP115">
        <f t="shared" si="44"/>
        <v>221112.7685096658</v>
      </c>
      <c r="BQ115">
        <f t="shared" si="31"/>
        <v>0.73220390599329044</v>
      </c>
      <c r="BR115">
        <f t="shared" si="32"/>
        <v>0.55242131091358548</v>
      </c>
      <c r="BS115">
        <f t="shared" si="32"/>
        <v>0.3897221667189541</v>
      </c>
      <c r="BU115" s="56">
        <f t="shared" si="33"/>
        <v>17.947185408224851</v>
      </c>
      <c r="BV115">
        <f t="shared" si="34"/>
        <v>1.3743751555657657</v>
      </c>
      <c r="BW115">
        <f t="shared" si="35"/>
        <v>0.32973372557968572</v>
      </c>
      <c r="BX115">
        <f t="shared" si="36"/>
        <v>7.3343515612589866E-2</v>
      </c>
      <c r="BY115" s="56">
        <f t="shared" si="37"/>
        <v>19.724637804982891</v>
      </c>
      <c r="BZ115">
        <f t="shared" si="41"/>
        <v>17.947185408224851</v>
      </c>
      <c r="CA115" s="56">
        <f t="shared" si="38"/>
        <v>19.724637804982891</v>
      </c>
    </row>
    <row r="116" spans="1:79" x14ac:dyDescent="0.25">
      <c r="A116" s="110" t="s">
        <v>290</v>
      </c>
      <c r="B116" s="111">
        <v>42984</v>
      </c>
      <c r="C116" s="111">
        <v>43020</v>
      </c>
      <c r="D116" s="111">
        <v>43020</v>
      </c>
      <c r="E116" s="112">
        <v>11</v>
      </c>
      <c r="F116" s="110" t="s">
        <v>309</v>
      </c>
      <c r="G116" s="110" t="s">
        <v>52</v>
      </c>
      <c r="H116" s="113">
        <v>42983.833333333336</v>
      </c>
      <c r="I116" s="51">
        <f t="shared" si="39"/>
        <v>21230.400000028432</v>
      </c>
      <c r="J116" s="108">
        <v>42985</v>
      </c>
      <c r="K116" s="133">
        <v>5.7519720237522121</v>
      </c>
      <c r="L116" s="133">
        <v>0</v>
      </c>
      <c r="M116" s="133">
        <v>50.375567233837629</v>
      </c>
      <c r="N116" s="133">
        <v>0.78448231554012093</v>
      </c>
      <c r="O116" s="133">
        <v>0</v>
      </c>
      <c r="P116" s="134">
        <v>20.446100721098816</v>
      </c>
      <c r="Q116" s="133">
        <v>0</v>
      </c>
      <c r="R116" s="133"/>
      <c r="S116" s="133">
        <v>842.6988233779548</v>
      </c>
      <c r="X116" s="30"/>
      <c r="BL116">
        <f t="shared" si="30"/>
        <v>21230.400000028432</v>
      </c>
      <c r="BM116">
        <f t="shared" si="42"/>
        <v>1809.0584276690856</v>
      </c>
      <c r="BN116">
        <f t="shared" si="40"/>
        <v>2847.6482127100826</v>
      </c>
      <c r="BO116">
        <f t="shared" si="43"/>
        <v>314093.8055027732</v>
      </c>
      <c r="BP116">
        <f t="shared" si="44"/>
        <v>221784.8190525072</v>
      </c>
      <c r="BQ116">
        <f t="shared" si="31"/>
        <v>0.73347625507677794</v>
      </c>
      <c r="BR116">
        <f t="shared" si="32"/>
        <v>0.55360583316196632</v>
      </c>
      <c r="BS116">
        <f t="shared" si="32"/>
        <v>0.39090668896733505</v>
      </c>
      <c r="BU116" s="56">
        <f t="shared" si="33"/>
        <v>17.556225487040724</v>
      </c>
      <c r="BV116">
        <f t="shared" si="34"/>
        <v>1.4210315157641078</v>
      </c>
      <c r="BW116">
        <f t="shared" si="35"/>
        <v>0.32977581808223894</v>
      </c>
      <c r="BX116">
        <f t="shared" si="36"/>
        <v>7.198963734358213E-2</v>
      </c>
      <c r="BY116" s="56">
        <f t="shared" si="37"/>
        <v>19.379022458230651</v>
      </c>
      <c r="BZ116">
        <f t="shared" si="41"/>
        <v>17.556225487040724</v>
      </c>
      <c r="CA116" s="56">
        <f t="shared" si="38"/>
        <v>19.379022458230651</v>
      </c>
    </row>
    <row r="117" spans="1:79" x14ac:dyDescent="0.25">
      <c r="A117" s="110" t="s">
        <v>290</v>
      </c>
      <c r="B117" s="111">
        <v>42984</v>
      </c>
      <c r="C117" s="111">
        <v>43020</v>
      </c>
      <c r="D117" s="111">
        <v>43020</v>
      </c>
      <c r="E117" s="112">
        <v>11</v>
      </c>
      <c r="F117" s="110" t="s">
        <v>310</v>
      </c>
      <c r="G117" s="110" t="s">
        <v>52</v>
      </c>
      <c r="H117" s="113">
        <v>42983.916666666664</v>
      </c>
      <c r="I117" s="51">
        <f t="shared" si="39"/>
        <v>21463.20000001488</v>
      </c>
      <c r="J117" s="108">
        <v>42985</v>
      </c>
      <c r="K117" s="133">
        <v>5.5819873294175446</v>
      </c>
      <c r="L117" s="133">
        <v>0</v>
      </c>
      <c r="M117" s="133">
        <v>50.460118078390039</v>
      </c>
      <c r="N117" s="133">
        <v>1.078435326065833</v>
      </c>
      <c r="O117" s="133">
        <v>0</v>
      </c>
      <c r="P117" s="134">
        <v>20.445220493021363</v>
      </c>
      <c r="Q117" s="133">
        <v>0</v>
      </c>
      <c r="R117" s="133"/>
      <c r="S117" s="133">
        <v>817.81571136821492</v>
      </c>
      <c r="X117" s="30"/>
      <c r="BL117">
        <f t="shared" si="30"/>
        <v>21463.20000001488</v>
      </c>
      <c r="BM117">
        <f t="shared" si="42"/>
        <v>1813.9769846401409</v>
      </c>
      <c r="BN117">
        <f t="shared" si="40"/>
        <v>2852.4654309178654</v>
      </c>
      <c r="BO117">
        <f t="shared" si="43"/>
        <v>314743.93034117605</v>
      </c>
      <c r="BP117">
        <f t="shared" si="44"/>
        <v>222434.94389091004</v>
      </c>
      <c r="BQ117">
        <f t="shared" si="31"/>
        <v>0.73471703866625426</v>
      </c>
      <c r="BR117">
        <f t="shared" si="32"/>
        <v>0.55475171027421044</v>
      </c>
      <c r="BS117">
        <f t="shared" si="32"/>
        <v>0.39205256607957917</v>
      </c>
      <c r="BU117" s="56">
        <f t="shared" si="33"/>
        <v>17.037827320171143</v>
      </c>
      <c r="BV117">
        <f t="shared" si="34"/>
        <v>1.4234165889531745</v>
      </c>
      <c r="BW117">
        <f t="shared" si="35"/>
        <v>0.32976162085518329</v>
      </c>
      <c r="BX117">
        <f t="shared" si="36"/>
        <v>6.9862169329381024E-2</v>
      </c>
      <c r="BY117" s="56">
        <f t="shared" si="37"/>
        <v>18.86086769930888</v>
      </c>
      <c r="BZ117">
        <f t="shared" si="41"/>
        <v>17.037827320171143</v>
      </c>
      <c r="CA117" s="56">
        <f t="shared" si="38"/>
        <v>18.86086769930888</v>
      </c>
    </row>
    <row r="118" spans="1:79" x14ac:dyDescent="0.25">
      <c r="A118" s="110" t="s">
        <v>290</v>
      </c>
      <c r="B118" s="111">
        <v>42984</v>
      </c>
      <c r="C118" s="111">
        <v>43020</v>
      </c>
      <c r="D118" s="111">
        <v>43020</v>
      </c>
      <c r="E118" s="112">
        <v>11</v>
      </c>
      <c r="F118" s="110" t="s">
        <v>311</v>
      </c>
      <c r="G118" s="110" t="s">
        <v>52</v>
      </c>
      <c r="H118" s="113">
        <v>42984</v>
      </c>
      <c r="I118" s="51">
        <f t="shared" si="39"/>
        <v>21696.000000021657</v>
      </c>
      <c r="J118" s="108">
        <v>42985</v>
      </c>
      <c r="K118" s="133">
        <v>5.5604215138184099</v>
      </c>
      <c r="L118" s="133">
        <v>0</v>
      </c>
      <c r="M118" s="133">
        <v>51.146780274001443</v>
      </c>
      <c r="N118" s="133">
        <v>0.95458406112050698</v>
      </c>
      <c r="O118" s="133">
        <v>0</v>
      </c>
      <c r="P118" s="134">
        <v>20.208401819241363</v>
      </c>
      <c r="Q118" s="133">
        <v>0</v>
      </c>
      <c r="R118" s="133"/>
      <c r="S118" s="133">
        <v>857.01034259408152</v>
      </c>
      <c r="X118" s="30"/>
      <c r="BL118">
        <f t="shared" si="30"/>
        <v>21696.000000021657</v>
      </c>
      <c r="BM118">
        <f t="shared" si="42"/>
        <v>1818.8765389363416</v>
      </c>
      <c r="BN118">
        <f t="shared" si="40"/>
        <v>2857.1982569517031</v>
      </c>
      <c r="BO118">
        <f t="shared" si="43"/>
        <v>315428.59145055205</v>
      </c>
      <c r="BP118">
        <f t="shared" si="44"/>
        <v>223119.60500028607</v>
      </c>
      <c r="BQ118">
        <f t="shared" si="31"/>
        <v>0.73593608514107334</v>
      </c>
      <c r="BR118">
        <f t="shared" si="32"/>
        <v>0.55595845926845755</v>
      </c>
      <c r="BS118">
        <f t="shared" si="32"/>
        <v>0.39325931507382628</v>
      </c>
      <c r="BU118" s="56">
        <f t="shared" si="33"/>
        <v>17.8543821373767</v>
      </c>
      <c r="BV118">
        <f t="shared" si="34"/>
        <v>1.4427864675317754</v>
      </c>
      <c r="BW118">
        <f t="shared" si="35"/>
        <v>0.32594196482647358</v>
      </c>
      <c r="BX118">
        <f t="shared" si="36"/>
        <v>6.9592259246788607E-2</v>
      </c>
      <c r="BY118" s="56">
        <f t="shared" si="37"/>
        <v>19.692702828981737</v>
      </c>
      <c r="BZ118">
        <f t="shared" si="41"/>
        <v>17.8543821373767</v>
      </c>
      <c r="CA118" s="56">
        <f t="shared" si="38"/>
        <v>19.692702828981737</v>
      </c>
    </row>
    <row r="119" spans="1:79" x14ac:dyDescent="0.25">
      <c r="A119" s="110" t="s">
        <v>290</v>
      </c>
      <c r="B119" s="111">
        <v>42984</v>
      </c>
      <c r="C119" s="111">
        <v>43020</v>
      </c>
      <c r="D119" s="111">
        <v>43020</v>
      </c>
      <c r="E119" s="112">
        <v>11</v>
      </c>
      <c r="F119" s="110" t="s">
        <v>312</v>
      </c>
      <c r="G119" s="110" t="s">
        <v>52</v>
      </c>
      <c r="H119" s="113">
        <v>42984.083333333336</v>
      </c>
      <c r="I119" s="51">
        <f t="shared" si="39"/>
        <v>21928.800000028434</v>
      </c>
      <c r="J119" s="108">
        <v>42985</v>
      </c>
      <c r="K119" s="133">
        <v>5.5353165140612237</v>
      </c>
      <c r="L119" s="133">
        <v>0</v>
      </c>
      <c r="M119" s="133">
        <v>48.147221099069725</v>
      </c>
      <c r="N119" s="133">
        <v>0.83238942434755381</v>
      </c>
      <c r="O119" s="133">
        <v>0</v>
      </c>
      <c r="P119" s="134">
        <v>20.140046237804899</v>
      </c>
      <c r="Q119" s="133">
        <v>0</v>
      </c>
      <c r="R119" s="133"/>
      <c r="S119" s="133">
        <v>829.68467548279068</v>
      </c>
      <c r="X119" s="30"/>
      <c r="BL119">
        <f t="shared" si="30"/>
        <v>21928.800000028434</v>
      </c>
      <c r="BM119">
        <f t="shared" si="42"/>
        <v>1823.7539720122156</v>
      </c>
      <c r="BN119">
        <f t="shared" si="40"/>
        <v>2861.9105210377352</v>
      </c>
      <c r="BO119">
        <f t="shared" si="43"/>
        <v>316089.1746030036</v>
      </c>
      <c r="BP119">
        <f t="shared" si="44"/>
        <v>223780.18815273762</v>
      </c>
      <c r="BQ119">
        <f t="shared" si="31"/>
        <v>0.73714983542080548</v>
      </c>
      <c r="BR119">
        <f t="shared" si="32"/>
        <v>0.5571227696753448</v>
      </c>
      <c r="BS119">
        <f t="shared" si="32"/>
        <v>0.39442362548071352</v>
      </c>
      <c r="BU119" s="56">
        <f t="shared" si="33"/>
        <v>17.285097405891474</v>
      </c>
      <c r="BV119">
        <f t="shared" si="34"/>
        <v>1.3581726685210076</v>
      </c>
      <c r="BW119">
        <f t="shared" si="35"/>
        <v>0.3248394554484661</v>
      </c>
      <c r="BX119">
        <f t="shared" si="36"/>
        <v>6.9278053993256858E-2</v>
      </c>
      <c r="BY119" s="56">
        <f t="shared" si="37"/>
        <v>19.037387583854205</v>
      </c>
      <c r="BZ119">
        <f t="shared" si="41"/>
        <v>17.285097405891474</v>
      </c>
      <c r="CA119" s="56">
        <f t="shared" si="38"/>
        <v>19.037387583854205</v>
      </c>
    </row>
    <row r="120" spans="1:79" x14ac:dyDescent="0.25">
      <c r="A120" s="110" t="s">
        <v>290</v>
      </c>
      <c r="B120" s="111">
        <v>42984</v>
      </c>
      <c r="C120" s="111">
        <v>43020</v>
      </c>
      <c r="D120" s="111">
        <v>43020</v>
      </c>
      <c r="E120" s="112">
        <v>11</v>
      </c>
      <c r="F120" s="110" t="s">
        <v>313</v>
      </c>
      <c r="G120" s="110" t="s">
        <v>52</v>
      </c>
      <c r="H120" s="113">
        <v>42984.166666666664</v>
      </c>
      <c r="I120" s="51">
        <f t="shared" si="39"/>
        <v>22161.600000014882</v>
      </c>
      <c r="J120" s="108">
        <v>42985</v>
      </c>
      <c r="K120" s="131">
        <v>5.5161509615541959</v>
      </c>
      <c r="L120" s="131">
        <v>0</v>
      </c>
      <c r="M120" s="131">
        <v>51.139138149249142</v>
      </c>
      <c r="N120" s="131">
        <v>0.77276036284465555</v>
      </c>
      <c r="O120" s="131">
        <v>0</v>
      </c>
      <c r="P120" s="132">
        <v>21.261468641963145</v>
      </c>
      <c r="Q120" s="131">
        <v>0</v>
      </c>
      <c r="R120" s="131"/>
      <c r="S120" s="131">
        <v>848.69072379555064</v>
      </c>
      <c r="X120" s="30"/>
      <c r="BL120">
        <f t="shared" si="30"/>
        <v>22161.600000014882</v>
      </c>
      <c r="BM120">
        <f t="shared" si="42"/>
        <v>1828.6145173994041</v>
      </c>
      <c r="BN120">
        <f t="shared" si="40"/>
        <v>2866.6032806690637</v>
      </c>
      <c r="BO120">
        <f t="shared" si="43"/>
        <v>316766.50489685516</v>
      </c>
      <c r="BP120">
        <f t="shared" si="44"/>
        <v>224457.51844658921</v>
      </c>
      <c r="BQ120">
        <f t="shared" si="31"/>
        <v>0.73835856188673599</v>
      </c>
      <c r="BR120">
        <f t="shared" si="32"/>
        <v>0.55831659774544407</v>
      </c>
      <c r="BS120">
        <f t="shared" si="32"/>
        <v>0.3956174535508129</v>
      </c>
      <c r="BU120" s="56">
        <f t="shared" si="33"/>
        <v>17.681056745740637</v>
      </c>
      <c r="BV120">
        <f t="shared" si="34"/>
        <v>1.4425708927855891</v>
      </c>
      <c r="BW120">
        <f t="shared" si="35"/>
        <v>0.34292691358005073</v>
      </c>
      <c r="BX120">
        <f t="shared" si="36"/>
        <v>6.9038184750365397E-2</v>
      </c>
      <c r="BY120" s="56">
        <f t="shared" si="37"/>
        <v>19.535592736856643</v>
      </c>
      <c r="BZ120">
        <f t="shared" si="41"/>
        <v>17.681056745740637</v>
      </c>
      <c r="CA120" s="56">
        <f t="shared" si="38"/>
        <v>19.535592736856643</v>
      </c>
    </row>
    <row r="121" spans="1:79" x14ac:dyDescent="0.25">
      <c r="A121" s="110" t="s">
        <v>290</v>
      </c>
      <c r="B121" s="111">
        <v>42984</v>
      </c>
      <c r="C121" s="111">
        <v>43020</v>
      </c>
      <c r="D121" s="111">
        <v>43020</v>
      </c>
      <c r="E121" s="112">
        <v>11</v>
      </c>
      <c r="F121" s="110" t="s">
        <v>314</v>
      </c>
      <c r="G121" s="110" t="s">
        <v>52</v>
      </c>
      <c r="H121" s="113">
        <v>42984.25</v>
      </c>
      <c r="I121" s="51">
        <f t="shared" si="39"/>
        <v>22394.400000021658</v>
      </c>
      <c r="J121" s="108">
        <v>42985</v>
      </c>
      <c r="K121" s="133">
        <v>5.3268829353052949</v>
      </c>
      <c r="L121" s="133">
        <v>0</v>
      </c>
      <c r="M121" s="133">
        <v>51.404522172718366</v>
      </c>
      <c r="N121" s="133">
        <v>0.88428211620135588</v>
      </c>
      <c r="O121" s="133">
        <v>0</v>
      </c>
      <c r="P121" s="134">
        <v>20.494512355092439</v>
      </c>
      <c r="Q121" s="133">
        <v>0</v>
      </c>
      <c r="R121" s="133"/>
      <c r="S121" s="133">
        <v>802.91401827594063</v>
      </c>
      <c r="X121" s="30"/>
      <c r="BL121">
        <f t="shared" si="30"/>
        <v>22394.400000021658</v>
      </c>
      <c r="BM121">
        <f t="shared" si="42"/>
        <v>1833.3082896442193</v>
      </c>
      <c r="BN121">
        <f t="shared" si="40"/>
        <v>2871.2042098852726</v>
      </c>
      <c r="BO121">
        <f t="shared" si="43"/>
        <v>317403.49913824949</v>
      </c>
      <c r="BP121">
        <f t="shared" si="44"/>
        <v>225094.51268798357</v>
      </c>
      <c r="BQ121">
        <f t="shared" si="31"/>
        <v>0.7395436353506265</v>
      </c>
      <c r="BR121">
        <f t="shared" si="32"/>
        <v>0.55943933153244763</v>
      </c>
      <c r="BS121">
        <f t="shared" si="32"/>
        <v>0.39674018733781652</v>
      </c>
      <c r="BU121" s="56">
        <f t="shared" si="33"/>
        <v>16.727375380748764</v>
      </c>
      <c r="BV121">
        <f t="shared" si="34"/>
        <v>1.4500570429539736</v>
      </c>
      <c r="BW121">
        <f t="shared" si="35"/>
        <v>0.33055665088858771</v>
      </c>
      <c r="BX121">
        <f t="shared" si="36"/>
        <v>6.6669373408076271E-2</v>
      </c>
      <c r="BY121" s="56">
        <f t="shared" si="37"/>
        <v>18.574658447999401</v>
      </c>
      <c r="BZ121">
        <f t="shared" si="41"/>
        <v>16.727375380748764</v>
      </c>
      <c r="CA121" s="56">
        <f t="shared" si="38"/>
        <v>18.574658447999401</v>
      </c>
    </row>
    <row r="122" spans="1:79" x14ac:dyDescent="0.25">
      <c r="A122" s="110" t="s">
        <v>290</v>
      </c>
      <c r="B122" s="111">
        <v>42984</v>
      </c>
      <c r="C122" s="111">
        <v>43020</v>
      </c>
      <c r="D122" s="111">
        <v>43020</v>
      </c>
      <c r="E122" s="112">
        <v>11</v>
      </c>
      <c r="F122" s="110" t="s">
        <v>315</v>
      </c>
      <c r="G122" s="110" t="s">
        <v>52</v>
      </c>
      <c r="H122" s="113">
        <v>42984.333333333336</v>
      </c>
      <c r="I122" s="51">
        <f t="shared" si="39"/>
        <v>22627.200000028435</v>
      </c>
      <c r="J122" s="108">
        <v>42985</v>
      </c>
      <c r="K122" s="133">
        <v>5.1810145899400784</v>
      </c>
      <c r="L122" s="133">
        <v>0</v>
      </c>
      <c r="M122" s="133">
        <v>47.337748044813395</v>
      </c>
      <c r="N122" s="133">
        <v>0.81128621164918258</v>
      </c>
      <c r="O122" s="133">
        <v>0</v>
      </c>
      <c r="P122" s="134">
        <v>19.824791231974352</v>
      </c>
      <c r="Q122" s="133">
        <v>0</v>
      </c>
      <c r="R122" s="133"/>
      <c r="S122" s="133">
        <v>803.40254197293643</v>
      </c>
      <c r="X122" s="30"/>
      <c r="BL122">
        <f t="shared" si="30"/>
        <v>22627.200000028435</v>
      </c>
      <c r="BM122">
        <f t="shared" si="42"/>
        <v>1837.8735302882487</v>
      </c>
      <c r="BN122">
        <f t="shared" si="40"/>
        <v>2875.6574867296895</v>
      </c>
      <c r="BO122">
        <f t="shared" si="43"/>
        <v>318040.92384132242</v>
      </c>
      <c r="BP122">
        <f t="shared" si="44"/>
        <v>225731.9373910565</v>
      </c>
      <c r="BQ122">
        <f t="shared" si="31"/>
        <v>0.74069067760397933</v>
      </c>
      <c r="BR122">
        <f t="shared" si="32"/>
        <v>0.56056282402940361</v>
      </c>
      <c r="BS122">
        <f t="shared" si="32"/>
        <v>0.39786367983477244</v>
      </c>
      <c r="BU122" s="56">
        <f t="shared" si="33"/>
        <v>16.737552957769509</v>
      </c>
      <c r="BV122">
        <f t="shared" si="34"/>
        <v>1.3353384497831704</v>
      </c>
      <c r="BW122">
        <f t="shared" si="35"/>
        <v>0.31975469728990891</v>
      </c>
      <c r="BX122">
        <f t="shared" si="36"/>
        <v>6.4843737045557917E-2</v>
      </c>
      <c r="BY122" s="56">
        <f t="shared" si="37"/>
        <v>18.457489841888144</v>
      </c>
      <c r="BZ122">
        <f t="shared" si="41"/>
        <v>16.737552957769509</v>
      </c>
      <c r="CA122" s="56">
        <f t="shared" si="38"/>
        <v>18.457489841888144</v>
      </c>
    </row>
    <row r="123" spans="1:79" x14ac:dyDescent="0.25">
      <c r="A123" s="110" t="s">
        <v>290</v>
      </c>
      <c r="B123" s="111">
        <v>42984</v>
      </c>
      <c r="C123" s="111">
        <v>43020</v>
      </c>
      <c r="D123" s="111">
        <v>43020</v>
      </c>
      <c r="E123" s="112">
        <v>11</v>
      </c>
      <c r="F123" s="110" t="s">
        <v>316</v>
      </c>
      <c r="G123" s="110" t="s">
        <v>52</v>
      </c>
      <c r="H123" s="113">
        <v>42984.416666666664</v>
      </c>
      <c r="I123" s="51">
        <f t="shared" si="39"/>
        <v>22860.000000014883</v>
      </c>
      <c r="J123" s="108">
        <v>42985</v>
      </c>
      <c r="K123" s="131">
        <v>5.3605933743136625</v>
      </c>
      <c r="L123" s="131">
        <v>0</v>
      </c>
      <c r="M123" s="131">
        <v>49.28883203875511</v>
      </c>
      <c r="N123" s="131">
        <v>0.8578310643483672</v>
      </c>
      <c r="O123" s="131">
        <v>0</v>
      </c>
      <c r="P123" s="132">
        <v>21.168757504627337</v>
      </c>
      <c r="Q123" s="131">
        <v>0</v>
      </c>
      <c r="R123" s="131"/>
      <c r="S123" s="131">
        <v>822.15984033864311</v>
      </c>
      <c r="X123" s="30"/>
      <c r="BL123">
        <f t="shared" ref="BL123:BL154" si="45">I123</f>
        <v>22860.000000014883</v>
      </c>
      <c r="BM123">
        <f t="shared" si="42"/>
        <v>1842.5970064185635</v>
      </c>
      <c r="BN123">
        <f t="shared" si="40"/>
        <v>2880.1256155166725</v>
      </c>
      <c r="BO123">
        <f t="shared" si="43"/>
        <v>318694.87650027906</v>
      </c>
      <c r="BP123">
        <f t="shared" si="44"/>
        <v>226385.89005001314</v>
      </c>
      <c r="BQ123">
        <f t="shared" si="31"/>
        <v>0.74184154531132096</v>
      </c>
      <c r="BR123">
        <f t="shared" si="32"/>
        <v>0.56171544786428207</v>
      </c>
      <c r="BS123">
        <f t="shared" si="32"/>
        <v>0.39901630366965091</v>
      </c>
      <c r="BU123" s="56">
        <f t="shared" ref="BU123:BU154" si="46">S123*2/96</f>
        <v>17.128330007055066</v>
      </c>
      <c r="BV123">
        <f t="shared" ref="BV123:BV154" si="47">M123/35.45</f>
        <v>1.3903760800777181</v>
      </c>
      <c r="BW123">
        <f t="shared" ref="BW123:BW154" si="48">P123/62</f>
        <v>0.34143157265527962</v>
      </c>
      <c r="BX123">
        <f t="shared" ref="BX123:BX154" si="49">K123/79.9</f>
        <v>6.7091281280521428E-2</v>
      </c>
      <c r="BY123" s="56">
        <f t="shared" si="37"/>
        <v>18.927228941068584</v>
      </c>
      <c r="BZ123">
        <f t="shared" si="41"/>
        <v>17.128330007055066</v>
      </c>
      <c r="CA123" s="56">
        <f t="shared" si="38"/>
        <v>18.927228941068584</v>
      </c>
    </row>
    <row r="124" spans="1:79" x14ac:dyDescent="0.25">
      <c r="A124" s="110" t="s">
        <v>329</v>
      </c>
      <c r="B124" s="111">
        <v>42985</v>
      </c>
      <c r="C124" s="111">
        <v>43033</v>
      </c>
      <c r="D124" s="111">
        <v>43033</v>
      </c>
      <c r="E124" s="112">
        <v>11</v>
      </c>
      <c r="F124" s="110" t="s">
        <v>330</v>
      </c>
      <c r="G124" s="110" t="s">
        <v>52</v>
      </c>
      <c r="H124" s="113">
        <v>42984.5</v>
      </c>
      <c r="I124" s="51">
        <f t="shared" si="39"/>
        <v>23092.80000002166</v>
      </c>
      <c r="J124" s="108">
        <v>42985</v>
      </c>
      <c r="K124" s="131">
        <v>5.1063140162461282</v>
      </c>
      <c r="L124" s="131">
        <v>0</v>
      </c>
      <c r="M124" s="131">
        <v>46.841350780644753</v>
      </c>
      <c r="N124" s="131">
        <v>0.74733875716909814</v>
      </c>
      <c r="O124" s="131">
        <v>0</v>
      </c>
      <c r="P124" s="132">
        <v>21.330252503968822</v>
      </c>
      <c r="Q124" s="131">
        <v>0</v>
      </c>
      <c r="R124" s="131"/>
      <c r="S124" s="131">
        <v>710.31856875852327</v>
      </c>
      <c r="X124" s="30"/>
      <c r="BL124">
        <f t="shared" si="45"/>
        <v>23092.80000002166</v>
      </c>
      <c r="BM124">
        <f t="shared" si="42"/>
        <v>1847.0964248014818</v>
      </c>
      <c r="BN124">
        <f t="shared" si="40"/>
        <v>2884.5608331734902</v>
      </c>
      <c r="BO124">
        <f t="shared" si="43"/>
        <v>319250.28044651967</v>
      </c>
      <c r="BP124">
        <f t="shared" si="44"/>
        <v>226941.29399625375</v>
      </c>
      <c r="BQ124">
        <f t="shared" si="31"/>
        <v>0.74298393601212909</v>
      </c>
      <c r="BR124">
        <f t="shared" si="32"/>
        <v>0.56269437472948336</v>
      </c>
      <c r="BS124">
        <f t="shared" si="32"/>
        <v>0.3999952305348522</v>
      </c>
      <c r="BU124" s="56">
        <f t="shared" si="46"/>
        <v>14.798303515802568</v>
      </c>
      <c r="BV124">
        <f t="shared" si="47"/>
        <v>1.3213357060830677</v>
      </c>
      <c r="BW124">
        <f t="shared" si="48"/>
        <v>0.34403633070917455</v>
      </c>
      <c r="BX124">
        <f t="shared" si="49"/>
        <v>6.3908811217097974E-2</v>
      </c>
      <c r="BY124" s="56">
        <f t="shared" si="37"/>
        <v>16.527584363811904</v>
      </c>
      <c r="BZ124">
        <f t="shared" si="41"/>
        <v>14.798303515802568</v>
      </c>
      <c r="CA124" s="56">
        <f t="shared" si="38"/>
        <v>16.527584363811904</v>
      </c>
    </row>
    <row r="125" spans="1:79" x14ac:dyDescent="0.25">
      <c r="A125" s="110" t="s">
        <v>329</v>
      </c>
      <c r="B125" s="111">
        <v>42985</v>
      </c>
      <c r="C125" s="111">
        <v>43033</v>
      </c>
      <c r="D125" s="111">
        <v>43033</v>
      </c>
      <c r="E125" s="112">
        <v>11</v>
      </c>
      <c r="F125" s="110" t="s">
        <v>331</v>
      </c>
      <c r="G125" s="110" t="s">
        <v>52</v>
      </c>
      <c r="H125" s="113">
        <v>42984.583333333336</v>
      </c>
      <c r="I125" s="51">
        <f t="shared" si="39"/>
        <v>23325.600000028437</v>
      </c>
      <c r="J125" s="108">
        <v>42985</v>
      </c>
      <c r="K125" s="133">
        <v>5.028694485912979</v>
      </c>
      <c r="L125" s="133">
        <v>0</v>
      </c>
      <c r="M125" s="133">
        <v>46.901873743663131</v>
      </c>
      <c r="N125" s="133">
        <v>0.84430141580388363</v>
      </c>
      <c r="O125" s="133">
        <v>0</v>
      </c>
      <c r="P125" s="134">
        <v>21.129053938785844</v>
      </c>
      <c r="Q125" s="133">
        <v>0</v>
      </c>
      <c r="R125" s="133"/>
      <c r="S125" s="133">
        <v>770.57292195821128</v>
      </c>
      <c r="X125" s="30"/>
      <c r="BL125">
        <f t="shared" si="45"/>
        <v>23325.600000028437</v>
      </c>
      <c r="BM125">
        <f t="shared" si="42"/>
        <v>1851.527448890484</v>
      </c>
      <c r="BN125">
        <f t="shared" si="40"/>
        <v>2888.8498248094452</v>
      </c>
      <c r="BO125">
        <f t="shared" si="43"/>
        <v>319858.77739557502</v>
      </c>
      <c r="BP125">
        <f t="shared" si="44"/>
        <v>227549.7909453091</v>
      </c>
      <c r="BQ125">
        <f t="shared" si="31"/>
        <v>0.74408866289136744</v>
      </c>
      <c r="BR125">
        <f t="shared" si="32"/>
        <v>0.56376688063235869</v>
      </c>
      <c r="BS125">
        <f t="shared" si="32"/>
        <v>0.40106773643772753</v>
      </c>
      <c r="BU125" s="56">
        <f t="shared" si="46"/>
        <v>16.053602540796067</v>
      </c>
      <c r="BV125">
        <f t="shared" si="47"/>
        <v>1.323042982895998</v>
      </c>
      <c r="BW125">
        <f t="shared" si="48"/>
        <v>0.340791192561062</v>
      </c>
      <c r="BX125">
        <f t="shared" si="49"/>
        <v>6.2937352764868323E-2</v>
      </c>
      <c r="BY125" s="56">
        <f t="shared" si="37"/>
        <v>17.780374069017999</v>
      </c>
      <c r="BZ125">
        <f t="shared" si="41"/>
        <v>16.053602540796067</v>
      </c>
      <c r="CA125" s="56">
        <f t="shared" si="38"/>
        <v>17.780374069017999</v>
      </c>
    </row>
    <row r="126" spans="1:79" x14ac:dyDescent="0.25">
      <c r="A126" s="110" t="s">
        <v>329</v>
      </c>
      <c r="B126" s="111">
        <v>42985</v>
      </c>
      <c r="C126" s="111">
        <v>43033</v>
      </c>
      <c r="D126" s="111">
        <v>43033</v>
      </c>
      <c r="E126" s="112">
        <v>11</v>
      </c>
      <c r="F126" s="110" t="s">
        <v>332</v>
      </c>
      <c r="G126" s="110" t="s">
        <v>52</v>
      </c>
      <c r="H126" s="113">
        <v>42984.666666666664</v>
      </c>
      <c r="I126" s="51">
        <f t="shared" si="39"/>
        <v>23558.400000014884</v>
      </c>
      <c r="J126" s="108">
        <v>42985</v>
      </c>
      <c r="K126" s="133">
        <v>4.9128465449257579</v>
      </c>
      <c r="L126" s="133">
        <v>0</v>
      </c>
      <c r="M126" s="133">
        <v>46.321638707845558</v>
      </c>
      <c r="N126" s="133">
        <v>0.74856098305855601</v>
      </c>
      <c r="O126" s="133">
        <v>0</v>
      </c>
      <c r="P126" s="134">
        <v>21.051723581000026</v>
      </c>
      <c r="Q126" s="133">
        <v>0</v>
      </c>
      <c r="R126" s="133"/>
      <c r="S126" s="133">
        <v>689.73514286506907</v>
      </c>
      <c r="X126" s="30"/>
      <c r="BL126">
        <f t="shared" si="45"/>
        <v>23558.400000014884</v>
      </c>
      <c r="BM126">
        <f t="shared" si="42"/>
        <v>1855.8563937976003</v>
      </c>
      <c r="BN126">
        <f t="shared" si="40"/>
        <v>2893.0535797073212</v>
      </c>
      <c r="BO126">
        <f t="shared" si="43"/>
        <v>320396.04429720901</v>
      </c>
      <c r="BP126">
        <f t="shared" si="44"/>
        <v>228087.05784694309</v>
      </c>
      <c r="BQ126">
        <f t="shared" si="31"/>
        <v>0.74517143511933881</v>
      </c>
      <c r="BR126">
        <f t="shared" si="32"/>
        <v>0.56471384006135261</v>
      </c>
      <c r="BS126">
        <f t="shared" si="32"/>
        <v>0.40201469586672145</v>
      </c>
      <c r="BU126" s="56">
        <f t="shared" si="46"/>
        <v>14.369482143022273</v>
      </c>
      <c r="BV126">
        <f t="shared" si="47"/>
        <v>1.3066752808983231</v>
      </c>
      <c r="BW126">
        <f t="shared" si="48"/>
        <v>0.33954392872580685</v>
      </c>
      <c r="BX126">
        <f t="shared" si="49"/>
        <v>6.148744111296317E-2</v>
      </c>
      <c r="BY126" s="56">
        <f t="shared" si="37"/>
        <v>16.077188793759365</v>
      </c>
      <c r="BZ126">
        <f t="shared" si="41"/>
        <v>14.369482143022273</v>
      </c>
      <c r="CA126" s="56">
        <f t="shared" si="38"/>
        <v>16.077188793759365</v>
      </c>
    </row>
    <row r="127" spans="1:79" x14ac:dyDescent="0.25">
      <c r="A127" s="110" t="s">
        <v>329</v>
      </c>
      <c r="B127" s="111">
        <v>42985</v>
      </c>
      <c r="C127" s="111">
        <v>43033</v>
      </c>
      <c r="D127" s="111">
        <v>43033</v>
      </c>
      <c r="E127" s="112">
        <v>11</v>
      </c>
      <c r="F127" s="110" t="s">
        <v>333</v>
      </c>
      <c r="G127" s="110" t="s">
        <v>52</v>
      </c>
      <c r="H127" s="113">
        <v>42984.75</v>
      </c>
      <c r="I127" s="51">
        <f t="shared" si="39"/>
        <v>23791.200000021661</v>
      </c>
      <c r="J127" s="108">
        <v>42985</v>
      </c>
      <c r="K127" s="133">
        <v>4.7941138787526683</v>
      </c>
      <c r="L127" s="133">
        <v>0</v>
      </c>
      <c r="M127" s="133">
        <v>49.281944402756508</v>
      </c>
      <c r="N127" s="133">
        <v>0.86623370538971955</v>
      </c>
      <c r="O127" s="133">
        <v>0</v>
      </c>
      <c r="P127" s="134">
        <v>20.962753640560226</v>
      </c>
      <c r="Q127" s="133">
        <v>0</v>
      </c>
      <c r="R127" s="133"/>
      <c r="S127" s="133">
        <v>736.1910252481207</v>
      </c>
      <c r="X127" s="30"/>
      <c r="BL127">
        <f t="shared" si="45"/>
        <v>23791.200000021661</v>
      </c>
      <c r="BM127">
        <f t="shared" si="42"/>
        <v>1860.0807176537585</v>
      </c>
      <c r="BN127">
        <f t="shared" si="40"/>
        <v>2897.1539844891422</v>
      </c>
      <c r="BO127">
        <f t="shared" si="43"/>
        <v>320974.24570674117</v>
      </c>
      <c r="BP127">
        <f t="shared" si="44"/>
        <v>228665.25925647526</v>
      </c>
      <c r="BQ127">
        <f t="shared" si="31"/>
        <v>0.74622758718554039</v>
      </c>
      <c r="BR127">
        <f t="shared" si="32"/>
        <v>0.56573294858069156</v>
      </c>
      <c r="BS127">
        <f t="shared" si="32"/>
        <v>0.40303380438606046</v>
      </c>
      <c r="BU127" s="56">
        <f t="shared" si="46"/>
        <v>15.337313026002514</v>
      </c>
      <c r="BV127">
        <f t="shared" si="47"/>
        <v>1.3901817885121721</v>
      </c>
      <c r="BW127">
        <f t="shared" si="48"/>
        <v>0.33810892968645528</v>
      </c>
      <c r="BX127">
        <f t="shared" si="49"/>
        <v>6.0001425265990838E-2</v>
      </c>
      <c r="BY127" s="56">
        <f t="shared" si="37"/>
        <v>17.125605169467132</v>
      </c>
      <c r="BZ127">
        <f t="shared" si="41"/>
        <v>15.337313026002514</v>
      </c>
      <c r="CA127" s="56">
        <f t="shared" si="38"/>
        <v>17.125605169467132</v>
      </c>
    </row>
    <row r="128" spans="1:79" x14ac:dyDescent="0.25">
      <c r="A128" s="110" t="s">
        <v>329</v>
      </c>
      <c r="B128" s="111">
        <v>42985</v>
      </c>
      <c r="C128" s="111">
        <v>43033</v>
      </c>
      <c r="D128" s="111">
        <v>43033</v>
      </c>
      <c r="E128" s="112">
        <v>11</v>
      </c>
      <c r="F128" s="110" t="s">
        <v>334</v>
      </c>
      <c r="G128" s="110" t="s">
        <v>52</v>
      </c>
      <c r="H128" s="113">
        <v>42984.833333333336</v>
      </c>
      <c r="I128" s="51">
        <f t="shared" si="39"/>
        <v>24024.000000028438</v>
      </c>
      <c r="J128" s="108">
        <v>42985</v>
      </c>
      <c r="K128" s="133">
        <v>4.8464433274029979</v>
      </c>
      <c r="L128" s="133">
        <v>0</v>
      </c>
      <c r="M128" s="133">
        <v>45.214634183967448</v>
      </c>
      <c r="N128" s="133">
        <v>0.66471601909738554</v>
      </c>
      <c r="O128" s="133">
        <v>0</v>
      </c>
      <c r="P128" s="134">
        <v>20.666286088095497</v>
      </c>
      <c r="Q128" s="133">
        <v>0</v>
      </c>
      <c r="R128" s="133"/>
      <c r="S128" s="133">
        <v>695.44147632137935</v>
      </c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L128">
        <f t="shared" si="45"/>
        <v>24024.000000028438</v>
      </c>
      <c r="BM128">
        <f t="shared" si="42"/>
        <v>1864.3511514989373</v>
      </c>
      <c r="BN128">
        <f t="shared" si="40"/>
        <v>2901.2251337398056</v>
      </c>
      <c r="BO128">
        <f t="shared" si="43"/>
        <v>321516.5407327346</v>
      </c>
      <c r="BP128">
        <f t="shared" si="44"/>
        <v>229207.55428246869</v>
      </c>
      <c r="BQ128">
        <f t="shared" si="31"/>
        <v>0.74727620382747928</v>
      </c>
      <c r="BR128">
        <f t="shared" si="32"/>
        <v>0.56668877032701392</v>
      </c>
      <c r="BS128">
        <f t="shared" si="32"/>
        <v>0.40398962613238276</v>
      </c>
      <c r="BU128" s="56">
        <f t="shared" si="46"/>
        <v>14.488364090028737</v>
      </c>
      <c r="BV128">
        <f t="shared" si="47"/>
        <v>1.275448072890478</v>
      </c>
      <c r="BW128">
        <f t="shared" si="48"/>
        <v>0.3333271949692822</v>
      </c>
      <c r="BX128">
        <f t="shared" si="49"/>
        <v>6.0656362045093837E-2</v>
      </c>
      <c r="BY128" s="56">
        <f t="shared" si="37"/>
        <v>16.157795719933592</v>
      </c>
      <c r="BZ128">
        <f t="shared" si="41"/>
        <v>14.488364090028737</v>
      </c>
      <c r="CA128" s="56">
        <f t="shared" si="38"/>
        <v>16.157795719933592</v>
      </c>
    </row>
    <row r="129" spans="1:79" x14ac:dyDescent="0.25">
      <c r="A129" s="110" t="s">
        <v>329</v>
      </c>
      <c r="B129" s="111">
        <v>42985</v>
      </c>
      <c r="C129" s="111">
        <v>43033</v>
      </c>
      <c r="D129" s="111">
        <v>43033</v>
      </c>
      <c r="E129" s="112">
        <v>11</v>
      </c>
      <c r="F129" s="110" t="s">
        <v>335</v>
      </c>
      <c r="G129" s="110" t="s">
        <v>52</v>
      </c>
      <c r="H129" s="113">
        <v>42984.916666666664</v>
      </c>
      <c r="I129" s="51">
        <f t="shared" si="39"/>
        <v>24256.800000014886</v>
      </c>
      <c r="J129" s="108">
        <v>42985</v>
      </c>
      <c r="K129" s="133">
        <v>4.7848191688818513</v>
      </c>
      <c r="L129" s="133">
        <v>0</v>
      </c>
      <c r="M129" s="133">
        <v>45.912691397760895</v>
      </c>
      <c r="N129" s="133">
        <v>0.7987745219073239</v>
      </c>
      <c r="O129" s="133">
        <v>0</v>
      </c>
      <c r="P129" s="134">
        <v>21.148974219289641</v>
      </c>
      <c r="Q129" s="133">
        <v>0</v>
      </c>
      <c r="R129" s="133"/>
      <c r="S129" s="133">
        <v>689.91109422352542</v>
      </c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L129">
        <f t="shared" si="45"/>
        <v>24256.800000014886</v>
      </c>
      <c r="BM129">
        <f t="shared" si="42"/>
        <v>1868.5672853397136</v>
      </c>
      <c r="BN129">
        <f t="shared" si="40"/>
        <v>2905.2921879826072</v>
      </c>
      <c r="BO129">
        <f t="shared" si="43"/>
        <v>322053.96267355618</v>
      </c>
      <c r="BP129">
        <f t="shared" si="44"/>
        <v>229744.97622329026</v>
      </c>
      <c r="BQ129">
        <f t="shared" si="31"/>
        <v>0.74832376570745085</v>
      </c>
      <c r="BR129">
        <f t="shared" si="32"/>
        <v>0.56763600302022732</v>
      </c>
      <c r="BS129">
        <f t="shared" si="32"/>
        <v>0.40493685882559621</v>
      </c>
      <c r="BU129" s="56">
        <f t="shared" si="46"/>
        <v>14.373147796323446</v>
      </c>
      <c r="BV129">
        <f t="shared" si="47"/>
        <v>1.2951393906279518</v>
      </c>
      <c r="BW129">
        <f t="shared" si="48"/>
        <v>0.34111248740789746</v>
      </c>
      <c r="BX129">
        <f t="shared" si="49"/>
        <v>5.9885095980999385E-2</v>
      </c>
      <c r="BY129" s="56">
        <f t="shared" si="37"/>
        <v>16.069284770340293</v>
      </c>
      <c r="BZ129">
        <f t="shared" si="41"/>
        <v>14.373147796323446</v>
      </c>
      <c r="CA129" s="56">
        <f t="shared" si="38"/>
        <v>16.069284770340293</v>
      </c>
    </row>
    <row r="130" spans="1:79" x14ac:dyDescent="0.25">
      <c r="A130" s="110" t="s">
        <v>329</v>
      </c>
      <c r="B130" s="111">
        <v>42985</v>
      </c>
      <c r="C130" s="111">
        <v>43033</v>
      </c>
      <c r="D130" s="111">
        <v>43033</v>
      </c>
      <c r="E130" s="112">
        <v>11</v>
      </c>
      <c r="F130" s="110" t="s">
        <v>336</v>
      </c>
      <c r="G130" s="110" t="s">
        <v>52</v>
      </c>
      <c r="H130" s="113">
        <v>42985</v>
      </c>
      <c r="I130" s="51">
        <f t="shared" si="39"/>
        <v>24489.600000021663</v>
      </c>
      <c r="J130" s="108">
        <v>42985</v>
      </c>
      <c r="K130" s="133">
        <v>4.7090040422751933</v>
      </c>
      <c r="L130" s="133">
        <v>0</v>
      </c>
      <c r="M130" s="133">
        <v>46.107503841031232</v>
      </c>
      <c r="N130" s="133">
        <v>0.7799920270103694</v>
      </c>
      <c r="O130" s="133">
        <v>0</v>
      </c>
      <c r="P130" s="134">
        <v>20.862541448961395</v>
      </c>
      <c r="Q130" s="133">
        <v>0</v>
      </c>
      <c r="R130" s="133"/>
      <c r="S130" s="133">
        <v>702.91775708973012</v>
      </c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L130">
        <f t="shared" si="45"/>
        <v>24489.600000021663</v>
      </c>
      <c r="BM130">
        <f t="shared" si="42"/>
        <v>1872.7166148336771</v>
      </c>
      <c r="BN130">
        <f t="shared" si="40"/>
        <v>2909.298690050156</v>
      </c>
      <c r="BO130">
        <f t="shared" si="43"/>
        <v>322602.84540939628</v>
      </c>
      <c r="BP130">
        <f t="shared" si="44"/>
        <v>230293.85895913033</v>
      </c>
      <c r="BQ130">
        <f t="shared" si="31"/>
        <v>0.74935573100405828</v>
      </c>
      <c r="BR130">
        <f t="shared" si="32"/>
        <v>0.56860343593026696</v>
      </c>
      <c r="BS130">
        <f t="shared" si="32"/>
        <v>0.4059042917356358</v>
      </c>
      <c r="BU130" s="56">
        <f t="shared" si="46"/>
        <v>14.644119939369377</v>
      </c>
      <c r="BV130">
        <f t="shared" si="47"/>
        <v>1.3006348051066636</v>
      </c>
      <c r="BW130">
        <f t="shared" si="48"/>
        <v>0.33649260401550635</v>
      </c>
      <c r="BX130">
        <f t="shared" si="49"/>
        <v>5.8936220804445466E-2</v>
      </c>
      <c r="BY130" s="56">
        <f t="shared" si="37"/>
        <v>16.340183569295991</v>
      </c>
      <c r="BZ130">
        <f t="shared" si="41"/>
        <v>14.644119939369377</v>
      </c>
      <c r="CA130" s="56">
        <f t="shared" si="38"/>
        <v>16.340183569295991</v>
      </c>
    </row>
    <row r="131" spans="1:79" x14ac:dyDescent="0.25">
      <c r="A131" s="110" t="s">
        <v>329</v>
      </c>
      <c r="B131" s="111">
        <v>42985</v>
      </c>
      <c r="C131" s="111">
        <v>43033</v>
      </c>
      <c r="D131" s="111">
        <v>43033</v>
      </c>
      <c r="E131" s="112">
        <v>11</v>
      </c>
      <c r="F131" s="110" t="s">
        <v>337</v>
      </c>
      <c r="G131" s="110" t="s">
        <v>52</v>
      </c>
      <c r="H131" s="113">
        <v>42985.083333333336</v>
      </c>
      <c r="I131" s="51">
        <f t="shared" si="39"/>
        <v>24722.40000002844</v>
      </c>
      <c r="J131" s="108">
        <v>42985</v>
      </c>
      <c r="K131" s="133">
        <v>4.596647129333701</v>
      </c>
      <c r="L131" s="133">
        <v>0</v>
      </c>
      <c r="M131" s="133">
        <v>47.411659388902756</v>
      </c>
      <c r="N131" s="133">
        <v>0.8544678607873113</v>
      </c>
      <c r="O131" s="133">
        <v>0</v>
      </c>
      <c r="P131" s="134">
        <v>21.313463086414792</v>
      </c>
      <c r="Q131" s="133">
        <v>0</v>
      </c>
      <c r="R131" s="133"/>
      <c r="S131" s="133">
        <v>726.62957724369232</v>
      </c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L131">
        <f t="shared" si="45"/>
        <v>24722.40000002844</v>
      </c>
      <c r="BM131">
        <f t="shared" si="42"/>
        <v>1876.766941258513</v>
      </c>
      <c r="BN131">
        <f t="shared" si="40"/>
        <v>2913.2222884095504</v>
      </c>
      <c r="BO131">
        <f t="shared" si="43"/>
        <v>323172.62176814198</v>
      </c>
      <c r="BP131">
        <f t="shared" si="44"/>
        <v>230863.63531787603</v>
      </c>
      <c r="BQ131">
        <f t="shared" si="31"/>
        <v>0.75036634257406509</v>
      </c>
      <c r="BR131">
        <f t="shared" si="32"/>
        <v>0.56960769488180696</v>
      </c>
      <c r="BS131">
        <f t="shared" si="32"/>
        <v>0.40690855068717574</v>
      </c>
      <c r="BU131" s="56">
        <f t="shared" si="46"/>
        <v>15.138116192576923</v>
      </c>
      <c r="BV131">
        <f t="shared" si="47"/>
        <v>1.3374233960198239</v>
      </c>
      <c r="BW131">
        <f t="shared" si="48"/>
        <v>0.34376553365185147</v>
      </c>
      <c r="BX131">
        <f t="shared" si="49"/>
        <v>5.7530001618694628E-2</v>
      </c>
      <c r="BY131" s="56">
        <f t="shared" si="37"/>
        <v>16.876835123867291</v>
      </c>
      <c r="BZ131">
        <f t="shared" ref="BZ131:BZ162" si="50">S131*2/96</f>
        <v>15.138116192576923</v>
      </c>
      <c r="CA131" s="56">
        <f t="shared" si="38"/>
        <v>16.876835123867291</v>
      </c>
    </row>
    <row r="132" spans="1:79" x14ac:dyDescent="0.25">
      <c r="A132" s="110" t="s">
        <v>329</v>
      </c>
      <c r="B132" s="111">
        <v>42985</v>
      </c>
      <c r="C132" s="111">
        <v>43033</v>
      </c>
      <c r="D132" s="111">
        <v>43033</v>
      </c>
      <c r="E132" s="112">
        <v>11</v>
      </c>
      <c r="F132" s="110" t="s">
        <v>338</v>
      </c>
      <c r="G132" s="110" t="s">
        <v>52</v>
      </c>
      <c r="H132" s="113">
        <v>42985.166666666664</v>
      </c>
      <c r="I132" s="51">
        <f t="shared" si="39"/>
        <v>24955.200000014887</v>
      </c>
      <c r="J132" s="108">
        <v>42985</v>
      </c>
      <c r="K132" s="133">
        <v>4.6731341207362833</v>
      </c>
      <c r="L132" s="133">
        <v>0</v>
      </c>
      <c r="M132" s="133">
        <v>48.040674322068199</v>
      </c>
      <c r="N132" s="133">
        <v>0.97638492380481556</v>
      </c>
      <c r="O132" s="133">
        <v>0</v>
      </c>
      <c r="P132" s="134">
        <v>21.409321016370818</v>
      </c>
      <c r="Q132" s="133">
        <v>0</v>
      </c>
      <c r="R132" s="133"/>
      <c r="S132" s="133">
        <v>708.90071730625039</v>
      </c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L132">
        <f t="shared" si="45"/>
        <v>24955.200000014887</v>
      </c>
      <c r="BM132">
        <f t="shared" si="42"/>
        <v>1880.884664042492</v>
      </c>
      <c r="BN132">
        <f t="shared" si="40"/>
        <v>2917.1300834137915</v>
      </c>
      <c r="BO132">
        <f t="shared" si="43"/>
        <v>323726.77637736266</v>
      </c>
      <c r="BP132">
        <f t="shared" si="44"/>
        <v>231417.78992709675</v>
      </c>
      <c r="BQ132">
        <f t="shared" si="31"/>
        <v>0.75137288363223553</v>
      </c>
      <c r="BR132">
        <f t="shared" si="32"/>
        <v>0.5705844197288541</v>
      </c>
      <c r="BS132">
        <f t="shared" si="32"/>
        <v>0.40788527553422299</v>
      </c>
      <c r="BU132" s="56">
        <f t="shared" si="46"/>
        <v>14.768764943880216</v>
      </c>
      <c r="BV132">
        <f t="shared" si="47"/>
        <v>1.3551671176888067</v>
      </c>
      <c r="BW132">
        <f t="shared" si="48"/>
        <v>0.34531162929630349</v>
      </c>
      <c r="BX132">
        <f t="shared" si="49"/>
        <v>5.8487285616223815E-2</v>
      </c>
      <c r="BY132" s="56">
        <f t="shared" si="37"/>
        <v>16.52773097648155</v>
      </c>
      <c r="BZ132">
        <f t="shared" si="50"/>
        <v>14.768764943880216</v>
      </c>
      <c r="CA132" s="56">
        <f t="shared" si="38"/>
        <v>16.52773097648155</v>
      </c>
    </row>
    <row r="133" spans="1:79" x14ac:dyDescent="0.25">
      <c r="A133" s="110" t="s">
        <v>329</v>
      </c>
      <c r="B133" s="111">
        <v>42985</v>
      </c>
      <c r="C133" s="111">
        <v>43033</v>
      </c>
      <c r="D133" s="111">
        <v>43033</v>
      </c>
      <c r="E133" s="112">
        <v>11</v>
      </c>
      <c r="F133" s="110" t="s">
        <v>339</v>
      </c>
      <c r="G133" s="110" t="s">
        <v>52</v>
      </c>
      <c r="H133" s="113">
        <v>42985.25</v>
      </c>
      <c r="I133" s="51">
        <f>(H133-H138)*24*60*1.94+I138</f>
        <v>25188.000000021661</v>
      </c>
      <c r="J133" s="108">
        <v>42985</v>
      </c>
      <c r="K133" s="133">
        <v>4.4872062720608072</v>
      </c>
      <c r="L133" s="133">
        <v>0</v>
      </c>
      <c r="M133" s="133">
        <v>47.359906039285875</v>
      </c>
      <c r="N133" s="133">
        <v>0.91525515844262439</v>
      </c>
      <c r="O133" s="133">
        <v>0</v>
      </c>
      <c r="P133" s="134">
        <v>21.033951985477465</v>
      </c>
      <c r="Q133" s="133">
        <v>0</v>
      </c>
      <c r="R133" s="133"/>
      <c r="S133" s="133">
        <v>719.95833580925307</v>
      </c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L133">
        <f t="shared" si="45"/>
        <v>25188.000000021661</v>
      </c>
      <c r="BM133">
        <f>(I133-I138)*3.785*K133/1000 + BM138</f>
        <v>1897.700987266833</v>
      </c>
      <c r="BN133">
        <f t="shared" si="40"/>
        <v>2920.9896616221199</v>
      </c>
      <c r="BO133">
        <f>(I133-I138)*3.785*(S133-80)/1000 + BO138</f>
        <v>325217.50495385419</v>
      </c>
      <c r="BP133">
        <f>(I133-I138)*3.785*(S133-80)/1000 + BP138</f>
        <v>232908.5185035883</v>
      </c>
      <c r="BQ133">
        <f t="shared" si="31"/>
        <v>0.75236700536320833</v>
      </c>
      <c r="BR133">
        <f t="shared" si="32"/>
        <v>0.57321190241443565</v>
      </c>
      <c r="BS133">
        <f t="shared" si="32"/>
        <v>0.41051275821980454</v>
      </c>
      <c r="BU133" s="56">
        <f t="shared" si="46"/>
        <v>14.999131996026106</v>
      </c>
      <c r="BV133">
        <f t="shared" si="47"/>
        <v>1.3359634989925493</v>
      </c>
      <c r="BW133">
        <f t="shared" si="48"/>
        <v>0.33925729008834621</v>
      </c>
      <c r="BX133">
        <f t="shared" si="49"/>
        <v>5.6160278749196581E-2</v>
      </c>
      <c r="BY133" s="56">
        <f t="shared" si="37"/>
        <v>16.730513063856201</v>
      </c>
      <c r="BZ133">
        <f t="shared" si="50"/>
        <v>14.999131996026106</v>
      </c>
      <c r="CA133" s="56">
        <f t="shared" si="38"/>
        <v>16.730513063856201</v>
      </c>
    </row>
    <row r="134" spans="1:79" x14ac:dyDescent="0.25">
      <c r="A134" s="110" t="s">
        <v>329</v>
      </c>
      <c r="B134" s="111">
        <v>42985</v>
      </c>
      <c r="C134" s="111">
        <v>43033</v>
      </c>
      <c r="D134" s="111">
        <v>43033</v>
      </c>
      <c r="E134" s="112">
        <v>11</v>
      </c>
      <c r="F134" s="110" t="s">
        <v>340</v>
      </c>
      <c r="G134" s="110" t="s">
        <v>52</v>
      </c>
      <c r="H134" s="113">
        <v>42985.333333333336</v>
      </c>
      <c r="I134" s="51">
        <f>(H134-H139)*24*60*1.94+I139</f>
        <v>25420.800000028434</v>
      </c>
      <c r="J134" s="108">
        <v>42985</v>
      </c>
      <c r="K134" s="133">
        <v>4.5499670308713904</v>
      </c>
      <c r="L134" s="133">
        <v>0</v>
      </c>
      <c r="M134" s="133">
        <v>47.691684558608841</v>
      </c>
      <c r="N134" s="133">
        <v>0.73353159981280447</v>
      </c>
      <c r="O134" s="133">
        <v>0</v>
      </c>
      <c r="P134" s="134">
        <v>21.235691704323397</v>
      </c>
      <c r="Q134" s="133">
        <v>0</v>
      </c>
      <c r="R134" s="133"/>
      <c r="S134" s="133">
        <v>708.27420651589659</v>
      </c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L134">
        <f t="shared" si="45"/>
        <v>25420.800000028434</v>
      </c>
      <c r="BM134">
        <f>(I134-I139)*3.785*K134/1000 + BM139</f>
        <v>1894.6253401052854</v>
      </c>
      <c r="BN134">
        <f t="shared" si="40"/>
        <v>2924.7949756129965</v>
      </c>
      <c r="BO134">
        <f>(I134-I139)*3.785*(S134-80)/1000 + BO139</f>
        <v>326179.35123822861</v>
      </c>
      <c r="BP134">
        <f>(I134-I139)*3.785*(S134-80)/1000 + BP139</f>
        <v>233870.36478796272</v>
      </c>
      <c r="BQ134">
        <f t="shared" si="31"/>
        <v>0.75334715011667952</v>
      </c>
      <c r="BR134">
        <f t="shared" si="32"/>
        <v>0.57490720395908879</v>
      </c>
      <c r="BS134">
        <f t="shared" si="32"/>
        <v>0.41220805976445768</v>
      </c>
      <c r="BU134" s="56">
        <f t="shared" si="46"/>
        <v>14.755712635747846</v>
      </c>
      <c r="BV134">
        <f t="shared" si="47"/>
        <v>1.3453225545446781</v>
      </c>
      <c r="BW134">
        <f t="shared" si="48"/>
        <v>0.34251115652134512</v>
      </c>
      <c r="BX134">
        <f t="shared" si="49"/>
        <v>5.6945770098515522E-2</v>
      </c>
      <c r="BY134" s="56">
        <f t="shared" si="37"/>
        <v>16.500492116912383</v>
      </c>
      <c r="BZ134">
        <f t="shared" si="50"/>
        <v>14.755712635747846</v>
      </c>
      <c r="CA134" s="56">
        <f t="shared" si="38"/>
        <v>16.500492116912383</v>
      </c>
    </row>
    <row r="135" spans="1:79" x14ac:dyDescent="0.25">
      <c r="A135" s="110" t="s">
        <v>377</v>
      </c>
      <c r="B135" s="111">
        <v>42986</v>
      </c>
      <c r="C135" s="111">
        <v>43033</v>
      </c>
      <c r="D135" s="111">
        <v>43033</v>
      </c>
      <c r="E135" s="112">
        <v>11</v>
      </c>
      <c r="F135" s="110" t="s">
        <v>391</v>
      </c>
      <c r="G135" s="110" t="s">
        <v>52</v>
      </c>
      <c r="H135" s="113">
        <v>42985.416666666664</v>
      </c>
      <c r="I135" s="51">
        <f t="shared" si="39"/>
        <v>25653.600000014882</v>
      </c>
      <c r="J135" s="108">
        <v>42990</v>
      </c>
      <c r="K135" s="102">
        <v>5.9702338220067075</v>
      </c>
      <c r="L135" s="102">
        <v>0</v>
      </c>
      <c r="M135" s="102">
        <v>51.520458121724928</v>
      </c>
      <c r="N135" s="102">
        <v>0.11242497961215792</v>
      </c>
      <c r="O135" s="102">
        <v>0</v>
      </c>
      <c r="P135" s="103">
        <v>24.735402712108254</v>
      </c>
      <c r="Q135" s="102">
        <v>0</v>
      </c>
      <c r="R135" s="102"/>
      <c r="S135" s="102">
        <v>811.47453892168426</v>
      </c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L135">
        <f t="shared" si="45"/>
        <v>25653.600000014882</v>
      </c>
      <c r="BM135">
        <f>(I135-I134)*3.785*K135/1000 + BM134</f>
        <v>1899.8859996967728</v>
      </c>
      <c r="BN135">
        <f t="shared" si="40"/>
        <v>2929.2536729832927</v>
      </c>
      <c r="BO135">
        <f>(I135-I134)*3.785*(S135-80)/1000 + BO134</f>
        <v>326823.88856521284</v>
      </c>
      <c r="BP135">
        <f>(I135-I134)*3.785*(S135-80)/1000 + BP134</f>
        <v>234514.90211494698</v>
      </c>
      <c r="BQ135">
        <f t="shared" si="31"/>
        <v>0.75449558854916876</v>
      </c>
      <c r="BR135">
        <f t="shared" si="32"/>
        <v>0.57604323280670622</v>
      </c>
      <c r="BS135">
        <f t="shared" si="32"/>
        <v>0.41334408861207517</v>
      </c>
      <c r="BU135" s="56">
        <f t="shared" si="46"/>
        <v>16.905719560868423</v>
      </c>
      <c r="BV135">
        <f t="shared" si="47"/>
        <v>1.4533274505423111</v>
      </c>
      <c r="BW135">
        <f t="shared" si="48"/>
        <v>0.39895810825981054</v>
      </c>
      <c r="BX135">
        <f t="shared" si="49"/>
        <v>7.4721324430622113E-2</v>
      </c>
      <c r="BY135" s="56">
        <f t="shared" si="37"/>
        <v>18.832726444101169</v>
      </c>
      <c r="BZ135">
        <f t="shared" si="50"/>
        <v>16.905719560868423</v>
      </c>
      <c r="CA135" s="56">
        <f t="shared" si="38"/>
        <v>18.832726444101169</v>
      </c>
    </row>
    <row r="136" spans="1:79" x14ac:dyDescent="0.25">
      <c r="A136" s="110" t="s">
        <v>377</v>
      </c>
      <c r="B136" s="111">
        <v>42986</v>
      </c>
      <c r="C136" s="111">
        <v>43033</v>
      </c>
      <c r="D136" s="111">
        <v>43033</v>
      </c>
      <c r="E136" s="112">
        <v>11</v>
      </c>
      <c r="F136" s="110" t="s">
        <v>392</v>
      </c>
      <c r="G136" s="110" t="s">
        <v>52</v>
      </c>
      <c r="H136" s="113">
        <v>42985.5</v>
      </c>
      <c r="I136" s="51">
        <f t="shared" si="39"/>
        <v>25886.400000021658</v>
      </c>
      <c r="J136" s="108">
        <v>42990</v>
      </c>
      <c r="K136" s="102">
        <v>4.809962568002538</v>
      </c>
      <c r="L136" s="102">
        <v>0</v>
      </c>
      <c r="M136" s="102">
        <v>51.853672014200939</v>
      </c>
      <c r="N136" s="102">
        <v>1.0281164036147594</v>
      </c>
      <c r="O136" s="102">
        <v>0</v>
      </c>
      <c r="P136" s="103">
        <v>21.513661466807402</v>
      </c>
      <c r="Q136" s="102">
        <v>0</v>
      </c>
      <c r="R136" s="102"/>
      <c r="S136" s="102">
        <v>1038.8973358904029</v>
      </c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L136">
        <f t="shared" si="45"/>
        <v>25886.400000021658</v>
      </c>
      <c r="BM136">
        <f>(I136-I135)*3.785*K136/1000 + BM135</f>
        <v>1904.1242885937666</v>
      </c>
      <c r="BN136">
        <f t="shared" si="40"/>
        <v>2933.8269176277577</v>
      </c>
      <c r="BO136">
        <f>(I136-I135)*3.785*(S136-80)/1000 + BO135</f>
        <v>327668.81903496257</v>
      </c>
      <c r="BP136">
        <f>(I136-I135)*3.785*(S136-80)/1000 + BP135</f>
        <v>235359.83258469673</v>
      </c>
      <c r="BQ136">
        <f t="shared" si="31"/>
        <v>0.75567353122495307</v>
      </c>
      <c r="BR136">
        <f t="shared" si="32"/>
        <v>0.57753246445812634</v>
      </c>
      <c r="BS136">
        <f t="shared" si="32"/>
        <v>0.4148333202634954</v>
      </c>
      <c r="BU136" s="56">
        <f t="shared" si="46"/>
        <v>21.643694497716726</v>
      </c>
      <c r="BV136">
        <f t="shared" si="47"/>
        <v>1.4627269961692788</v>
      </c>
      <c r="BW136">
        <f t="shared" si="48"/>
        <v>0.34699453978721617</v>
      </c>
      <c r="BX136">
        <f t="shared" si="49"/>
        <v>6.0199781827315862E-2</v>
      </c>
      <c r="BY136" s="56">
        <f t="shared" si="37"/>
        <v>23.513615815500536</v>
      </c>
      <c r="BZ136">
        <f t="shared" si="50"/>
        <v>21.643694497716726</v>
      </c>
      <c r="CA136" s="56">
        <f t="shared" si="38"/>
        <v>23.513615815500536</v>
      </c>
    </row>
    <row r="137" spans="1:79" x14ac:dyDescent="0.25">
      <c r="A137" s="110" t="s">
        <v>377</v>
      </c>
      <c r="B137" s="111">
        <v>42986</v>
      </c>
      <c r="C137" s="111">
        <v>43033</v>
      </c>
      <c r="D137" s="111">
        <v>43033</v>
      </c>
      <c r="E137" s="112">
        <v>11</v>
      </c>
      <c r="F137" s="110" t="s">
        <v>393</v>
      </c>
      <c r="G137" s="110" t="s">
        <v>52</v>
      </c>
      <c r="H137" s="113">
        <v>42985.583333333336</v>
      </c>
      <c r="I137" s="51">
        <f t="shared" si="39"/>
        <v>26119.200000028435</v>
      </c>
      <c r="J137" s="108">
        <v>42990</v>
      </c>
      <c r="K137" s="102">
        <v>4.6899126953358969</v>
      </c>
      <c r="L137" s="102">
        <v>0</v>
      </c>
      <c r="M137" s="102">
        <v>48.204560059675508</v>
      </c>
      <c r="N137" s="102">
        <v>0.11776214525235529</v>
      </c>
      <c r="O137" s="102">
        <v>0</v>
      </c>
      <c r="P137" s="103">
        <v>22.143101721858407</v>
      </c>
      <c r="Q137" s="102">
        <v>0</v>
      </c>
      <c r="R137" s="102"/>
      <c r="S137" s="102">
        <v>908.33394787236</v>
      </c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L137">
        <f t="shared" si="45"/>
        <v>26119.200000028435</v>
      </c>
      <c r="BM137">
        <f>(I137-I136)*3.785*K137/1000 + BM136</f>
        <v>1908.2567957855567</v>
      </c>
      <c r="BN137">
        <f t="shared" si="40"/>
        <v>2937.8360860721446</v>
      </c>
      <c r="BO137">
        <f>(I137-I136)*3.785*(S137-80)/1000 + BO136</f>
        <v>328398.70383648365</v>
      </c>
      <c r="BP137">
        <f>(I137-I136)*3.785*(S137-80)/1000 + BP136</f>
        <v>236089.71738621782</v>
      </c>
      <c r="BQ137">
        <f t="shared" si="31"/>
        <v>0.75670618330726991</v>
      </c>
      <c r="BR137">
        <f t="shared" si="32"/>
        <v>0.5788189224416308</v>
      </c>
      <c r="BS137">
        <f t="shared" si="32"/>
        <v>0.41611977824699981</v>
      </c>
      <c r="BU137" s="56">
        <f t="shared" si="46"/>
        <v>18.9236239140075</v>
      </c>
      <c r="BV137">
        <f t="shared" si="47"/>
        <v>1.3597901286227223</v>
      </c>
      <c r="BW137">
        <f t="shared" si="48"/>
        <v>0.35714680196545817</v>
      </c>
      <c r="BX137">
        <f t="shared" si="49"/>
        <v>5.8697280292063787E-2</v>
      </c>
      <c r="BY137" s="56">
        <f t="shared" si="37"/>
        <v>20.699258124887749</v>
      </c>
      <c r="BZ137">
        <f t="shared" si="50"/>
        <v>18.9236239140075</v>
      </c>
      <c r="CA137" s="56">
        <f t="shared" si="38"/>
        <v>20.699258124887749</v>
      </c>
    </row>
    <row r="138" spans="1:79" x14ac:dyDescent="0.25">
      <c r="A138" s="110" t="s">
        <v>377</v>
      </c>
      <c r="B138" s="111">
        <v>42986</v>
      </c>
      <c r="C138" s="111">
        <v>43033</v>
      </c>
      <c r="D138" s="111">
        <v>43033</v>
      </c>
      <c r="E138" s="112">
        <v>11</v>
      </c>
      <c r="F138" s="110" t="s">
        <v>394</v>
      </c>
      <c r="G138" s="110" t="s">
        <v>52</v>
      </c>
      <c r="H138" s="113">
        <v>42985.666666666664</v>
      </c>
      <c r="I138" s="51">
        <f>(H138-H132)*24*60*1.94+I132</f>
        <v>26352.000000014887</v>
      </c>
      <c r="J138" s="108">
        <v>42990</v>
      </c>
      <c r="K138" s="102">
        <v>6.920098815275681</v>
      </c>
      <c r="L138" s="102">
        <v>0</v>
      </c>
      <c r="M138" s="102">
        <v>52.989862300820441</v>
      </c>
      <c r="N138" s="102">
        <v>6.1022900473362007E-3</v>
      </c>
      <c r="O138" s="102">
        <v>0</v>
      </c>
      <c r="P138" s="103">
        <v>27.701720459547808</v>
      </c>
      <c r="Q138" s="102">
        <v>0</v>
      </c>
      <c r="R138" s="102"/>
      <c r="S138" s="102">
        <v>895.26573191703687</v>
      </c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L138">
        <f t="shared" si="45"/>
        <v>26352.000000014887</v>
      </c>
      <c r="BM138">
        <f>(I138-I132)*3.785*K138/1000 + BM132</f>
        <v>1917.4704514277871</v>
      </c>
      <c r="BN138">
        <f t="shared" si="40"/>
        <v>2942.7749256831335</v>
      </c>
      <c r="BO138">
        <f>(I138-I132)*3.785*(S138-80)/1000 + BO132</f>
        <v>328036.99499224604</v>
      </c>
      <c r="BP138">
        <f>(I138-I132)*3.785*(S138-80)/1000 + BP132</f>
        <v>235728.00854198015</v>
      </c>
      <c r="BQ138">
        <f>BN138/3882.4</f>
        <v>0.75797829324210109</v>
      </c>
      <c r="BR138">
        <f>BO138/567360</f>
        <v>0.57818139275283076</v>
      </c>
      <c r="BS138">
        <f>BP138/567360</f>
        <v>0.41548224855819965</v>
      </c>
      <c r="BU138" s="56">
        <f>S138*2/96</f>
        <v>18.651369414938269</v>
      </c>
      <c r="BV138">
        <f>M138/35.45</f>
        <v>1.4947774979074877</v>
      </c>
      <c r="BW138">
        <f>P138/62</f>
        <v>0.44680194289593239</v>
      </c>
      <c r="BX138">
        <f>K138/79.9</f>
        <v>8.6609497062273846E-2</v>
      </c>
      <c r="BY138" s="56">
        <f>SUM(BU138:BX138)</f>
        <v>20.679558352803962</v>
      </c>
      <c r="BZ138">
        <f>S138*2/96</f>
        <v>18.651369414938269</v>
      </c>
      <c r="CA138" s="56">
        <f>BY138-BU138+BZ138</f>
        <v>20.679558352803962</v>
      </c>
    </row>
    <row r="139" spans="1:79" x14ac:dyDescent="0.25">
      <c r="A139" s="110" t="s">
        <v>377</v>
      </c>
      <c r="B139" s="111">
        <v>42986</v>
      </c>
      <c r="C139" s="111">
        <v>43033</v>
      </c>
      <c r="D139" s="111">
        <v>43033</v>
      </c>
      <c r="E139" s="112">
        <v>11</v>
      </c>
      <c r="F139" s="110" t="s">
        <v>395</v>
      </c>
      <c r="G139" s="110" t="s">
        <v>52</v>
      </c>
      <c r="H139" s="113">
        <v>42985.75</v>
      </c>
      <c r="I139" s="51">
        <f>(H139-H133)*24*60*1.94+I133</f>
        <v>26584.80000002166</v>
      </c>
      <c r="J139" s="108">
        <v>42990</v>
      </c>
      <c r="K139" s="102">
        <v>3.2098891795943105</v>
      </c>
      <c r="L139" s="102">
        <v>0</v>
      </c>
      <c r="M139" s="102">
        <v>50.583726554034442</v>
      </c>
      <c r="N139" s="102">
        <v>3.7461167614212254E-2</v>
      </c>
      <c r="O139" s="102">
        <v>0</v>
      </c>
      <c r="P139" s="103">
        <v>21.28465438251974</v>
      </c>
      <c r="Q139" s="102">
        <v>0</v>
      </c>
      <c r="R139" s="102"/>
      <c r="S139" s="102">
        <v>785.49235901604982</v>
      </c>
      <c r="X139" s="30"/>
      <c r="BL139">
        <f t="shared" si="45"/>
        <v>26584.80000002166</v>
      </c>
      <c r="BM139">
        <f>(I139-I133)*3.785*K139/1000 + BM133</f>
        <v>1914.67131185176</v>
      </c>
      <c r="BN139">
        <f t="shared" si="40"/>
        <v>2947.0617054141098</v>
      </c>
      <c r="BO139">
        <f>(I139-I133)*3.785*(S139-80)/1000 + BO133</f>
        <v>328947.36404082784</v>
      </c>
      <c r="BP139">
        <f>(I139-I133)*3.785*(S139-80)/1000 + BP133</f>
        <v>236638.37759056196</v>
      </c>
      <c r="BQ139">
        <f>BN139/3882.4</f>
        <v>0.75908245039514466</v>
      </c>
      <c r="BR139">
        <f>BO139/567360</f>
        <v>0.57978596312892672</v>
      </c>
      <c r="BS139">
        <f>BP139/567360</f>
        <v>0.41708681893429561</v>
      </c>
      <c r="BU139" s="56">
        <f>S139*2/96</f>
        <v>16.364424146167703</v>
      </c>
      <c r="BV139">
        <f>M139/35.45</f>
        <v>1.4269034288867259</v>
      </c>
      <c r="BW139">
        <f>P139/62</f>
        <v>0.34330087713741514</v>
      </c>
      <c r="BX139">
        <f>K139/79.9</f>
        <v>4.0173832034972594E-2</v>
      </c>
      <c r="BY139" s="56">
        <f>SUM(BU139:BX139)</f>
        <v>18.174802284226818</v>
      </c>
      <c r="BZ139">
        <f>S139*2/96</f>
        <v>16.364424146167703</v>
      </c>
      <c r="CA139" s="56">
        <f>BY139-BU139+BZ139</f>
        <v>18.174802284226818</v>
      </c>
    </row>
    <row r="140" spans="1:79" x14ac:dyDescent="0.25">
      <c r="A140" s="110" t="s">
        <v>377</v>
      </c>
      <c r="B140" s="111">
        <v>42986</v>
      </c>
      <c r="C140" s="111">
        <v>43033</v>
      </c>
      <c r="D140" s="111">
        <v>43033</v>
      </c>
      <c r="E140" s="112">
        <v>11</v>
      </c>
      <c r="F140" s="110" t="s">
        <v>396</v>
      </c>
      <c r="G140" s="110" t="s">
        <v>52</v>
      </c>
      <c r="H140" s="113">
        <v>42985.833333333336</v>
      </c>
      <c r="I140" s="51">
        <f>(H140-H137)*24*60*1.94+I137</f>
        <v>26817.600000028437</v>
      </c>
      <c r="J140" s="108">
        <v>42990</v>
      </c>
      <c r="K140" s="102">
        <v>3.4520484972029273</v>
      </c>
      <c r="L140" s="102">
        <v>0</v>
      </c>
      <c r="M140" s="102">
        <v>52.297201728796459</v>
      </c>
      <c r="N140" s="102">
        <v>0.32200091514334173</v>
      </c>
      <c r="O140" s="102">
        <v>0</v>
      </c>
      <c r="P140" s="103">
        <v>30.287938345348465</v>
      </c>
      <c r="Q140" s="102">
        <v>0</v>
      </c>
      <c r="R140" s="102"/>
      <c r="S140" s="102">
        <v>774.41477829319615</v>
      </c>
      <c r="X140" s="30"/>
      <c r="BL140">
        <f t="shared" si="45"/>
        <v>26817.600000028437</v>
      </c>
      <c r="BM140">
        <f>(I140-I137)*3.785*K140/1000 + BM137</f>
        <v>1917.3820926731969</v>
      </c>
      <c r="BN140">
        <f t="shared" si="40"/>
        <v>2949.8205523442075</v>
      </c>
      <c r="BO140">
        <f>(I140-I137)*3.785*(S140-80)/1000 + BO137</f>
        <v>330234.35041567415</v>
      </c>
      <c r="BP140">
        <f>(I140-I137)*3.785*(S140-80)/1000 + BP137</f>
        <v>237925.36396540829</v>
      </c>
      <c r="BQ140">
        <f t="shared" si="31"/>
        <v>0.75979305386982465</v>
      </c>
      <c r="BR140">
        <f t="shared" si="32"/>
        <v>0.58205434012914936</v>
      </c>
      <c r="BS140">
        <f t="shared" si="32"/>
        <v>0.41935519593451831</v>
      </c>
      <c r="BU140" s="56">
        <f t="shared" si="46"/>
        <v>16.133641214441585</v>
      </c>
      <c r="BV140">
        <f t="shared" si="47"/>
        <v>1.4752384126599847</v>
      </c>
      <c r="BW140">
        <f t="shared" si="48"/>
        <v>0.4885151346023946</v>
      </c>
      <c r="BX140">
        <f t="shared" si="49"/>
        <v>4.3204611980011604E-2</v>
      </c>
      <c r="BY140" s="56">
        <f t="shared" si="37"/>
        <v>18.140599373683976</v>
      </c>
      <c r="BZ140">
        <f t="shared" si="50"/>
        <v>16.133641214441585</v>
      </c>
      <c r="CA140" s="56">
        <f t="shared" si="38"/>
        <v>18.140599373683976</v>
      </c>
    </row>
    <row r="141" spans="1:79" x14ac:dyDescent="0.25">
      <c r="A141" s="110" t="s">
        <v>377</v>
      </c>
      <c r="B141" s="111">
        <v>42986</v>
      </c>
      <c r="C141" s="111">
        <v>43033</v>
      </c>
      <c r="D141" s="111">
        <v>43033</v>
      </c>
      <c r="E141" s="112">
        <v>11</v>
      </c>
      <c r="F141" s="110" t="s">
        <v>397</v>
      </c>
      <c r="G141" s="110" t="s">
        <v>52</v>
      </c>
      <c r="H141" s="113">
        <v>42985.916666666664</v>
      </c>
      <c r="I141" s="51">
        <f t="shared" si="39"/>
        <v>27050.400000014884</v>
      </c>
      <c r="J141" s="108">
        <v>42990</v>
      </c>
      <c r="K141" s="102">
        <v>10.310216422019113</v>
      </c>
      <c r="L141" s="102">
        <v>0</v>
      </c>
      <c r="M141" s="102">
        <v>50.795928805672489</v>
      </c>
      <c r="N141" s="102">
        <v>0.16315058077277289</v>
      </c>
      <c r="O141" s="102">
        <v>0</v>
      </c>
      <c r="P141" s="103">
        <v>25.843797664206679</v>
      </c>
      <c r="Q141" s="102">
        <v>0</v>
      </c>
      <c r="R141" s="102"/>
      <c r="S141" s="102">
        <v>937.81793733517736</v>
      </c>
      <c r="X141" s="30"/>
      <c r="BL141">
        <f t="shared" si="45"/>
        <v>27050.400000014884</v>
      </c>
      <c r="BM141">
        <f t="shared" ref="BM141:BM154" si="51">(I141-I140)*3.785*K141/1000 + BM140</f>
        <v>1926.4669192524973</v>
      </c>
      <c r="BN141">
        <f t="shared" si="40"/>
        <v>2955.7076188483861</v>
      </c>
      <c r="BO141">
        <f t="shared" ref="BO141:BO154" si="52">(I141-I140)*3.785*(S141-80)/1000 + BO140</f>
        <v>330990.2149754772</v>
      </c>
      <c r="BP141">
        <f t="shared" ref="BP141:BP154" si="53">(I141-I140)*3.785*(S141-80)/1000 + BP140</f>
        <v>238681.22852521131</v>
      </c>
      <c r="BQ141">
        <f t="shared" si="31"/>
        <v>0.7613094011045709</v>
      </c>
      <c r="BR141">
        <f t="shared" si="32"/>
        <v>0.5833865887187627</v>
      </c>
      <c r="BS141">
        <f t="shared" si="32"/>
        <v>0.42068744452413159</v>
      </c>
      <c r="BU141" s="56">
        <f t="shared" si="46"/>
        <v>19.537873694482862</v>
      </c>
      <c r="BV141">
        <f t="shared" si="47"/>
        <v>1.4328893880302533</v>
      </c>
      <c r="BW141">
        <f t="shared" si="48"/>
        <v>0.4168354461968819</v>
      </c>
      <c r="BX141">
        <f t="shared" si="49"/>
        <v>0.12903900403027677</v>
      </c>
      <c r="BY141" s="56">
        <f t="shared" si="37"/>
        <v>21.516637532740273</v>
      </c>
      <c r="BZ141">
        <f t="shared" si="50"/>
        <v>19.537873694482862</v>
      </c>
      <c r="CA141" s="56">
        <f t="shared" si="38"/>
        <v>21.516637532740273</v>
      </c>
    </row>
    <row r="142" spans="1:79" x14ac:dyDescent="0.25">
      <c r="A142" s="110" t="s">
        <v>377</v>
      </c>
      <c r="B142" s="111">
        <v>42986</v>
      </c>
      <c r="C142" s="111">
        <v>43033</v>
      </c>
      <c r="D142" s="111">
        <v>43033</v>
      </c>
      <c r="E142" s="112">
        <v>11</v>
      </c>
      <c r="F142" s="110" t="s">
        <v>398</v>
      </c>
      <c r="G142" s="110" t="s">
        <v>52</v>
      </c>
      <c r="H142" s="113">
        <v>42986</v>
      </c>
      <c r="I142" s="51">
        <f t="shared" si="39"/>
        <v>27283.200000021661</v>
      </c>
      <c r="J142" s="108">
        <v>42990</v>
      </c>
      <c r="K142" s="102">
        <v>5.3718513710039737</v>
      </c>
      <c r="L142" s="102">
        <v>0</v>
      </c>
      <c r="M142" s="102">
        <v>50.791737966191093</v>
      </c>
      <c r="N142" s="102">
        <v>0.19122531146367694</v>
      </c>
      <c r="O142" s="102">
        <v>0</v>
      </c>
      <c r="P142" s="103">
        <v>29.682088343977661</v>
      </c>
      <c r="Q142" s="102">
        <v>0</v>
      </c>
      <c r="R142" s="102"/>
      <c r="S142" s="102">
        <v>799.54918780526441</v>
      </c>
      <c r="X142" s="30"/>
      <c r="BL142">
        <f t="shared" si="45"/>
        <v>27283.200000021661</v>
      </c>
      <c r="BM142">
        <f t="shared" si="51"/>
        <v>1931.2003153444925</v>
      </c>
      <c r="BN142">
        <f t="shared" si="40"/>
        <v>2962.4405005844255</v>
      </c>
      <c r="BO142">
        <f t="shared" si="52"/>
        <v>331624.24430323188</v>
      </c>
      <c r="BP142">
        <f t="shared" si="53"/>
        <v>239315.25785296599</v>
      </c>
      <c r="BQ142">
        <f t="shared" si="31"/>
        <v>0.76304360719771935</v>
      </c>
      <c r="BR142">
        <f t="shared" si="32"/>
        <v>0.58450409669915382</v>
      </c>
      <c r="BS142">
        <f t="shared" si="32"/>
        <v>0.42180495250452271</v>
      </c>
      <c r="BU142" s="56">
        <f t="shared" si="46"/>
        <v>16.65727474594301</v>
      </c>
      <c r="BV142">
        <f t="shared" si="47"/>
        <v>1.4327711697091985</v>
      </c>
      <c r="BW142">
        <f t="shared" si="48"/>
        <v>0.47874336038673648</v>
      </c>
      <c r="BX142">
        <f t="shared" si="49"/>
        <v>6.7232182365506543E-2</v>
      </c>
      <c r="BY142" s="56">
        <f t="shared" si="37"/>
        <v>18.636021458404453</v>
      </c>
      <c r="BZ142">
        <f t="shared" si="50"/>
        <v>16.65727474594301</v>
      </c>
      <c r="CA142" s="56">
        <f t="shared" si="38"/>
        <v>18.636021458404453</v>
      </c>
    </row>
    <row r="143" spans="1:79" x14ac:dyDescent="0.25">
      <c r="A143" s="110" t="s">
        <v>377</v>
      </c>
      <c r="B143" s="111">
        <v>42986</v>
      </c>
      <c r="C143" s="111">
        <v>43033</v>
      </c>
      <c r="D143" s="111">
        <v>43033</v>
      </c>
      <c r="E143" s="112">
        <v>11</v>
      </c>
      <c r="F143" s="110" t="s">
        <v>399</v>
      </c>
      <c r="G143" s="110" t="s">
        <v>52</v>
      </c>
      <c r="H143" s="113">
        <v>42986.083333333336</v>
      </c>
      <c r="I143" s="51">
        <f t="shared" si="39"/>
        <v>27516.000000028438</v>
      </c>
      <c r="J143" s="108">
        <v>42990</v>
      </c>
      <c r="K143" s="102">
        <v>3.8469978623662349</v>
      </c>
      <c r="L143" s="102">
        <v>0</v>
      </c>
      <c r="M143" s="102">
        <v>50.960109862928888</v>
      </c>
      <c r="N143" s="102">
        <v>0.26046907030985889</v>
      </c>
      <c r="O143" s="102">
        <v>0</v>
      </c>
      <c r="P143" s="103">
        <v>20.359222210112378</v>
      </c>
      <c r="Q143" s="102">
        <v>0</v>
      </c>
      <c r="R143" s="102"/>
      <c r="S143" s="102">
        <v>889.70276462111656</v>
      </c>
      <c r="X143" s="30"/>
      <c r="BL143">
        <f t="shared" si="45"/>
        <v>27516.000000028438</v>
      </c>
      <c r="BM143">
        <f t="shared" si="51"/>
        <v>1934.5900898170196</v>
      </c>
      <c r="BN143">
        <f t="shared" si="40"/>
        <v>2966.3258562666815</v>
      </c>
      <c r="BO143">
        <f t="shared" si="52"/>
        <v>332337.71227489301</v>
      </c>
      <c r="BP143">
        <f t="shared" si="53"/>
        <v>240028.72582462712</v>
      </c>
      <c r="BQ143">
        <f t="shared" si="31"/>
        <v>0.76404436850058766</v>
      </c>
      <c r="BR143">
        <f t="shared" si="32"/>
        <v>0.58576161920983683</v>
      </c>
      <c r="BS143">
        <f t="shared" si="32"/>
        <v>0.42306247501520572</v>
      </c>
      <c r="BU143" s="56">
        <f t="shared" si="46"/>
        <v>18.535474262939928</v>
      </c>
      <c r="BV143">
        <f t="shared" si="47"/>
        <v>1.4375207295607584</v>
      </c>
      <c r="BW143">
        <f t="shared" si="48"/>
        <v>0.32837455177600611</v>
      </c>
      <c r="BX143">
        <f t="shared" si="49"/>
        <v>4.8147657851892796E-2</v>
      </c>
      <c r="BY143" s="56">
        <f t="shared" si="37"/>
        <v>20.349517202128585</v>
      </c>
      <c r="BZ143">
        <f t="shared" si="50"/>
        <v>18.535474262939928</v>
      </c>
      <c r="CA143" s="56">
        <f t="shared" si="38"/>
        <v>20.349517202128585</v>
      </c>
    </row>
    <row r="144" spans="1:79" x14ac:dyDescent="0.25">
      <c r="A144" s="110" t="s">
        <v>377</v>
      </c>
      <c r="B144" s="111">
        <v>42986</v>
      </c>
      <c r="C144" s="111">
        <v>43033</v>
      </c>
      <c r="D144" s="111">
        <v>43033</v>
      </c>
      <c r="E144" s="112">
        <v>11</v>
      </c>
      <c r="F144" s="110" t="s">
        <v>400</v>
      </c>
      <c r="G144" s="110" t="s">
        <v>52</v>
      </c>
      <c r="H144" s="113">
        <v>42986.166666666664</v>
      </c>
      <c r="I144" s="51">
        <f t="shared" si="39"/>
        <v>27748.800000014886</v>
      </c>
      <c r="J144" s="108">
        <v>42990</v>
      </c>
      <c r="K144" s="102">
        <v>16.606690613475177</v>
      </c>
      <c r="L144" s="102">
        <v>0</v>
      </c>
      <c r="M144" s="102">
        <v>50.779046487097368</v>
      </c>
      <c r="N144" s="102">
        <v>0.19377003326421005</v>
      </c>
      <c r="O144" s="102">
        <v>0</v>
      </c>
      <c r="P144" s="103">
        <v>22.133210687953195</v>
      </c>
      <c r="Q144" s="102">
        <v>0</v>
      </c>
      <c r="R144" s="102"/>
      <c r="S144" s="102">
        <v>855.88403509121224</v>
      </c>
      <c r="X144" s="30"/>
      <c r="BL144">
        <f t="shared" si="45"/>
        <v>27748.800000014886</v>
      </c>
      <c r="BM144">
        <f t="shared" si="51"/>
        <v>1949.2230420368501</v>
      </c>
      <c r="BN144">
        <f t="shared" si="40"/>
        <v>2975.1609900127223</v>
      </c>
      <c r="BO144">
        <f t="shared" si="52"/>
        <v>333021.38094060577</v>
      </c>
      <c r="BP144">
        <f t="shared" si="53"/>
        <v>240712.39449033988</v>
      </c>
      <c r="BQ144">
        <f t="shared" si="31"/>
        <v>0.76632005718440199</v>
      </c>
      <c r="BR144">
        <f t="shared" si="32"/>
        <v>0.58696661897314895</v>
      </c>
      <c r="BS144">
        <f t="shared" si="32"/>
        <v>0.42426747477851784</v>
      </c>
      <c r="BU144" s="56">
        <f t="shared" si="46"/>
        <v>17.83091739773359</v>
      </c>
      <c r="BV144">
        <f t="shared" si="47"/>
        <v>1.4324131590154405</v>
      </c>
      <c r="BW144">
        <f t="shared" si="48"/>
        <v>0.35698726916053541</v>
      </c>
      <c r="BX144">
        <f t="shared" si="49"/>
        <v>0.20784343696464549</v>
      </c>
      <c r="BY144" s="56">
        <f t="shared" si="37"/>
        <v>19.828161262874207</v>
      </c>
      <c r="BZ144">
        <f t="shared" si="50"/>
        <v>17.83091739773359</v>
      </c>
      <c r="CA144" s="56">
        <f t="shared" si="38"/>
        <v>19.828161262874207</v>
      </c>
    </row>
    <row r="145" spans="1:79" x14ac:dyDescent="0.25">
      <c r="A145" s="110" t="s">
        <v>377</v>
      </c>
      <c r="B145" s="111">
        <v>42986</v>
      </c>
      <c r="C145" s="111">
        <v>43033</v>
      </c>
      <c r="D145" s="111">
        <v>43033</v>
      </c>
      <c r="E145" s="112">
        <v>11</v>
      </c>
      <c r="F145" s="110" t="s">
        <v>401</v>
      </c>
      <c r="G145" s="110" t="s">
        <v>52</v>
      </c>
      <c r="H145" s="113">
        <v>42986.25</v>
      </c>
      <c r="I145" s="51">
        <f t="shared" si="39"/>
        <v>27981.600000021663</v>
      </c>
      <c r="J145" s="108">
        <v>42990</v>
      </c>
      <c r="K145" s="102">
        <v>7.6994326023647988</v>
      </c>
      <c r="L145" s="102">
        <v>0</v>
      </c>
      <c r="M145" s="95">
        <v>49.640937431038168</v>
      </c>
      <c r="N145" s="95">
        <v>0.10548892517047437</v>
      </c>
      <c r="O145" s="95">
        <v>0</v>
      </c>
      <c r="P145" s="103">
        <v>37.279676812999597</v>
      </c>
      <c r="Q145" s="102">
        <v>0</v>
      </c>
      <c r="R145" s="102"/>
      <c r="S145" s="102">
        <v>791.71251277310046</v>
      </c>
      <c r="X145" s="30"/>
      <c r="BL145">
        <f t="shared" si="45"/>
        <v>27981.600000021663</v>
      </c>
      <c r="BM145">
        <f t="shared" si="51"/>
        <v>1956.0073816757561</v>
      </c>
      <c r="BN145">
        <f t="shared" si="40"/>
        <v>2985.6934063427243</v>
      </c>
      <c r="BO145">
        <f t="shared" si="52"/>
        <v>333648.50499782903</v>
      </c>
      <c r="BP145">
        <f t="shared" si="53"/>
        <v>241339.51854756312</v>
      </c>
      <c r="BQ145">
        <f t="shared" si="31"/>
        <v>0.76903291941652696</v>
      </c>
      <c r="BR145">
        <f t="shared" si="32"/>
        <v>0.58807195607344376</v>
      </c>
      <c r="BS145">
        <f t="shared" si="32"/>
        <v>0.4253728118788126</v>
      </c>
      <c r="BU145" s="56">
        <f t="shared" si="46"/>
        <v>16.494010682772927</v>
      </c>
      <c r="BV145">
        <f t="shared" si="47"/>
        <v>1.4003085311999481</v>
      </c>
      <c r="BW145">
        <f t="shared" si="48"/>
        <v>0.60128510988709027</v>
      </c>
      <c r="BX145">
        <f t="shared" si="49"/>
        <v>9.6363361731724634E-2</v>
      </c>
      <c r="BY145" s="56">
        <f t="shared" si="37"/>
        <v>18.59196768559169</v>
      </c>
      <c r="BZ145">
        <f t="shared" si="50"/>
        <v>16.494010682772927</v>
      </c>
      <c r="CA145" s="56">
        <f t="shared" si="38"/>
        <v>18.59196768559169</v>
      </c>
    </row>
    <row r="146" spans="1:79" x14ac:dyDescent="0.25">
      <c r="A146" s="110" t="s">
        <v>377</v>
      </c>
      <c r="B146" s="111">
        <v>42986</v>
      </c>
      <c r="C146" s="111">
        <v>43033</v>
      </c>
      <c r="D146" s="111">
        <v>43033</v>
      </c>
      <c r="E146" s="112">
        <v>11</v>
      </c>
      <c r="F146" s="110" t="s">
        <v>402</v>
      </c>
      <c r="G146" s="110" t="s">
        <v>52</v>
      </c>
      <c r="H146" s="113">
        <v>42986.333333333336</v>
      </c>
      <c r="I146" s="51">
        <f t="shared" si="39"/>
        <v>28214.40000002844</v>
      </c>
      <c r="J146" s="108">
        <v>42990</v>
      </c>
      <c r="K146" s="102">
        <v>9.2022579481271443</v>
      </c>
      <c r="L146" s="102">
        <v>0</v>
      </c>
      <c r="M146" s="95">
        <v>49.874670269551601</v>
      </c>
      <c r="N146" s="95">
        <v>0.64314399310061721</v>
      </c>
      <c r="O146" s="95">
        <v>0</v>
      </c>
      <c r="P146" s="103">
        <v>22.849800676706383</v>
      </c>
      <c r="Q146" s="102">
        <v>0</v>
      </c>
      <c r="R146" s="102"/>
      <c r="S146" s="102">
        <v>761.41571527675126</v>
      </c>
      <c r="X146" s="30"/>
      <c r="BL146">
        <f t="shared" si="45"/>
        <v>28214.40000002844</v>
      </c>
      <c r="BM146">
        <f t="shared" si="51"/>
        <v>1964.1159328624685</v>
      </c>
      <c r="BN146">
        <f t="shared" si="40"/>
        <v>2992.9636221555284</v>
      </c>
      <c r="BO146">
        <f t="shared" si="52"/>
        <v>334248.93309253117</v>
      </c>
      <c r="BP146">
        <f t="shared" si="53"/>
        <v>241939.94664226528</v>
      </c>
      <c r="BQ146">
        <f t="shared" si="31"/>
        <v>0.77090552806396262</v>
      </c>
      <c r="BR146">
        <f t="shared" si="32"/>
        <v>0.58913024022231242</v>
      </c>
      <c r="BS146">
        <f t="shared" si="32"/>
        <v>0.42643109602768131</v>
      </c>
      <c r="BU146" s="56">
        <f t="shared" si="46"/>
        <v>15.862827401598985</v>
      </c>
      <c r="BV146">
        <f t="shared" si="47"/>
        <v>1.4069018411721184</v>
      </c>
      <c r="BW146">
        <f t="shared" si="48"/>
        <v>0.36854517220494165</v>
      </c>
      <c r="BX146">
        <f t="shared" si="49"/>
        <v>0.11517218958857502</v>
      </c>
      <c r="BY146" s="56">
        <f t="shared" si="37"/>
        <v>17.753446604564619</v>
      </c>
      <c r="BZ146">
        <f t="shared" si="50"/>
        <v>15.862827401598985</v>
      </c>
      <c r="CA146" s="56">
        <f t="shared" si="38"/>
        <v>17.753446604564619</v>
      </c>
    </row>
    <row r="147" spans="1:79" x14ac:dyDescent="0.25">
      <c r="A147" s="110" t="s">
        <v>377</v>
      </c>
      <c r="B147" s="111">
        <v>42986</v>
      </c>
      <c r="C147" s="111">
        <v>43033</v>
      </c>
      <c r="D147" s="111">
        <v>43033</v>
      </c>
      <c r="E147" s="112">
        <v>11</v>
      </c>
      <c r="F147" s="110" t="s">
        <v>403</v>
      </c>
      <c r="G147" s="110" t="s">
        <v>52</v>
      </c>
      <c r="H147" s="113">
        <v>42986.416666666664</v>
      </c>
      <c r="I147" s="51">
        <f t="shared" si="39"/>
        <v>28447.200000014887</v>
      </c>
      <c r="J147" s="108">
        <v>42990</v>
      </c>
      <c r="K147" s="102">
        <v>3.3609361826425763</v>
      </c>
      <c r="L147" s="102">
        <v>0</v>
      </c>
      <c r="M147" s="95">
        <v>50.733614727073473</v>
      </c>
      <c r="N147" s="95">
        <v>5.9832273207162112E-2</v>
      </c>
      <c r="O147" s="95">
        <v>0</v>
      </c>
      <c r="P147" s="103">
        <v>25.283507358710892</v>
      </c>
      <c r="Q147" s="102">
        <v>0</v>
      </c>
      <c r="R147" s="102"/>
      <c r="S147" s="102">
        <v>833.93700858026637</v>
      </c>
      <c r="X147" s="30"/>
      <c r="BL147">
        <f t="shared" si="45"/>
        <v>28447.200000014887</v>
      </c>
      <c r="BM147">
        <f t="shared" si="51"/>
        <v>1967.0774150577593</v>
      </c>
      <c r="BN147">
        <f t="shared" si="40"/>
        <v>2998.322409246186</v>
      </c>
      <c r="BO147">
        <f t="shared" si="52"/>
        <v>334913.26317972899</v>
      </c>
      <c r="BP147">
        <f t="shared" si="53"/>
        <v>242604.27672946308</v>
      </c>
      <c r="BQ147">
        <f t="shared" si="31"/>
        <v>0.77228580497789667</v>
      </c>
      <c r="BR147">
        <f t="shared" si="32"/>
        <v>0.59030115478660639</v>
      </c>
      <c r="BS147">
        <f t="shared" si="32"/>
        <v>0.42760201059197522</v>
      </c>
      <c r="BU147" s="56">
        <f t="shared" si="46"/>
        <v>17.373687678755548</v>
      </c>
      <c r="BV147">
        <f t="shared" si="47"/>
        <v>1.4311315860951612</v>
      </c>
      <c r="BW147">
        <f t="shared" si="48"/>
        <v>0.40779850578565957</v>
      </c>
      <c r="BX147">
        <f t="shared" si="49"/>
        <v>4.206428263632761E-2</v>
      </c>
      <c r="BY147" s="56">
        <f t="shared" si="37"/>
        <v>19.254682053272699</v>
      </c>
      <c r="BZ147">
        <f t="shared" si="50"/>
        <v>17.373687678755548</v>
      </c>
      <c r="CA147" s="56">
        <f t="shared" si="38"/>
        <v>19.254682053272699</v>
      </c>
    </row>
    <row r="148" spans="1:79" x14ac:dyDescent="0.25">
      <c r="A148" s="110" t="s">
        <v>404</v>
      </c>
      <c r="B148" s="111">
        <v>42986</v>
      </c>
      <c r="C148" s="111">
        <v>43033</v>
      </c>
      <c r="D148" s="111">
        <v>43033</v>
      </c>
      <c r="E148" s="112">
        <v>8</v>
      </c>
      <c r="F148" s="110" t="s">
        <v>408</v>
      </c>
      <c r="G148" s="110" t="s">
        <v>1009</v>
      </c>
      <c r="H148" s="113">
        <v>42986.680555555555</v>
      </c>
      <c r="I148" s="51">
        <f t="shared" si="39"/>
        <v>29184.400000019403</v>
      </c>
      <c r="J148" s="35">
        <v>42990</v>
      </c>
      <c r="K148" s="141">
        <v>11.515038746554501</v>
      </c>
      <c r="L148" s="141">
        <v>0</v>
      </c>
      <c r="M148" s="143">
        <v>49.468561675425285</v>
      </c>
      <c r="N148" s="143">
        <v>9.3649340647573576E-2</v>
      </c>
      <c r="O148" s="143">
        <v>0</v>
      </c>
      <c r="P148" s="142">
        <v>23.49982471886274</v>
      </c>
      <c r="Q148" s="141">
        <v>0</v>
      </c>
      <c r="R148" s="141"/>
      <c r="S148" s="141">
        <v>761.89798553645699</v>
      </c>
      <c r="X148" s="30"/>
      <c r="BL148">
        <f t="shared" si="45"/>
        <v>29184.400000019403</v>
      </c>
      <c r="BM148">
        <f t="shared" si="51"/>
        <v>1999.2078507025446</v>
      </c>
      <c r="BN148">
        <f t="shared" si="40"/>
        <v>3018.5185801447537</v>
      </c>
      <c r="BO148">
        <f t="shared" si="52"/>
        <v>336815.96449257899</v>
      </c>
      <c r="BP148">
        <f t="shared" si="53"/>
        <v>244506.97804231307</v>
      </c>
      <c r="BQ148">
        <f t="shared" si="31"/>
        <v>0.77748778594291001</v>
      </c>
      <c r="BR148">
        <f t="shared" si="32"/>
        <v>0.59365475975144355</v>
      </c>
      <c r="BS148">
        <f t="shared" si="32"/>
        <v>0.43095561555681239</v>
      </c>
      <c r="BU148" s="56">
        <f t="shared" si="46"/>
        <v>15.872874698676187</v>
      </c>
      <c r="BV148">
        <f t="shared" si="47"/>
        <v>1.3954460275155227</v>
      </c>
      <c r="BW148">
        <f t="shared" si="48"/>
        <v>0.37902943094939906</v>
      </c>
      <c r="BX148">
        <f t="shared" si="49"/>
        <v>0.14411813199692741</v>
      </c>
      <c r="BY148" s="56">
        <f t="shared" si="37"/>
        <v>17.791468289138034</v>
      </c>
      <c r="BZ148">
        <f t="shared" si="50"/>
        <v>15.872874698676187</v>
      </c>
      <c r="CA148" s="56">
        <f t="shared" si="38"/>
        <v>17.791468289138034</v>
      </c>
    </row>
    <row r="149" spans="1:79" x14ac:dyDescent="0.25">
      <c r="A149" s="110" t="s">
        <v>422</v>
      </c>
      <c r="B149" s="111">
        <v>42989</v>
      </c>
      <c r="C149" s="111">
        <v>43034</v>
      </c>
      <c r="D149" s="111">
        <v>43034</v>
      </c>
      <c r="E149" s="112">
        <v>11</v>
      </c>
      <c r="F149" s="110" t="s">
        <v>423</v>
      </c>
      <c r="G149" s="110" t="s">
        <v>52</v>
      </c>
      <c r="H149" s="113">
        <v>42987.28125</v>
      </c>
      <c r="I149" s="51">
        <f>(H149-H148)*24*60*1.94+I148</f>
        <v>30862.500000021661</v>
      </c>
      <c r="J149" s="108">
        <v>42990</v>
      </c>
      <c r="K149" s="131">
        <v>9.5895027182285748</v>
      </c>
      <c r="L149" s="137">
        <v>0</v>
      </c>
      <c r="M149" s="137">
        <v>52.132149624415412</v>
      </c>
      <c r="N149" s="137">
        <v>8.482080693780425E-2</v>
      </c>
      <c r="O149" s="137">
        <v>0</v>
      </c>
      <c r="P149" s="138">
        <v>26.331524783267298</v>
      </c>
      <c r="Q149" s="137">
        <v>0</v>
      </c>
      <c r="R149" s="137"/>
      <c r="S149" s="137">
        <v>713.03645997449905</v>
      </c>
      <c r="X149" s="30"/>
      <c r="BL149">
        <f t="shared" si="45"/>
        <v>30862.500000021661</v>
      </c>
      <c r="BM149">
        <f t="shared" si="51"/>
        <v>2060.1166176785005</v>
      </c>
      <c r="BN149">
        <f t="shared" si="40"/>
        <v>3084.2721509230014</v>
      </c>
      <c r="BO149">
        <f t="shared" si="52"/>
        <v>340836.76425256836</v>
      </c>
      <c r="BP149">
        <f t="shared" si="53"/>
        <v>248527.77780230241</v>
      </c>
      <c r="BQ149">
        <f t="shared" si="31"/>
        <v>0.79442410646069472</v>
      </c>
      <c r="BR149">
        <f t="shared" si="32"/>
        <v>0.60074161776044899</v>
      </c>
      <c r="BS149">
        <f t="shared" si="32"/>
        <v>0.43804247356581782</v>
      </c>
      <c r="BU149" s="56">
        <f t="shared" si="46"/>
        <v>14.854926249468731</v>
      </c>
      <c r="BV149">
        <f t="shared" si="47"/>
        <v>1.4705824999835093</v>
      </c>
      <c r="BW149">
        <f t="shared" si="48"/>
        <v>0.42470201263334351</v>
      </c>
      <c r="BX149">
        <f t="shared" si="49"/>
        <v>0.1200188074872162</v>
      </c>
      <c r="BY149" s="56">
        <f t="shared" si="37"/>
        <v>16.8702295695728</v>
      </c>
      <c r="BZ149">
        <f t="shared" si="50"/>
        <v>14.854926249468731</v>
      </c>
      <c r="CA149" s="56">
        <f t="shared" si="38"/>
        <v>16.8702295695728</v>
      </c>
    </row>
    <row r="150" spans="1:79" x14ac:dyDescent="0.25">
      <c r="A150" s="110" t="s">
        <v>422</v>
      </c>
      <c r="B150" s="111">
        <v>42989</v>
      </c>
      <c r="C150" s="111">
        <v>43034</v>
      </c>
      <c r="D150" s="111">
        <v>43034</v>
      </c>
      <c r="E150" s="112">
        <v>11</v>
      </c>
      <c r="F150" s="110" t="s">
        <v>424</v>
      </c>
      <c r="G150" s="110" t="s">
        <v>52</v>
      </c>
      <c r="H150" s="113">
        <v>42987.767361111109</v>
      </c>
      <c r="I150" s="51">
        <f t="shared" si="39"/>
        <v>32220.500000017142</v>
      </c>
      <c r="J150" s="108">
        <v>42990</v>
      </c>
      <c r="K150" s="131">
        <v>7.9400022385073123</v>
      </c>
      <c r="L150" s="137">
        <v>0</v>
      </c>
      <c r="M150" s="137">
        <v>51.166436814727575</v>
      </c>
      <c r="N150" s="137">
        <v>0.18060530661865304</v>
      </c>
      <c r="O150" s="137">
        <v>0</v>
      </c>
      <c r="P150" s="138">
        <v>28.880698493739885</v>
      </c>
      <c r="Q150" s="137">
        <v>0</v>
      </c>
      <c r="R150" s="137"/>
      <c r="S150" s="137">
        <v>717.39199045790349</v>
      </c>
      <c r="X150" s="30"/>
      <c r="BL150">
        <f t="shared" si="45"/>
        <v>32220.500000017142</v>
      </c>
      <c r="BM150">
        <f t="shared" si="51"/>
        <v>2100.9284673843595</v>
      </c>
      <c r="BN150">
        <f t="shared" si="40"/>
        <v>3128.2952356042406</v>
      </c>
      <c r="BO150">
        <f t="shared" si="52"/>
        <v>344112.97820527077</v>
      </c>
      <c r="BP150">
        <f t="shared" si="53"/>
        <v>251803.99175500486</v>
      </c>
      <c r="BQ150">
        <f t="shared" si="31"/>
        <v>0.80576324840414193</v>
      </c>
      <c r="BR150">
        <f t="shared" si="32"/>
        <v>0.60651610653777277</v>
      </c>
      <c r="BS150">
        <f t="shared" si="32"/>
        <v>0.44381696234314166</v>
      </c>
      <c r="BU150" s="56">
        <f t="shared" si="46"/>
        <v>14.945666467872989</v>
      </c>
      <c r="BV150">
        <f t="shared" si="47"/>
        <v>1.4433409538710176</v>
      </c>
      <c r="BW150">
        <f t="shared" si="48"/>
        <v>0.46581771764096591</v>
      </c>
      <c r="BX150">
        <f t="shared" si="49"/>
        <v>9.937424578857712E-2</v>
      </c>
      <c r="BY150" s="56">
        <f t="shared" si="37"/>
        <v>16.954199385173553</v>
      </c>
      <c r="BZ150">
        <f t="shared" si="50"/>
        <v>14.945666467872989</v>
      </c>
      <c r="CA150" s="56">
        <f t="shared" si="38"/>
        <v>16.954199385173553</v>
      </c>
    </row>
    <row r="151" spans="1:79" x14ac:dyDescent="0.25">
      <c r="A151" s="110" t="s">
        <v>404</v>
      </c>
      <c r="B151" s="111">
        <v>42989</v>
      </c>
      <c r="C151" s="111">
        <v>43033</v>
      </c>
      <c r="D151" s="111">
        <v>43033</v>
      </c>
      <c r="E151" s="112">
        <v>11</v>
      </c>
      <c r="F151" s="110" t="s">
        <v>413</v>
      </c>
      <c r="G151" s="110" t="s">
        <v>52</v>
      </c>
      <c r="H151" s="113">
        <v>42988.559027777781</v>
      </c>
      <c r="I151" s="51">
        <f t="shared" si="39"/>
        <v>34432.100000030696</v>
      </c>
      <c r="J151" s="35">
        <v>42990</v>
      </c>
      <c r="K151" s="143">
        <v>6.5666228516149259</v>
      </c>
      <c r="L151" s="145">
        <v>0</v>
      </c>
      <c r="M151" s="145">
        <v>49.308712418370675</v>
      </c>
      <c r="N151" s="145">
        <v>8.4451582362079503E-2</v>
      </c>
      <c r="O151" s="145">
        <v>0</v>
      </c>
      <c r="P151" s="146">
        <v>31.63529118879427</v>
      </c>
      <c r="Q151" s="145">
        <v>0</v>
      </c>
      <c r="R151" s="145"/>
      <c r="S151" s="145">
        <v>557.40256308631479</v>
      </c>
      <c r="X151" s="30"/>
      <c r="BL151">
        <f t="shared" si="45"/>
        <v>34432.100000030696</v>
      </c>
      <c r="BM151">
        <f t="shared" si="51"/>
        <v>2155.8970500130167</v>
      </c>
      <c r="BN151">
        <f t="shared" si="40"/>
        <v>3187.3378519079297</v>
      </c>
      <c r="BO151">
        <f t="shared" si="52"/>
        <v>348109.27018504986</v>
      </c>
      <c r="BP151">
        <f t="shared" si="53"/>
        <v>255800.28373478397</v>
      </c>
      <c r="BQ151">
        <f t="shared" si="31"/>
        <v>0.82097101069130685</v>
      </c>
      <c r="BR151">
        <f t="shared" si="32"/>
        <v>0.61355976837466486</v>
      </c>
      <c r="BS151">
        <f t="shared" si="32"/>
        <v>0.45086062418003381</v>
      </c>
      <c r="BU151" s="56">
        <f t="shared" si="46"/>
        <v>11.612553397631558</v>
      </c>
      <c r="BV151">
        <f t="shared" si="47"/>
        <v>1.3909368806310485</v>
      </c>
      <c r="BW151">
        <f t="shared" si="48"/>
        <v>0.5102466320773269</v>
      </c>
      <c r="BX151">
        <f t="shared" si="49"/>
        <v>8.2185517542114214E-2</v>
      </c>
      <c r="BY151" s="56">
        <f t="shared" si="37"/>
        <v>13.595922427882048</v>
      </c>
      <c r="BZ151">
        <f t="shared" si="50"/>
        <v>11.612553397631558</v>
      </c>
      <c r="CA151" s="56">
        <f t="shared" si="38"/>
        <v>13.595922427882048</v>
      </c>
    </row>
    <row r="152" spans="1:79" x14ac:dyDescent="0.25">
      <c r="A152" s="110" t="s">
        <v>415</v>
      </c>
      <c r="B152" s="111">
        <v>42989</v>
      </c>
      <c r="C152" s="111">
        <v>43034</v>
      </c>
      <c r="D152" s="111">
        <v>43034</v>
      </c>
      <c r="E152" s="112">
        <v>11</v>
      </c>
      <c r="F152" s="110" t="s">
        <v>425</v>
      </c>
      <c r="G152" s="110" t="s">
        <v>52</v>
      </c>
      <c r="H152" s="113">
        <v>42989.45208333333</v>
      </c>
      <c r="I152" s="51">
        <f>(H152-H151)*24*60*1.94+I151</f>
        <v>36926.940000012175</v>
      </c>
      <c r="J152" s="108">
        <v>42990</v>
      </c>
      <c r="K152" s="131">
        <v>2.1842488715213859</v>
      </c>
      <c r="L152" s="131">
        <v>0</v>
      </c>
      <c r="M152" s="131">
        <v>52.881573153295946</v>
      </c>
      <c r="N152" s="131">
        <v>0.14396472842493957</v>
      </c>
      <c r="O152" s="131">
        <v>0</v>
      </c>
      <c r="P152" s="132">
        <v>26.716186854645603</v>
      </c>
      <c r="Q152" s="131">
        <v>0</v>
      </c>
      <c r="R152" s="131"/>
      <c r="S152" s="131">
        <v>680.11082706709283</v>
      </c>
      <c r="X152" s="30"/>
      <c r="BL152">
        <f t="shared" si="45"/>
        <v>36926.940000012175</v>
      </c>
      <c r="BM152">
        <f t="shared" si="51"/>
        <v>2176.5228452686247</v>
      </c>
      <c r="BN152">
        <f t="shared" si="40"/>
        <v>3226.7663649800879</v>
      </c>
      <c r="BO152">
        <f t="shared" si="52"/>
        <v>353776.09836161102</v>
      </c>
      <c r="BP152">
        <f t="shared" si="53"/>
        <v>261467.11191134516</v>
      </c>
      <c r="BQ152">
        <f t="shared" si="31"/>
        <v>0.83112671671648664</v>
      </c>
      <c r="BR152">
        <f t="shared" si="32"/>
        <v>0.62354783270165504</v>
      </c>
      <c r="BS152">
        <f t="shared" si="32"/>
        <v>0.46084868850702404</v>
      </c>
      <c r="BU152" s="56">
        <f t="shared" si="46"/>
        <v>14.168975563897767</v>
      </c>
      <c r="BV152">
        <f t="shared" si="47"/>
        <v>1.4917227969900124</v>
      </c>
      <c r="BW152">
        <f t="shared" si="48"/>
        <v>0.43090623959105812</v>
      </c>
      <c r="BX152">
        <f t="shared" si="49"/>
        <v>2.7337282497138744E-2</v>
      </c>
      <c r="BY152" s="56">
        <f t="shared" si="37"/>
        <v>16.118941882975978</v>
      </c>
      <c r="BZ152">
        <f t="shared" si="50"/>
        <v>14.168975563897767</v>
      </c>
      <c r="CA152" s="56">
        <f t="shared" si="38"/>
        <v>16.118941882975978</v>
      </c>
    </row>
    <row r="153" spans="1:79" x14ac:dyDescent="0.25">
      <c r="A153" s="110" t="s">
        <v>458</v>
      </c>
      <c r="B153" s="111">
        <v>42989</v>
      </c>
      <c r="C153" s="111">
        <v>43034</v>
      </c>
      <c r="D153" s="111">
        <v>43034</v>
      </c>
      <c r="E153" s="112">
        <v>11</v>
      </c>
      <c r="F153" s="110" t="s">
        <v>474</v>
      </c>
      <c r="G153" s="110" t="s">
        <v>52</v>
      </c>
      <c r="H153" s="113">
        <v>42989.666666666664</v>
      </c>
      <c r="I153" s="51">
        <f>(H153-H152)*24*60*1.94+I152</f>
        <v>37526.400000014888</v>
      </c>
      <c r="J153" s="108">
        <v>42990</v>
      </c>
      <c r="K153" s="95">
        <v>6.2991887145154912</v>
      </c>
      <c r="L153" s="95">
        <v>0</v>
      </c>
      <c r="M153" s="95">
        <v>50.132890518979778</v>
      </c>
      <c r="N153" s="95">
        <v>2.8830583820151912E-2</v>
      </c>
      <c r="O153" s="95">
        <v>0</v>
      </c>
      <c r="P153" s="94">
        <v>30.63236881421361</v>
      </c>
      <c r="Q153" s="95">
        <v>0</v>
      </c>
      <c r="R153" s="95"/>
      <c r="S153" s="95">
        <v>501.53086827739475</v>
      </c>
      <c r="X153" s="30"/>
      <c r="BL153">
        <f t="shared" si="45"/>
        <v>37526.400000014888</v>
      </c>
      <c r="BM153">
        <f t="shared" si="51"/>
        <v>2190.8154279275404</v>
      </c>
      <c r="BN153">
        <f t="shared" si="40"/>
        <v>3235.9368474900334</v>
      </c>
      <c r="BO153">
        <f t="shared" si="52"/>
        <v>354732.53339653165</v>
      </c>
      <c r="BP153">
        <f t="shared" si="53"/>
        <v>262423.54694626579</v>
      </c>
      <c r="BQ153">
        <f t="shared" si="31"/>
        <v>0.83348878206522603</v>
      </c>
      <c r="BR153">
        <f t="shared" si="32"/>
        <v>0.62523359665209333</v>
      </c>
      <c r="BS153">
        <f t="shared" si="32"/>
        <v>0.46253445245746228</v>
      </c>
      <c r="BU153" s="56">
        <f t="shared" si="46"/>
        <v>10.448559755779057</v>
      </c>
      <c r="BV153">
        <f t="shared" si="47"/>
        <v>1.4141859102674126</v>
      </c>
      <c r="BW153">
        <f t="shared" si="48"/>
        <v>0.4940704647453808</v>
      </c>
      <c r="BX153">
        <f t="shared" si="49"/>
        <v>7.8838406940118788E-2</v>
      </c>
      <c r="BY153" s="56">
        <f t="shared" si="37"/>
        <v>12.435654537731969</v>
      </c>
      <c r="BZ153">
        <f t="shared" si="50"/>
        <v>10.448559755779057</v>
      </c>
      <c r="CA153" s="56">
        <f t="shared" si="38"/>
        <v>12.435654537731969</v>
      </c>
    </row>
    <row r="154" spans="1:79" x14ac:dyDescent="0.25">
      <c r="A154" s="110" t="s">
        <v>459</v>
      </c>
      <c r="B154" s="111">
        <v>42990</v>
      </c>
      <c r="C154" s="111">
        <v>43034</v>
      </c>
      <c r="D154" s="111">
        <v>43034</v>
      </c>
      <c r="E154" s="112">
        <v>11</v>
      </c>
      <c r="F154" s="110" t="s">
        <v>475</v>
      </c>
      <c r="G154" s="110" t="s">
        <v>52</v>
      </c>
      <c r="H154" s="113">
        <v>42990.458333333336</v>
      </c>
      <c r="I154" s="51">
        <f t="shared" si="39"/>
        <v>39738.000000028442</v>
      </c>
      <c r="J154" s="108">
        <v>42990</v>
      </c>
      <c r="K154" s="95">
        <v>34.850822584283819</v>
      </c>
      <c r="L154" s="95">
        <v>0</v>
      </c>
      <c r="M154" s="95">
        <v>44.537549911787657</v>
      </c>
      <c r="N154" s="95">
        <v>0.19042245132897428</v>
      </c>
      <c r="O154" s="95">
        <v>0</v>
      </c>
      <c r="P154" s="94">
        <v>23.825786231756823</v>
      </c>
      <c r="Q154" s="95">
        <v>0</v>
      </c>
      <c r="R154" s="95"/>
      <c r="S154" s="95">
        <v>899.10158713795488</v>
      </c>
      <c r="X154" s="30"/>
      <c r="BL154">
        <f t="shared" si="45"/>
        <v>39738.000000028442</v>
      </c>
      <c r="BM154">
        <f t="shared" si="51"/>
        <v>2482.5483878050454</v>
      </c>
      <c r="BN154">
        <f t="shared" si="40"/>
        <v>3406.4941045316723</v>
      </c>
      <c r="BO154">
        <f t="shared" si="52"/>
        <v>361589.15578695631</v>
      </c>
      <c r="BP154">
        <f t="shared" si="53"/>
        <v>269280.16933669045</v>
      </c>
      <c r="BQ154">
        <f t="shared" si="31"/>
        <v>0.87741966426222751</v>
      </c>
      <c r="BR154">
        <f t="shared" si="32"/>
        <v>0.63731873199900646</v>
      </c>
      <c r="BS154">
        <f t="shared" si="32"/>
        <v>0.47461958780437546</v>
      </c>
      <c r="BU154" s="56">
        <f t="shared" si="46"/>
        <v>18.731283065374061</v>
      </c>
      <c r="BV154">
        <f t="shared" si="47"/>
        <v>1.2563483755088196</v>
      </c>
      <c r="BW154">
        <f t="shared" si="48"/>
        <v>0.38428687470575518</v>
      </c>
      <c r="BX154">
        <f t="shared" si="49"/>
        <v>0.4361805079384708</v>
      </c>
      <c r="BY154" s="56">
        <f t="shared" si="37"/>
        <v>20.808098823527104</v>
      </c>
      <c r="BZ154">
        <f t="shared" si="50"/>
        <v>18.731283065374061</v>
      </c>
      <c r="CA154" s="56">
        <f t="shared" si="38"/>
        <v>20.808098823527104</v>
      </c>
    </row>
    <row r="155" spans="1:79" x14ac:dyDescent="0.25">
      <c r="A155" s="110" t="s">
        <v>460</v>
      </c>
      <c r="B155" s="111">
        <v>42991</v>
      </c>
      <c r="C155" s="111">
        <v>43034</v>
      </c>
      <c r="D155" s="111">
        <v>43034</v>
      </c>
      <c r="E155" s="112">
        <v>11</v>
      </c>
      <c r="F155" s="110" t="s">
        <v>476</v>
      </c>
      <c r="G155" s="110" t="s">
        <v>52</v>
      </c>
      <c r="H155" s="113">
        <v>42990.666666666664</v>
      </c>
      <c r="I155" s="51">
        <f>(H155-H156)*24*60*1.94+I156</f>
        <v>40320.000000014887</v>
      </c>
      <c r="J155" s="35">
        <v>42992</v>
      </c>
      <c r="K155" s="102">
        <v>0.83628544043743203</v>
      </c>
      <c r="L155" s="102">
        <v>0</v>
      </c>
      <c r="M155" s="102">
        <v>49.552999107992179</v>
      </c>
      <c r="N155" s="102">
        <v>2.2684097135579395</v>
      </c>
      <c r="O155" s="102">
        <v>0</v>
      </c>
      <c r="P155" s="103">
        <v>27.439262722731126</v>
      </c>
      <c r="Q155" s="102">
        <v>0</v>
      </c>
      <c r="R155" s="102"/>
      <c r="S155" s="102">
        <v>547.49220331231072</v>
      </c>
      <c r="X155" s="30"/>
      <c r="BL155">
        <f t="shared" ref="BL155:BL186" si="54">I155</f>
        <v>40320.000000014887</v>
      </c>
      <c r="BM155">
        <f>(I155-I156)*3.785*K155/1000 + BM156</f>
        <v>2516.0667018006611</v>
      </c>
      <c r="BN155">
        <f t="shared" si="40"/>
        <v>3445.3605603579758</v>
      </c>
      <c r="BO155">
        <f>(I155-I156)*3.785*(S155-80)/1000 + BO156</f>
        <v>362357.96705896611</v>
      </c>
      <c r="BP155">
        <f>(I155-I156)*3.785*(S155-80)/1000 + BP156</f>
        <v>270048.98060870025</v>
      </c>
      <c r="BQ155">
        <f>BN155/3882.4</f>
        <v>0.88743059972130012</v>
      </c>
      <c r="BR155">
        <f>BO155/567360</f>
        <v>0.63867379980782235</v>
      </c>
      <c r="BS155">
        <f>BP155/567360</f>
        <v>0.47597465561319136</v>
      </c>
      <c r="BU155" s="56">
        <f>S155*2/96</f>
        <v>11.406087569006473</v>
      </c>
      <c r="BV155">
        <f>M155/35.45</f>
        <v>1.3978279014948427</v>
      </c>
      <c r="BW155">
        <f>P155/62</f>
        <v>0.44256875359243752</v>
      </c>
      <c r="BX155">
        <f>K155/79.9</f>
        <v>1.0466651319617421E-2</v>
      </c>
      <c r="BY155" s="56">
        <f>SUM(BU155:BX155)</f>
        <v>13.256950875413372</v>
      </c>
      <c r="BZ155">
        <f>S155*2/96</f>
        <v>11.406087569006473</v>
      </c>
      <c r="CA155" s="56">
        <f>BY155-BU155+BZ155</f>
        <v>13.256950875413372</v>
      </c>
    </row>
    <row r="156" spans="1:79" x14ac:dyDescent="0.25">
      <c r="A156" s="110" t="s">
        <v>461</v>
      </c>
      <c r="B156" s="111">
        <v>42997</v>
      </c>
      <c r="C156" s="111">
        <v>43034</v>
      </c>
      <c r="D156" s="111">
        <v>43034</v>
      </c>
      <c r="E156" s="112">
        <v>11</v>
      </c>
      <c r="F156" s="110" t="s">
        <v>477</v>
      </c>
      <c r="G156" s="110" t="s">
        <v>52</v>
      </c>
      <c r="H156" s="113">
        <v>42991.413194444445</v>
      </c>
      <c r="I156" s="51">
        <f>(H156-H154)*24*60*1.94+I154</f>
        <v>42405.500000023923</v>
      </c>
      <c r="J156" s="35">
        <v>42992</v>
      </c>
      <c r="K156" s="102">
        <v>3.9736226468209193</v>
      </c>
      <c r="L156" s="102">
        <v>0</v>
      </c>
      <c r="M156" s="102">
        <v>50.271820615724884</v>
      </c>
      <c r="N156" s="102">
        <v>1.6307586591375656</v>
      </c>
      <c r="O156" s="102">
        <v>0</v>
      </c>
      <c r="P156" s="103">
        <v>21.245886616735433</v>
      </c>
      <c r="Q156" s="102">
        <v>0</v>
      </c>
      <c r="R156" s="102"/>
      <c r="S156" s="102">
        <v>521.64031394214692</v>
      </c>
      <c r="X156" s="30"/>
      <c r="BL156">
        <f t="shared" si="54"/>
        <v>42405.500000023923</v>
      </c>
      <c r="BM156">
        <f>(I156-I154)*3.785*K156/1000 + BM154</f>
        <v>2522.668019188322</v>
      </c>
      <c r="BN156">
        <f t="shared" si="40"/>
        <v>3462.7656241835384</v>
      </c>
      <c r="BO156">
        <f>(I156-I154)*3.785*(S156-80)/1000 + BO154</f>
        <v>366048.17169616173</v>
      </c>
      <c r="BP156">
        <f>(I156-I154)*3.785*(S156-80)/1000 + BP154</f>
        <v>273739.18524589587</v>
      </c>
      <c r="BQ156">
        <f t="shared" ref="BQ156:BQ204" si="55">BN156/3882.4</f>
        <v>0.89191366788160376</v>
      </c>
      <c r="BR156">
        <f t="shared" ref="BR156:BS204" si="56">BO156/567360</f>
        <v>0.64517796759757784</v>
      </c>
      <c r="BS156">
        <f t="shared" si="56"/>
        <v>0.48247882340294679</v>
      </c>
      <c r="BU156" s="56">
        <f t="shared" ref="BU156:BU186" si="57">S156*2/96</f>
        <v>10.867506540461394</v>
      </c>
      <c r="BV156">
        <f t="shared" ref="BV156:BV186" si="58">M156/35.45</f>
        <v>1.4181049538991504</v>
      </c>
      <c r="BW156">
        <f t="shared" ref="BW156:BW186" si="59">P156/62</f>
        <v>0.34267559059250696</v>
      </c>
      <c r="BX156">
        <f t="shared" ref="BX156:BX186" si="60">K156/79.9</f>
        <v>4.9732448646069072E-2</v>
      </c>
      <c r="BY156" s="56">
        <f t="shared" ref="BY156:BY186" si="61">SUM(BU156:BX156)</f>
        <v>12.678019533599119</v>
      </c>
      <c r="BZ156">
        <f t="shared" si="50"/>
        <v>10.867506540461394</v>
      </c>
      <c r="CA156" s="56">
        <f t="shared" ref="CA156:CA204" si="62">BY156-BU156+BZ156</f>
        <v>12.678019533599119</v>
      </c>
    </row>
    <row r="157" spans="1:79" x14ac:dyDescent="0.25">
      <c r="A157" s="110" t="s">
        <v>462</v>
      </c>
      <c r="B157" s="111">
        <v>42991</v>
      </c>
      <c r="C157" s="111">
        <v>43034</v>
      </c>
      <c r="D157" s="111">
        <v>43034</v>
      </c>
      <c r="E157" s="112">
        <v>11</v>
      </c>
      <c r="F157" s="110" t="s">
        <v>478</v>
      </c>
      <c r="G157" s="110" t="s">
        <v>52</v>
      </c>
      <c r="H157" s="113">
        <v>42991.666666666664</v>
      </c>
      <c r="I157" s="51">
        <f>(H157-H155)*24*60*1.94+I155</f>
        <v>43113.600000014885</v>
      </c>
      <c r="J157" s="35">
        <v>42992</v>
      </c>
      <c r="K157" s="102">
        <v>1.0721006086661056</v>
      </c>
      <c r="L157" s="102">
        <v>0</v>
      </c>
      <c r="M157" s="102">
        <v>51.788412137096103</v>
      </c>
      <c r="N157" s="102">
        <v>3.0225270830216688</v>
      </c>
      <c r="O157" s="102">
        <v>0</v>
      </c>
      <c r="P157" s="103">
        <v>20.330372480702582</v>
      </c>
      <c r="Q157" s="102">
        <v>0</v>
      </c>
      <c r="R157" s="102"/>
      <c r="S157" s="102">
        <v>506.41085520664461</v>
      </c>
      <c r="X157" s="30"/>
      <c r="BL157">
        <f t="shared" si="54"/>
        <v>43113.600000014885</v>
      </c>
      <c r="BM157">
        <f>(I157-I155)*3.785*K157/1000 + BM155</f>
        <v>2527.40285348616</v>
      </c>
      <c r="BN157">
        <f t="shared" ref="BN157:BN204" si="63">(I157-I156)*3.785*(K157+K156-0.4)/2000 + BN156</f>
        <v>3468.9912615193793</v>
      </c>
      <c r="BO157">
        <f>(I157-I155)*3.785*(S157-80)/1000 + BO155</f>
        <v>366866.73992588959</v>
      </c>
      <c r="BP157">
        <f>(I157-I155)*3.785*(S157-80)/1000 + BP155</f>
        <v>274557.75347562373</v>
      </c>
      <c r="BQ157">
        <f t="shared" si="55"/>
        <v>0.89351722169775893</v>
      </c>
      <c r="BR157">
        <f t="shared" si="56"/>
        <v>0.64662073449994639</v>
      </c>
      <c r="BS157">
        <f t="shared" si="56"/>
        <v>0.4839215903053154</v>
      </c>
      <c r="BU157" s="56">
        <f t="shared" si="57"/>
        <v>10.55022615013843</v>
      </c>
      <c r="BV157">
        <f t="shared" si="58"/>
        <v>1.4608860969561663</v>
      </c>
      <c r="BW157">
        <f t="shared" si="59"/>
        <v>0.32790923355971907</v>
      </c>
      <c r="BX157">
        <f t="shared" si="60"/>
        <v>1.3418030146008829E-2</v>
      </c>
      <c r="BY157" s="56">
        <f t="shared" si="61"/>
        <v>12.352439510800323</v>
      </c>
      <c r="BZ157">
        <f t="shared" si="50"/>
        <v>10.55022615013843</v>
      </c>
      <c r="CA157" s="56">
        <f t="shared" si="62"/>
        <v>12.352439510800323</v>
      </c>
    </row>
    <row r="158" spans="1:79" x14ac:dyDescent="0.25">
      <c r="A158" s="110" t="s">
        <v>463</v>
      </c>
      <c r="B158" s="111">
        <v>42992</v>
      </c>
      <c r="C158" s="111">
        <v>43034</v>
      </c>
      <c r="D158" s="111">
        <v>43034</v>
      </c>
      <c r="E158" s="112">
        <v>11</v>
      </c>
      <c r="F158" s="110" t="s">
        <v>479</v>
      </c>
      <c r="G158" s="110" t="s">
        <v>52</v>
      </c>
      <c r="H158" s="113">
        <v>42992.427083333336</v>
      </c>
      <c r="I158" s="51">
        <f t="shared" ref="I158:I181" si="64">(H158-H157)*24*60*1.94+I157</f>
        <v>45237.900000028436</v>
      </c>
      <c r="J158" s="35">
        <v>42992</v>
      </c>
      <c r="K158" s="102">
        <v>2.7388757250376639</v>
      </c>
      <c r="L158" s="102">
        <v>0</v>
      </c>
      <c r="M158" s="102">
        <v>49.106932872441377</v>
      </c>
      <c r="N158" s="102">
        <v>2.5160737845339409</v>
      </c>
      <c r="O158" s="102">
        <v>0</v>
      </c>
      <c r="P158" s="103">
        <v>24.397637861995563</v>
      </c>
      <c r="Q158" s="102">
        <v>0</v>
      </c>
      <c r="R158" s="102"/>
      <c r="S158" s="102">
        <v>365.4344734962753</v>
      </c>
      <c r="X158" s="30"/>
      <c r="BL158">
        <f t="shared" si="54"/>
        <v>45237.900000028436</v>
      </c>
      <c r="BM158">
        <f t="shared" ref="BM158:BM167" si="65">(I158-I157)*3.785*K158/1000 + BM157</f>
        <v>2549.4247166510104</v>
      </c>
      <c r="BN158">
        <f t="shared" si="63"/>
        <v>3482.7041973405794</v>
      </c>
      <c r="BO158">
        <f t="shared" ref="BO158:BO167" si="66">(I158-I157)*3.785*(S158-80)/1000 + BO157</f>
        <v>369161.76881690643</v>
      </c>
      <c r="BP158">
        <f t="shared" ref="BP158:BP167" si="67">(I158-I157)*3.785*(S158-80)/1000 + BP157</f>
        <v>276852.78236664057</v>
      </c>
      <c r="BQ158">
        <f t="shared" si="55"/>
        <v>0.89704929871743755</v>
      </c>
      <c r="BR158">
        <f t="shared" si="56"/>
        <v>0.65066583618321072</v>
      </c>
      <c r="BS158">
        <f t="shared" si="56"/>
        <v>0.48796669198857967</v>
      </c>
      <c r="BU158" s="56">
        <f t="shared" si="57"/>
        <v>7.6132181978390685</v>
      </c>
      <c r="BV158">
        <f t="shared" si="58"/>
        <v>1.3852449329320558</v>
      </c>
      <c r="BW158">
        <f t="shared" si="59"/>
        <v>0.39351028809670263</v>
      </c>
      <c r="BX158">
        <f t="shared" si="60"/>
        <v>3.4278795056791787E-2</v>
      </c>
      <c r="BY158" s="56">
        <f t="shared" si="61"/>
        <v>9.4262522139246201</v>
      </c>
      <c r="BZ158">
        <f t="shared" si="50"/>
        <v>7.6132181978390685</v>
      </c>
      <c r="CA158" s="56">
        <f t="shared" si="62"/>
        <v>9.4262522139246201</v>
      </c>
    </row>
    <row r="159" spans="1:79" x14ac:dyDescent="0.25">
      <c r="A159" s="110" t="s">
        <v>464</v>
      </c>
      <c r="B159" s="111">
        <v>42992</v>
      </c>
      <c r="C159" s="111">
        <v>43034</v>
      </c>
      <c r="D159" s="111">
        <v>43034</v>
      </c>
      <c r="E159" s="112">
        <v>11</v>
      </c>
      <c r="F159" s="110" t="s">
        <v>480</v>
      </c>
      <c r="G159" s="110" t="s">
        <v>52</v>
      </c>
      <c r="H159" s="113">
        <v>42992.663194444445</v>
      </c>
      <c r="I159" s="51">
        <f t="shared" si="64"/>
        <v>45897.500000023916</v>
      </c>
      <c r="J159" s="35">
        <v>42992</v>
      </c>
      <c r="K159" s="102">
        <v>1.3277649076780795</v>
      </c>
      <c r="L159" s="102">
        <v>0</v>
      </c>
      <c r="M159" s="102">
        <v>48.532070282361772</v>
      </c>
      <c r="N159" s="102">
        <v>1.2805470721349961</v>
      </c>
      <c r="O159" s="102">
        <v>0</v>
      </c>
      <c r="P159" s="103">
        <v>24.206058236349385</v>
      </c>
      <c r="Q159" s="102">
        <v>0</v>
      </c>
      <c r="R159" s="102"/>
      <c r="S159" s="102">
        <v>373.29593811594026</v>
      </c>
      <c r="X159" s="30"/>
      <c r="BL159">
        <f t="shared" si="54"/>
        <v>45897.500000023916</v>
      </c>
      <c r="BM159">
        <f t="shared" si="65"/>
        <v>2552.7395959307883</v>
      </c>
      <c r="BN159">
        <f t="shared" si="63"/>
        <v>3487.2812391758825</v>
      </c>
      <c r="BO159">
        <f t="shared" si="66"/>
        <v>369894.00734985853</v>
      </c>
      <c r="BP159">
        <f t="shared" si="67"/>
        <v>277585.02089959267</v>
      </c>
      <c r="BQ159">
        <f t="shared" si="55"/>
        <v>0.89822821944567344</v>
      </c>
      <c r="BR159">
        <f t="shared" si="56"/>
        <v>0.65195644273452225</v>
      </c>
      <c r="BS159">
        <f t="shared" si="56"/>
        <v>0.48925729853989119</v>
      </c>
      <c r="BU159" s="56">
        <f t="shared" si="57"/>
        <v>7.7769987107487557</v>
      </c>
      <c r="BV159">
        <f t="shared" si="58"/>
        <v>1.3690287808846762</v>
      </c>
      <c r="BW159">
        <f t="shared" si="59"/>
        <v>0.3904202941346675</v>
      </c>
      <c r="BX159">
        <f t="shared" si="60"/>
        <v>1.6617833638023521E-2</v>
      </c>
      <c r="BY159" s="56">
        <f t="shared" si="61"/>
        <v>9.553065619406123</v>
      </c>
      <c r="BZ159">
        <f t="shared" si="50"/>
        <v>7.7769987107487557</v>
      </c>
      <c r="CA159" s="56">
        <f t="shared" si="62"/>
        <v>9.553065619406123</v>
      </c>
    </row>
    <row r="160" spans="1:79" x14ac:dyDescent="0.25">
      <c r="A160" s="110" t="s">
        <v>465</v>
      </c>
      <c r="B160" s="111">
        <v>42993</v>
      </c>
      <c r="C160" s="111">
        <v>43039</v>
      </c>
      <c r="D160" s="111">
        <v>43039</v>
      </c>
      <c r="E160" s="112">
        <v>11</v>
      </c>
      <c r="F160" s="110" t="s">
        <v>481</v>
      </c>
      <c r="G160" s="110" t="s">
        <v>52</v>
      </c>
      <c r="H160" s="113">
        <v>42993.395833333336</v>
      </c>
      <c r="I160" s="51">
        <f t="shared" si="64"/>
        <v>47944.200000028432</v>
      </c>
      <c r="J160" s="35">
        <v>42992</v>
      </c>
      <c r="K160" s="102">
        <v>0.58905134433937856</v>
      </c>
      <c r="L160" s="102">
        <v>0</v>
      </c>
      <c r="M160" s="102">
        <v>45.634830381266582</v>
      </c>
      <c r="N160" s="102">
        <v>1.4976779851959647</v>
      </c>
      <c r="O160" s="102">
        <v>0</v>
      </c>
      <c r="P160" s="103">
        <v>21.348900723432543</v>
      </c>
      <c r="Q160" s="102">
        <v>0</v>
      </c>
      <c r="R160" s="102"/>
      <c r="S160" s="102">
        <v>299.27170258369125</v>
      </c>
      <c r="X160" s="30"/>
      <c r="BL160">
        <f t="shared" si="54"/>
        <v>47944.200000028432</v>
      </c>
      <c r="BM160">
        <f t="shared" si="65"/>
        <v>2557.3028350285472</v>
      </c>
      <c r="BN160">
        <f t="shared" si="63"/>
        <v>3493.1564445309309</v>
      </c>
      <c r="BO160">
        <f t="shared" si="66"/>
        <v>371592.65249493363</v>
      </c>
      <c r="BP160">
        <f t="shared" si="67"/>
        <v>279283.66604466777</v>
      </c>
      <c r="BQ160">
        <f t="shared" si="55"/>
        <v>0.89974151157297821</v>
      </c>
      <c r="BR160">
        <f t="shared" si="56"/>
        <v>0.65495038863320221</v>
      </c>
      <c r="BS160">
        <f t="shared" si="56"/>
        <v>0.49225124443857121</v>
      </c>
      <c r="BU160" s="56">
        <f t="shared" si="57"/>
        <v>6.2348271371602344</v>
      </c>
      <c r="BV160">
        <f t="shared" si="58"/>
        <v>1.2873012801485635</v>
      </c>
      <c r="BW160">
        <f t="shared" si="59"/>
        <v>0.34433710844246035</v>
      </c>
      <c r="BX160">
        <f t="shared" si="60"/>
        <v>7.3723572508057385E-3</v>
      </c>
      <c r="BY160" s="56">
        <f t="shared" si="61"/>
        <v>7.8738378830020643</v>
      </c>
      <c r="BZ160">
        <f t="shared" si="50"/>
        <v>6.2348271371602344</v>
      </c>
      <c r="CA160" s="56">
        <f t="shared" si="62"/>
        <v>7.8738378830020643</v>
      </c>
    </row>
    <row r="161" spans="1:79" x14ac:dyDescent="0.25">
      <c r="A161" s="110" t="s">
        <v>466</v>
      </c>
      <c r="B161" s="111">
        <v>42993</v>
      </c>
      <c r="C161" s="111">
        <v>43039</v>
      </c>
      <c r="D161" s="111">
        <v>43039</v>
      </c>
      <c r="E161" s="112">
        <v>11</v>
      </c>
      <c r="F161" s="110" t="s">
        <v>482</v>
      </c>
      <c r="G161" s="110" t="s">
        <v>52</v>
      </c>
      <c r="H161" s="113">
        <v>42993.611111111109</v>
      </c>
      <c r="I161" s="51">
        <f t="shared" si="64"/>
        <v>48545.600000017141</v>
      </c>
      <c r="J161" s="108">
        <v>42996</v>
      </c>
      <c r="K161" s="102">
        <v>2.9753650200047801</v>
      </c>
      <c r="L161" s="102">
        <v>0</v>
      </c>
      <c r="M161" s="102">
        <v>45.832779009947956</v>
      </c>
      <c r="N161" s="102">
        <v>1.2807524352861881</v>
      </c>
      <c r="O161" s="102">
        <v>0</v>
      </c>
      <c r="P161" s="103">
        <v>27.473374780018794</v>
      </c>
      <c r="Q161" s="102">
        <v>0</v>
      </c>
      <c r="R161" s="102"/>
      <c r="S161" s="102">
        <v>421.53560662978435</v>
      </c>
      <c r="X161" s="30"/>
      <c r="BL161">
        <f t="shared" si="54"/>
        <v>48545.600000017141</v>
      </c>
      <c r="BM161">
        <f t="shared" si="65"/>
        <v>2564.0756554480918</v>
      </c>
      <c r="BN161">
        <f t="shared" si="63"/>
        <v>3496.7580234337333</v>
      </c>
      <c r="BO161">
        <f t="shared" si="66"/>
        <v>372370.08965475479</v>
      </c>
      <c r="BP161">
        <f t="shared" si="67"/>
        <v>280061.10320448893</v>
      </c>
      <c r="BQ161">
        <f t="shared" si="55"/>
        <v>0.90066917974287386</v>
      </c>
      <c r="BR161">
        <f t="shared" si="56"/>
        <v>0.65632065999498512</v>
      </c>
      <c r="BS161">
        <f t="shared" si="56"/>
        <v>0.49362151580035413</v>
      </c>
      <c r="BU161" s="56">
        <f t="shared" si="57"/>
        <v>8.7819918047871735</v>
      </c>
      <c r="BV161">
        <f t="shared" si="58"/>
        <v>1.2928851624809012</v>
      </c>
      <c r="BW161">
        <f t="shared" si="59"/>
        <v>0.44311894806481927</v>
      </c>
      <c r="BX161">
        <f t="shared" si="60"/>
        <v>3.7238611013827035E-2</v>
      </c>
      <c r="BY161" s="56">
        <f t="shared" si="61"/>
        <v>10.555234526346721</v>
      </c>
      <c r="BZ161">
        <f t="shared" si="50"/>
        <v>8.7819918047871735</v>
      </c>
      <c r="CA161" s="56">
        <f t="shared" si="62"/>
        <v>10.555234526346721</v>
      </c>
    </row>
    <row r="162" spans="1:79" x14ac:dyDescent="0.25">
      <c r="A162" s="110" t="s">
        <v>467</v>
      </c>
      <c r="B162" s="111">
        <v>42996</v>
      </c>
      <c r="C162" s="111">
        <v>43039</v>
      </c>
      <c r="D162" s="111">
        <v>43039</v>
      </c>
      <c r="E162" s="112">
        <v>11</v>
      </c>
      <c r="F162" s="110" t="s">
        <v>483</v>
      </c>
      <c r="G162" s="110" t="s">
        <v>52</v>
      </c>
      <c r="H162" s="113">
        <v>42994.409722222219</v>
      </c>
      <c r="I162" s="51">
        <f t="shared" si="64"/>
        <v>50776.600000012622</v>
      </c>
      <c r="J162" s="108">
        <v>42996</v>
      </c>
      <c r="K162" s="102">
        <v>1.2404459030380866</v>
      </c>
      <c r="L162" s="102">
        <v>0</v>
      </c>
      <c r="M162" s="102">
        <v>48.426140723259238</v>
      </c>
      <c r="N162" s="102">
        <v>1.0323321516855204</v>
      </c>
      <c r="O162" s="102">
        <v>0</v>
      </c>
      <c r="P162" s="103">
        <v>25.379595295519973</v>
      </c>
      <c r="Q162" s="102">
        <v>0</v>
      </c>
      <c r="R162" s="102"/>
      <c r="S162" s="102">
        <v>393.23550557117312</v>
      </c>
      <c r="X162" s="30"/>
      <c r="BL162">
        <f t="shared" si="54"/>
        <v>50776.600000012622</v>
      </c>
      <c r="BM162">
        <f t="shared" si="65"/>
        <v>2574.5503962027014</v>
      </c>
      <c r="BN162">
        <f t="shared" si="63"/>
        <v>3512.8690162991174</v>
      </c>
      <c r="BO162">
        <f t="shared" si="66"/>
        <v>375015.15519768681</v>
      </c>
      <c r="BP162">
        <f t="shared" si="67"/>
        <v>282706.16874742095</v>
      </c>
      <c r="BQ162">
        <f t="shared" si="55"/>
        <v>0.90481893063546193</v>
      </c>
      <c r="BR162">
        <f t="shared" si="56"/>
        <v>0.66098271855204249</v>
      </c>
      <c r="BS162">
        <f t="shared" si="56"/>
        <v>0.49828357435741144</v>
      </c>
      <c r="BU162" s="56">
        <f t="shared" si="57"/>
        <v>8.1924063660661073</v>
      </c>
      <c r="BV162">
        <f t="shared" si="58"/>
        <v>1.3660406409946186</v>
      </c>
      <c r="BW162">
        <f t="shared" si="59"/>
        <v>0.40934831121806409</v>
      </c>
      <c r="BX162">
        <f t="shared" si="60"/>
        <v>1.5524980012992321E-2</v>
      </c>
      <c r="BY162" s="56">
        <f t="shared" si="61"/>
        <v>9.9833202982917832</v>
      </c>
      <c r="BZ162">
        <f t="shared" si="50"/>
        <v>8.1924063660661073</v>
      </c>
      <c r="CA162" s="56">
        <f t="shared" si="62"/>
        <v>9.9833202982917832</v>
      </c>
    </row>
    <row r="163" spans="1:79" x14ac:dyDescent="0.25">
      <c r="A163" s="110" t="s">
        <v>467</v>
      </c>
      <c r="B163" s="111">
        <v>42996</v>
      </c>
      <c r="C163" s="111">
        <v>43039</v>
      </c>
      <c r="D163" s="111">
        <v>43039</v>
      </c>
      <c r="E163" s="112">
        <v>11</v>
      </c>
      <c r="F163" s="110" t="s">
        <v>484</v>
      </c>
      <c r="G163" s="110" t="s">
        <v>52</v>
      </c>
      <c r="H163" s="113">
        <v>42995.590277777781</v>
      </c>
      <c r="I163" s="51">
        <f t="shared" si="64"/>
        <v>54074.600000030689</v>
      </c>
      <c r="J163" s="108">
        <v>42996</v>
      </c>
      <c r="K163" s="102">
        <v>3.0369228328522837</v>
      </c>
      <c r="L163" s="102">
        <v>0</v>
      </c>
      <c r="M163" s="102">
        <v>46.864094282429072</v>
      </c>
      <c r="N163" s="102">
        <v>1.5193815760660949</v>
      </c>
      <c r="O163" s="102">
        <v>0</v>
      </c>
      <c r="P163" s="103">
        <v>24.129945234463783</v>
      </c>
      <c r="Q163" s="102">
        <v>0</v>
      </c>
      <c r="R163" s="102"/>
      <c r="S163" s="102">
        <v>338.86250181608648</v>
      </c>
      <c r="X163" s="30"/>
      <c r="BL163">
        <f t="shared" si="54"/>
        <v>54074.600000030689</v>
      </c>
      <c r="BM163">
        <f t="shared" si="65"/>
        <v>2612.4600913408058</v>
      </c>
      <c r="BN163">
        <f t="shared" si="63"/>
        <v>3537.0694775564039</v>
      </c>
      <c r="BO163">
        <f t="shared" si="66"/>
        <v>378246.51768749958</v>
      </c>
      <c r="BP163">
        <f t="shared" si="67"/>
        <v>285937.53123723372</v>
      </c>
      <c r="BQ163">
        <f t="shared" si="55"/>
        <v>0.9110523072214104</v>
      </c>
      <c r="BR163">
        <f t="shared" si="56"/>
        <v>0.66667815441254152</v>
      </c>
      <c r="BS163">
        <f t="shared" si="56"/>
        <v>0.50397901021791058</v>
      </c>
      <c r="BU163" s="56">
        <f t="shared" si="57"/>
        <v>7.0596354545018016</v>
      </c>
      <c r="BV163">
        <f t="shared" si="58"/>
        <v>1.3219772717187326</v>
      </c>
      <c r="BW163">
        <f t="shared" si="59"/>
        <v>0.38919266507199651</v>
      </c>
      <c r="BX163">
        <f t="shared" si="60"/>
        <v>3.8009046719052357E-2</v>
      </c>
      <c r="BY163" s="56">
        <f t="shared" si="61"/>
        <v>8.8088144380115843</v>
      </c>
      <c r="BZ163">
        <f t="shared" ref="BZ163:BZ194" si="68">S163*2/96</f>
        <v>7.0596354545018016</v>
      </c>
      <c r="CA163" s="56">
        <f t="shared" si="62"/>
        <v>8.8088144380115843</v>
      </c>
    </row>
    <row r="164" spans="1:79" x14ac:dyDescent="0.25">
      <c r="A164" s="110" t="s">
        <v>467</v>
      </c>
      <c r="B164" s="111">
        <v>42996</v>
      </c>
      <c r="C164" s="111">
        <v>43039</v>
      </c>
      <c r="D164" s="111">
        <v>43039</v>
      </c>
      <c r="E164" s="112">
        <v>11</v>
      </c>
      <c r="F164" s="110" t="s">
        <v>485</v>
      </c>
      <c r="G164" s="110" t="s">
        <v>52</v>
      </c>
      <c r="H164" s="113">
        <v>42996.447916666664</v>
      </c>
      <c r="I164" s="51">
        <f t="shared" si="64"/>
        <v>56470.500000014879</v>
      </c>
      <c r="J164" s="108">
        <v>42996</v>
      </c>
      <c r="K164" s="95">
        <v>3.2574279748292714</v>
      </c>
      <c r="L164" s="95">
        <v>0</v>
      </c>
      <c r="M164" s="95">
        <v>47.757608802357787</v>
      </c>
      <c r="N164" s="95">
        <v>0.94092035559526443</v>
      </c>
      <c r="O164" s="95">
        <v>0</v>
      </c>
      <c r="P164" s="94">
        <v>22.293140667019607</v>
      </c>
      <c r="Q164" s="95">
        <v>0</v>
      </c>
      <c r="R164" s="95"/>
      <c r="S164" s="95">
        <v>336.4641446797126</v>
      </c>
      <c r="X164" s="30"/>
      <c r="BL164">
        <f t="shared" si="54"/>
        <v>56470.500000014879</v>
      </c>
      <c r="BM164">
        <f t="shared" si="65"/>
        <v>2642.0000166679324</v>
      </c>
      <c r="BN164">
        <f t="shared" si="63"/>
        <v>3563.7958831832125</v>
      </c>
      <c r="BO164">
        <f t="shared" si="66"/>
        <v>380572.25803892553</v>
      </c>
      <c r="BP164">
        <f t="shared" si="67"/>
        <v>288263.27158865967</v>
      </c>
      <c r="BQ164">
        <f t="shared" si="55"/>
        <v>0.91793629795570075</v>
      </c>
      <c r="BR164">
        <f t="shared" si="56"/>
        <v>0.67077738656042996</v>
      </c>
      <c r="BS164">
        <f t="shared" si="56"/>
        <v>0.5080782423657989</v>
      </c>
      <c r="BU164" s="56">
        <f t="shared" si="57"/>
        <v>7.0096696808273462</v>
      </c>
      <c r="BV164">
        <f t="shared" si="58"/>
        <v>1.3471821947068485</v>
      </c>
      <c r="BW164">
        <f t="shared" si="59"/>
        <v>0.35956678495192912</v>
      </c>
      <c r="BX164">
        <f t="shared" si="60"/>
        <v>4.0768810698739312E-2</v>
      </c>
      <c r="BY164" s="56">
        <f t="shared" si="61"/>
        <v>8.7571874711848636</v>
      </c>
      <c r="BZ164">
        <f t="shared" si="68"/>
        <v>7.0096696808273462</v>
      </c>
      <c r="CA164" s="56">
        <f t="shared" si="62"/>
        <v>8.7571874711848636</v>
      </c>
    </row>
    <row r="165" spans="1:79" x14ac:dyDescent="0.25">
      <c r="A165" s="110" t="s">
        <v>468</v>
      </c>
      <c r="B165" s="111">
        <v>42997</v>
      </c>
      <c r="C165" s="111">
        <v>43034</v>
      </c>
      <c r="D165" s="111">
        <v>43034</v>
      </c>
      <c r="E165" s="112">
        <v>11</v>
      </c>
      <c r="F165" s="110" t="s">
        <v>486</v>
      </c>
      <c r="G165" s="110" t="s">
        <v>52</v>
      </c>
      <c r="H165" s="113">
        <v>42996.666666666664</v>
      </c>
      <c r="I165" s="51">
        <f t="shared" si="64"/>
        <v>57081.600000014878</v>
      </c>
      <c r="J165" s="108">
        <v>42998</v>
      </c>
      <c r="K165" s="131">
        <v>1.2939309605312088</v>
      </c>
      <c r="L165" s="131">
        <v>0</v>
      </c>
      <c r="M165" s="131">
        <v>47.888538643138915</v>
      </c>
      <c r="N165" s="131">
        <v>1.4182061385485478</v>
      </c>
      <c r="O165" s="131">
        <v>0</v>
      </c>
      <c r="P165" s="132">
        <v>22.487726214727228</v>
      </c>
      <c r="Q165" s="131">
        <v>0</v>
      </c>
      <c r="R165" s="131"/>
      <c r="S165" s="131">
        <v>362.33651342604503</v>
      </c>
      <c r="X165" s="30"/>
      <c r="BL165">
        <f t="shared" si="54"/>
        <v>57081.600000014878</v>
      </c>
      <c r="BM165">
        <f t="shared" si="65"/>
        <v>2644.992896447709</v>
      </c>
      <c r="BN165">
        <f t="shared" si="63"/>
        <v>3568.5969578136296</v>
      </c>
      <c r="BO165">
        <f t="shared" si="66"/>
        <v>381225.30620602291</v>
      </c>
      <c r="BP165">
        <f t="shared" si="67"/>
        <v>288916.31975575705</v>
      </c>
      <c r="BQ165">
        <f t="shared" si="55"/>
        <v>0.91917292340140877</v>
      </c>
      <c r="BR165">
        <f t="shared" si="56"/>
        <v>0.67192841618376853</v>
      </c>
      <c r="BS165">
        <f t="shared" si="56"/>
        <v>0.50922927198913748</v>
      </c>
      <c r="BU165" s="56">
        <f t="shared" si="57"/>
        <v>7.5486773630426045</v>
      </c>
      <c r="BV165">
        <f t="shared" si="58"/>
        <v>1.350875561160477</v>
      </c>
      <c r="BW165">
        <f t="shared" si="59"/>
        <v>0.36270526152785854</v>
      </c>
      <c r="BX165">
        <f t="shared" si="60"/>
        <v>1.619437998161713E-2</v>
      </c>
      <c r="BY165" s="56">
        <f t="shared" si="61"/>
        <v>9.2784525657125574</v>
      </c>
      <c r="BZ165">
        <f t="shared" si="68"/>
        <v>7.5486773630426045</v>
      </c>
      <c r="CA165" s="56">
        <f t="shared" si="62"/>
        <v>9.2784525657125574</v>
      </c>
    </row>
    <row r="166" spans="1:79" x14ac:dyDescent="0.25">
      <c r="A166" s="110" t="s">
        <v>468</v>
      </c>
      <c r="B166" s="111">
        <v>42997</v>
      </c>
      <c r="C166" s="111">
        <v>43034</v>
      </c>
      <c r="D166" s="111">
        <v>43034</v>
      </c>
      <c r="E166" s="112">
        <v>11</v>
      </c>
      <c r="F166" s="110" t="s">
        <v>487</v>
      </c>
      <c r="G166" s="110" t="s">
        <v>52</v>
      </c>
      <c r="H166" s="113">
        <v>42997</v>
      </c>
      <c r="I166" s="51">
        <f t="shared" si="64"/>
        <v>58012.800000021656</v>
      </c>
      <c r="J166" s="108">
        <v>42998</v>
      </c>
      <c r="K166" s="131">
        <v>2.8344789354729305</v>
      </c>
      <c r="L166" s="131">
        <v>0</v>
      </c>
      <c r="M166" s="131">
        <v>47.084911854455484</v>
      </c>
      <c r="N166" s="131">
        <v>1.1756535556416159</v>
      </c>
      <c r="O166" s="131">
        <v>0</v>
      </c>
      <c r="P166" s="132">
        <v>22.809693521771575</v>
      </c>
      <c r="Q166" s="131">
        <v>0</v>
      </c>
      <c r="R166" s="131"/>
      <c r="S166" s="131">
        <v>374.59664360574146</v>
      </c>
      <c r="X166" s="30"/>
      <c r="BL166">
        <f t="shared" si="54"/>
        <v>58012.800000021656</v>
      </c>
      <c r="BM166">
        <f t="shared" si="65"/>
        <v>2654.9832782279182</v>
      </c>
      <c r="BN166">
        <f t="shared" si="63"/>
        <v>3575.1675196597657</v>
      </c>
      <c r="BO166">
        <f t="shared" si="66"/>
        <v>382263.63917931012</v>
      </c>
      <c r="BP166">
        <f t="shared" si="67"/>
        <v>289954.65272904426</v>
      </c>
      <c r="BQ166">
        <f t="shared" si="55"/>
        <v>0.9208653203327235</v>
      </c>
      <c r="BR166">
        <f t="shared" si="56"/>
        <v>0.67375852929235425</v>
      </c>
      <c r="BS166">
        <f t="shared" si="56"/>
        <v>0.5110593850977232</v>
      </c>
      <c r="BU166" s="56">
        <f t="shared" si="57"/>
        <v>7.8040967417862808</v>
      </c>
      <c r="BV166">
        <f t="shared" si="58"/>
        <v>1.3282062582356977</v>
      </c>
      <c r="BW166">
        <f t="shared" si="59"/>
        <v>0.36789828260921892</v>
      </c>
      <c r="BX166">
        <f t="shared" si="60"/>
        <v>3.5475330856982859E-2</v>
      </c>
      <c r="BY166" s="56">
        <f t="shared" si="61"/>
        <v>9.5356766134881799</v>
      </c>
      <c r="BZ166">
        <f t="shared" si="68"/>
        <v>7.8040967417862808</v>
      </c>
      <c r="CA166" s="56">
        <f t="shared" si="62"/>
        <v>9.5356766134881799</v>
      </c>
    </row>
    <row r="167" spans="1:79" x14ac:dyDescent="0.25">
      <c r="A167" s="110" t="s">
        <v>468</v>
      </c>
      <c r="B167" s="111">
        <v>42997</v>
      </c>
      <c r="C167" s="111">
        <v>43034</v>
      </c>
      <c r="D167" s="111">
        <v>43034</v>
      </c>
      <c r="E167" s="112">
        <v>11</v>
      </c>
      <c r="F167" s="110" t="s">
        <v>488</v>
      </c>
      <c r="G167" s="110" t="s">
        <v>52</v>
      </c>
      <c r="H167" s="113">
        <v>42997.333333333336</v>
      </c>
      <c r="I167" s="51">
        <f t="shared" si="64"/>
        <v>58944.000000028434</v>
      </c>
      <c r="J167" s="108">
        <v>42998</v>
      </c>
      <c r="K167" s="131">
        <v>1.5330878509189172</v>
      </c>
      <c r="L167" s="131">
        <v>0</v>
      </c>
      <c r="M167" s="131">
        <v>47.886877503185367</v>
      </c>
      <c r="N167" s="131">
        <v>1.0105442500113648</v>
      </c>
      <c r="O167" s="131">
        <v>0</v>
      </c>
      <c r="P167" s="132">
        <v>21.663751217768233</v>
      </c>
      <c r="Q167" s="131">
        <v>0</v>
      </c>
      <c r="R167" s="131"/>
      <c r="S167" s="131">
        <v>368.45155692414869</v>
      </c>
      <c r="X167" s="30"/>
      <c r="BL167">
        <f t="shared" si="54"/>
        <v>58944.000000028434</v>
      </c>
      <c r="BM167">
        <f t="shared" si="65"/>
        <v>2660.3867874026037</v>
      </c>
      <c r="BN167">
        <f t="shared" si="63"/>
        <v>3582.1595467372076</v>
      </c>
      <c r="BO167">
        <f t="shared" si="66"/>
        <v>383280.3132292399</v>
      </c>
      <c r="BP167">
        <f t="shared" si="67"/>
        <v>290971.32677897403</v>
      </c>
      <c r="BQ167">
        <f t="shared" si="55"/>
        <v>0.92266627517443012</v>
      </c>
      <c r="BR167">
        <f t="shared" si="56"/>
        <v>0.67555046747962477</v>
      </c>
      <c r="BS167">
        <f t="shared" si="56"/>
        <v>0.51285132328499372</v>
      </c>
      <c r="BU167" s="56">
        <f t="shared" si="57"/>
        <v>7.6760741025864307</v>
      </c>
      <c r="BV167">
        <f t="shared" si="58"/>
        <v>1.3508287024875985</v>
      </c>
      <c r="BW167">
        <f t="shared" si="59"/>
        <v>0.34941534222206827</v>
      </c>
      <c r="BX167">
        <f t="shared" si="60"/>
        <v>1.9187582614754908E-2</v>
      </c>
      <c r="BY167" s="56">
        <f t="shared" si="61"/>
        <v>9.3955057299108518</v>
      </c>
      <c r="BZ167">
        <f t="shared" si="68"/>
        <v>7.6760741025864307</v>
      </c>
      <c r="CA167" s="56">
        <f t="shared" si="62"/>
        <v>9.3955057299108518</v>
      </c>
    </row>
    <row r="168" spans="1:79" x14ac:dyDescent="0.25">
      <c r="A168" s="110" t="s">
        <v>469</v>
      </c>
      <c r="B168" s="111">
        <v>42998</v>
      </c>
      <c r="C168" s="111">
        <v>43034</v>
      </c>
      <c r="D168" s="111">
        <v>43034</v>
      </c>
      <c r="E168" s="112">
        <v>11</v>
      </c>
      <c r="F168" s="110" t="s">
        <v>489</v>
      </c>
      <c r="G168" s="110" t="s">
        <v>52</v>
      </c>
      <c r="H168" s="113">
        <v>42997.666666666664</v>
      </c>
      <c r="I168" s="51">
        <f>(H168-H170)*24*60*1.94+I170</f>
        <v>59875.200000014891</v>
      </c>
      <c r="J168" s="108">
        <v>42998</v>
      </c>
      <c r="K168" s="133">
        <v>1.5559928709461257</v>
      </c>
      <c r="L168" s="133">
        <v>0</v>
      </c>
      <c r="M168" s="131">
        <v>47.374069310087769</v>
      </c>
      <c r="N168" s="133">
        <v>0.81777693172419841</v>
      </c>
      <c r="O168" s="133">
        <v>0</v>
      </c>
      <c r="P168" s="132">
        <v>23.428845189139867</v>
      </c>
      <c r="Q168" s="133">
        <v>0</v>
      </c>
      <c r="R168" s="133"/>
      <c r="S168" s="131">
        <v>362.96645163905606</v>
      </c>
      <c r="X168" s="30"/>
      <c r="BL168">
        <f t="shared" si="54"/>
        <v>59875.200000014891</v>
      </c>
      <c r="BM168">
        <f>(I168-I170)*3.785*K168/1000 + BM170</f>
        <v>2667.8014499691913</v>
      </c>
      <c r="BN168">
        <f t="shared" si="63"/>
        <v>3586.8985029369587</v>
      </c>
      <c r="BO168">
        <f>(I168-I170)*3.785*(S168-80)/1000 + BO170</f>
        <v>383902.77366689913</v>
      </c>
      <c r="BP168">
        <f>(I168-I170)*3.785*(S168-80)/1000 + BP170</f>
        <v>291593.78721663327</v>
      </c>
      <c r="BQ168">
        <f>BN168/3882.4</f>
        <v>0.92388690061223955</v>
      </c>
      <c r="BR168">
        <f>BO168/567360</f>
        <v>0.67664758472028186</v>
      </c>
      <c r="BS168">
        <f>BP168/567360</f>
        <v>0.51394844052565081</v>
      </c>
      <c r="BU168" s="56">
        <f>S168*2/96</f>
        <v>7.5618010758136682</v>
      </c>
      <c r="BV168">
        <f>M168/35.45</f>
        <v>1.3363630270828706</v>
      </c>
      <c r="BW168">
        <f>P168/62</f>
        <v>0.37788459982483658</v>
      </c>
      <c r="BX168">
        <f>K168/79.9</f>
        <v>1.9474253703956515E-2</v>
      </c>
      <c r="BY168" s="56">
        <f>SUM(BU168:BX168)</f>
        <v>9.2955229564253319</v>
      </c>
      <c r="BZ168">
        <f>S168*2/96</f>
        <v>7.5618010758136682</v>
      </c>
      <c r="CA168" s="56">
        <f>BY168-BU168+BZ168</f>
        <v>9.2955229564253319</v>
      </c>
    </row>
    <row r="169" spans="1:79" x14ac:dyDescent="0.25">
      <c r="A169" s="110" t="s">
        <v>469</v>
      </c>
      <c r="B169" s="111">
        <v>42998</v>
      </c>
      <c r="C169" s="111">
        <v>43034</v>
      </c>
      <c r="D169" s="111">
        <v>43034</v>
      </c>
      <c r="E169" s="112">
        <v>11</v>
      </c>
      <c r="F169" s="110" t="s">
        <v>490</v>
      </c>
      <c r="G169" s="110" t="s">
        <v>52</v>
      </c>
      <c r="H169" s="113">
        <v>42998</v>
      </c>
      <c r="I169" s="51">
        <f>(H169-H167)*24*60*1.94+I167</f>
        <v>60806.400000021662</v>
      </c>
      <c r="J169" s="108">
        <v>42998</v>
      </c>
      <c r="K169" s="133">
        <v>1.9953478323472973</v>
      </c>
      <c r="L169" s="133">
        <v>0</v>
      </c>
      <c r="M169" s="131">
        <v>49.075906187037631</v>
      </c>
      <c r="N169" s="133">
        <v>1.2626384518960303</v>
      </c>
      <c r="O169" s="133">
        <v>0</v>
      </c>
      <c r="P169" s="132">
        <v>23.24107582965809</v>
      </c>
      <c r="Q169" s="133">
        <v>0</v>
      </c>
      <c r="R169" s="133"/>
      <c r="S169" s="131">
        <v>337.38416473662841</v>
      </c>
      <c r="X169" s="30"/>
      <c r="BL169">
        <f t="shared" si="54"/>
        <v>60806.400000021662</v>
      </c>
      <c r="BM169">
        <f>(I169-I167)*3.785*K169/1000 + BM167</f>
        <v>2674.4523614167697</v>
      </c>
      <c r="BN169">
        <f t="shared" si="63"/>
        <v>3592.4520980530501</v>
      </c>
      <c r="BO169">
        <f>(I169-I167)*3.785*(S169-80)/1000 + BO167</f>
        <v>385094.6615651481</v>
      </c>
      <c r="BP169">
        <f>(I169-I167)*3.785*(S169-80)/1000 + BP167</f>
        <v>292785.67511488224</v>
      </c>
      <c r="BQ169">
        <f t="shared" si="55"/>
        <v>0.92531735474269783</v>
      </c>
      <c r="BR169">
        <f t="shared" si="56"/>
        <v>0.67874834596226041</v>
      </c>
      <c r="BS169">
        <f t="shared" si="56"/>
        <v>0.51604920176762947</v>
      </c>
      <c r="BU169" s="56">
        <f t="shared" si="57"/>
        <v>7.0288367653464254</v>
      </c>
      <c r="BV169">
        <f t="shared" si="58"/>
        <v>1.3843697090842773</v>
      </c>
      <c r="BW169">
        <f t="shared" si="59"/>
        <v>0.37485606176867886</v>
      </c>
      <c r="BX169">
        <f t="shared" si="60"/>
        <v>2.4973064234634506E-2</v>
      </c>
      <c r="BY169" s="56">
        <f t="shared" si="61"/>
        <v>8.8130356004340165</v>
      </c>
      <c r="BZ169">
        <f t="shared" si="68"/>
        <v>7.0288367653464254</v>
      </c>
      <c r="CA169" s="56">
        <f t="shared" si="62"/>
        <v>8.8130356004340165</v>
      </c>
    </row>
    <row r="170" spans="1:79" x14ac:dyDescent="0.25">
      <c r="A170" s="110" t="s">
        <v>469</v>
      </c>
      <c r="B170" s="111">
        <v>42998</v>
      </c>
      <c r="C170" s="111">
        <v>43034</v>
      </c>
      <c r="D170" s="111">
        <v>43034</v>
      </c>
      <c r="E170" s="112">
        <v>11</v>
      </c>
      <c r="F170" s="110" t="s">
        <v>491</v>
      </c>
      <c r="G170" s="110" t="s">
        <v>52</v>
      </c>
      <c r="H170" s="113">
        <v>42998.333333333336</v>
      </c>
      <c r="I170" s="51">
        <f t="shared" si="64"/>
        <v>61737.60000002844</v>
      </c>
      <c r="J170" s="108">
        <v>42998</v>
      </c>
      <c r="K170" s="133">
        <v>1.224983942100949</v>
      </c>
      <c r="L170" s="133">
        <v>0</v>
      </c>
      <c r="M170" s="131">
        <v>48.157361749503629</v>
      </c>
      <c r="N170" s="133">
        <v>1.3584352743170118</v>
      </c>
      <c r="O170" s="133">
        <v>0</v>
      </c>
      <c r="P170" s="132">
        <v>22.338960961988477</v>
      </c>
      <c r="Q170" s="133">
        <v>0</v>
      </c>
      <c r="R170" s="133"/>
      <c r="S170" s="131">
        <v>307.76953621596903</v>
      </c>
      <c r="X170" s="30"/>
      <c r="BL170">
        <f t="shared" si="54"/>
        <v>61737.60000002844</v>
      </c>
      <c r="BM170">
        <f>(I170-I169)*3.785*K170/1000 + BM169</f>
        <v>2678.7699300192585</v>
      </c>
      <c r="BN170">
        <f t="shared" si="63"/>
        <v>3597.4223574578696</v>
      </c>
      <c r="BO170">
        <f>(I170-I169)*3.785*(S170-80)/1000 + BO169</f>
        <v>385897.45625034446</v>
      </c>
      <c r="BP170">
        <f>(I170-I169)*3.785*(S170-80)/1000 + BP169</f>
        <v>293588.4698000786</v>
      </c>
      <c r="BQ170">
        <f t="shared" si="55"/>
        <v>0.92659755755663231</v>
      </c>
      <c r="BR170">
        <f t="shared" si="56"/>
        <v>0.68016331121394613</v>
      </c>
      <c r="BS170">
        <f t="shared" si="56"/>
        <v>0.51746416701931508</v>
      </c>
      <c r="BU170" s="56">
        <f t="shared" si="57"/>
        <v>6.4118653378326878</v>
      </c>
      <c r="BV170">
        <f t="shared" si="58"/>
        <v>1.3584587235402996</v>
      </c>
      <c r="BW170">
        <f t="shared" si="59"/>
        <v>0.36030582196755606</v>
      </c>
      <c r="BX170">
        <f t="shared" si="60"/>
        <v>1.5331463605769072E-2</v>
      </c>
      <c r="BY170" s="56">
        <f t="shared" si="61"/>
        <v>8.1459613469463115</v>
      </c>
      <c r="BZ170">
        <f t="shared" si="68"/>
        <v>6.4118653378326878</v>
      </c>
      <c r="CA170" s="56">
        <f t="shared" si="62"/>
        <v>8.1459613469463115</v>
      </c>
    </row>
    <row r="171" spans="1:79" x14ac:dyDescent="0.25">
      <c r="A171" s="110" t="s">
        <v>470</v>
      </c>
      <c r="B171" s="111">
        <v>42999</v>
      </c>
      <c r="C171" s="111">
        <v>43020</v>
      </c>
      <c r="D171" s="111">
        <v>43020</v>
      </c>
      <c r="E171" s="112">
        <v>11</v>
      </c>
      <c r="F171" s="110" t="s">
        <v>492</v>
      </c>
      <c r="G171" s="110" t="s">
        <v>52</v>
      </c>
      <c r="H171" s="113">
        <v>42998.666666666664</v>
      </c>
      <c r="I171" s="51">
        <f>(H171-H168)*24*60*1.94+I168</f>
        <v>62668.80000001489</v>
      </c>
      <c r="J171" s="108">
        <v>42998</v>
      </c>
      <c r="K171" s="133">
        <v>1.1306918687692435</v>
      </c>
      <c r="L171" s="133">
        <v>0</v>
      </c>
      <c r="M171" s="131">
        <v>47.025300214765167</v>
      </c>
      <c r="N171" s="133">
        <v>0.8087772161364043</v>
      </c>
      <c r="O171" s="133">
        <v>0</v>
      </c>
      <c r="P171" s="132">
        <v>24.155630125306132</v>
      </c>
      <c r="Q171" s="133">
        <v>0</v>
      </c>
      <c r="R171" s="133"/>
      <c r="S171" s="131">
        <v>310.85008422118926</v>
      </c>
      <c r="X171" s="30"/>
      <c r="BL171">
        <f t="shared" si="54"/>
        <v>62668.80000001489</v>
      </c>
      <c r="BM171">
        <f>(I171-I168)*3.785*K171/1000 + BM168</f>
        <v>2679.7571325145786</v>
      </c>
      <c r="BN171">
        <f t="shared" si="63"/>
        <v>3600.8688371166127</v>
      </c>
      <c r="BO171">
        <f>(I171-I168)*3.785*(S171-80)/1000 + BO168</f>
        <v>386343.73074703512</v>
      </c>
      <c r="BP171">
        <f>(I171-I168)*3.785*(S171-80)/1000 + BP168</f>
        <v>294034.74429676926</v>
      </c>
      <c r="BQ171">
        <f t="shared" si="55"/>
        <v>0.92748527640547407</v>
      </c>
      <c r="BR171">
        <f t="shared" si="56"/>
        <v>0.68094989203862644</v>
      </c>
      <c r="BS171">
        <f t="shared" si="56"/>
        <v>0.5182507478439955</v>
      </c>
      <c r="BU171" s="56">
        <f t="shared" si="57"/>
        <v>6.4760434212747766</v>
      </c>
      <c r="BV171">
        <f t="shared" si="58"/>
        <v>1.3265246887098776</v>
      </c>
      <c r="BW171">
        <f t="shared" si="59"/>
        <v>0.38960693750493763</v>
      </c>
      <c r="BX171">
        <f t="shared" si="60"/>
        <v>1.4151337531529955E-2</v>
      </c>
      <c r="BY171" s="56">
        <f t="shared" si="61"/>
        <v>8.2063263850211214</v>
      </c>
      <c r="BZ171">
        <f t="shared" si="68"/>
        <v>6.4760434212747766</v>
      </c>
      <c r="CA171" s="56">
        <f t="shared" si="62"/>
        <v>8.2063263850211214</v>
      </c>
    </row>
    <row r="172" spans="1:79" x14ac:dyDescent="0.25">
      <c r="A172" s="110" t="s">
        <v>470</v>
      </c>
      <c r="B172" s="111">
        <v>42999</v>
      </c>
      <c r="C172" s="111">
        <v>43020</v>
      </c>
      <c r="D172" s="111">
        <v>43020</v>
      </c>
      <c r="E172" s="112">
        <v>11</v>
      </c>
      <c r="F172" s="110" t="s">
        <v>493</v>
      </c>
      <c r="G172" s="110" t="s">
        <v>52</v>
      </c>
      <c r="H172" s="113">
        <v>42999</v>
      </c>
      <c r="I172" s="51">
        <f t="shared" si="64"/>
        <v>63600.000000021668</v>
      </c>
      <c r="J172" s="108">
        <v>42998</v>
      </c>
      <c r="K172" s="133">
        <v>1.3241735327288817</v>
      </c>
      <c r="L172" s="133">
        <v>0</v>
      </c>
      <c r="M172" s="131">
        <v>46.66264425671266</v>
      </c>
      <c r="N172" s="133">
        <v>0.86808475027413845</v>
      </c>
      <c r="O172" s="133">
        <v>0</v>
      </c>
      <c r="P172" s="134">
        <v>21.973406830499151</v>
      </c>
      <c r="Q172" s="133">
        <v>0</v>
      </c>
      <c r="R172" s="133"/>
      <c r="S172" s="131">
        <v>297.63414171110105</v>
      </c>
      <c r="X172" s="30"/>
      <c r="BL172">
        <f t="shared" si="54"/>
        <v>63600.000000021668</v>
      </c>
      <c r="BM172">
        <f>(I172-I171)*3.785*K172/1000 + BM171</f>
        <v>2684.4243039546805</v>
      </c>
      <c r="BN172">
        <f t="shared" si="63"/>
        <v>3604.4901181942378</v>
      </c>
      <c r="BO172">
        <f>(I172-I171)*3.785*(S172-80)/1000 + BO171</f>
        <v>387110.80230184254</v>
      </c>
      <c r="BP172">
        <f>(I172-I171)*3.785*(S172-80)/1000 + BP171</f>
        <v>294801.81585157668</v>
      </c>
      <c r="BQ172">
        <f t="shared" si="55"/>
        <v>0.92841801931646339</v>
      </c>
      <c r="BR172">
        <f t="shared" si="56"/>
        <v>0.6823018935100158</v>
      </c>
      <c r="BS172">
        <f t="shared" si="56"/>
        <v>0.51960274931538475</v>
      </c>
      <c r="BU172" s="56">
        <f t="shared" si="57"/>
        <v>6.2007112856479383</v>
      </c>
      <c r="BV172">
        <f t="shared" si="58"/>
        <v>1.3162946193713021</v>
      </c>
      <c r="BW172">
        <f t="shared" si="59"/>
        <v>0.35440978758869596</v>
      </c>
      <c r="BX172">
        <f t="shared" si="60"/>
        <v>1.6572885265693137E-2</v>
      </c>
      <c r="BY172" s="56">
        <f t="shared" si="61"/>
        <v>7.8879885778736289</v>
      </c>
      <c r="BZ172">
        <f t="shared" si="68"/>
        <v>6.2007112856479383</v>
      </c>
      <c r="CA172" s="56">
        <f t="shared" si="62"/>
        <v>7.8879885778736289</v>
      </c>
    </row>
    <row r="173" spans="1:79" x14ac:dyDescent="0.25">
      <c r="A173" s="110" t="s">
        <v>470</v>
      </c>
      <c r="B173" s="111">
        <v>42999</v>
      </c>
      <c r="C173" s="111">
        <v>43020</v>
      </c>
      <c r="D173" s="111">
        <v>43020</v>
      </c>
      <c r="E173" s="112">
        <v>11</v>
      </c>
      <c r="F173" s="110" t="s">
        <v>494</v>
      </c>
      <c r="G173" s="110" t="s">
        <v>52</v>
      </c>
      <c r="H173" s="113">
        <v>42999.333333333336</v>
      </c>
      <c r="I173" s="51">
        <f t="shared" si="64"/>
        <v>64531.200000028446</v>
      </c>
      <c r="J173" s="108">
        <v>42998</v>
      </c>
      <c r="K173" s="133">
        <v>0.71183660619510425</v>
      </c>
      <c r="L173" s="133">
        <v>0</v>
      </c>
      <c r="M173" s="131">
        <v>45.402874318030364</v>
      </c>
      <c r="N173" s="133">
        <v>1.0174211199508227</v>
      </c>
      <c r="O173" s="133">
        <v>0</v>
      </c>
      <c r="P173" s="134">
        <v>22.172448140980137</v>
      </c>
      <c r="Q173" s="133">
        <v>0</v>
      </c>
      <c r="R173" s="133"/>
      <c r="S173" s="131">
        <v>319.73685597864772</v>
      </c>
      <c r="X173" s="30"/>
      <c r="BL173">
        <f t="shared" si="54"/>
        <v>64531.200000028446</v>
      </c>
      <c r="BM173">
        <f>(I173-I172)*3.785*K173/1000 + BM172</f>
        <v>2686.9332375622012</v>
      </c>
      <c r="BN173">
        <f t="shared" si="63"/>
        <v>3607.3732523180438</v>
      </c>
      <c r="BO173">
        <f>(I173-I172)*3.785*(S173-80)/1000 + BO172</f>
        <v>387955.77690653619</v>
      </c>
      <c r="BP173">
        <f>(I173-I172)*3.785*(S173-80)/1000 + BP172</f>
        <v>295646.79045627033</v>
      </c>
      <c r="BQ173">
        <f t="shared" si="55"/>
        <v>0.92916063577118368</v>
      </c>
      <c r="BR173">
        <f t="shared" si="56"/>
        <v>0.68379120295145268</v>
      </c>
      <c r="BS173">
        <f t="shared" si="56"/>
        <v>0.52109205875682163</v>
      </c>
      <c r="BU173" s="56">
        <f t="shared" si="57"/>
        <v>6.6611844995551612</v>
      </c>
      <c r="BV173">
        <f t="shared" si="58"/>
        <v>1.280758090776597</v>
      </c>
      <c r="BW173">
        <f t="shared" si="59"/>
        <v>0.35762013130613124</v>
      </c>
      <c r="BX173">
        <f t="shared" si="60"/>
        <v>8.9090939448698905E-3</v>
      </c>
      <c r="BY173" s="56">
        <f t="shared" si="61"/>
        <v>8.3084718155827595</v>
      </c>
      <c r="BZ173">
        <f t="shared" si="68"/>
        <v>6.6611844995551612</v>
      </c>
      <c r="CA173" s="56">
        <f t="shared" si="62"/>
        <v>8.3084718155827595</v>
      </c>
    </row>
    <row r="174" spans="1:79" x14ac:dyDescent="0.25">
      <c r="A174" s="110" t="s">
        <v>471</v>
      </c>
      <c r="B174" s="111">
        <v>43000</v>
      </c>
      <c r="C174" s="111">
        <v>43020</v>
      </c>
      <c r="D174" s="111">
        <v>43020</v>
      </c>
      <c r="E174" s="112">
        <v>11</v>
      </c>
      <c r="F174" s="110" t="s">
        <v>495</v>
      </c>
      <c r="G174" s="110" t="s">
        <v>52</v>
      </c>
      <c r="H174" s="113">
        <v>42999.666666666664</v>
      </c>
      <c r="I174" s="51">
        <f t="shared" si="64"/>
        <v>65462.400000014895</v>
      </c>
      <c r="J174" s="108">
        <v>42998</v>
      </c>
      <c r="K174" s="133">
        <v>1.0910949440642048</v>
      </c>
      <c r="L174" s="133">
        <v>0</v>
      </c>
      <c r="M174" s="131">
        <v>52.457455049996142</v>
      </c>
      <c r="N174" s="133">
        <v>0.52576666867060085</v>
      </c>
      <c r="O174" s="133">
        <v>0</v>
      </c>
      <c r="P174" s="134">
        <v>24.970174628607449</v>
      </c>
      <c r="Q174" s="133">
        <v>0</v>
      </c>
      <c r="R174" s="133"/>
      <c r="S174" s="131">
        <v>405.23839104552275</v>
      </c>
      <c r="X174" s="30"/>
      <c r="BL174">
        <f t="shared" si="54"/>
        <v>65462.400000014895</v>
      </c>
      <c r="BM174">
        <f>(I174-I176)*3.785*K174/1000 + BM176</f>
        <v>2692.6815512369431</v>
      </c>
      <c r="BN174">
        <f t="shared" si="63"/>
        <v>3609.8456329773035</v>
      </c>
      <c r="BO174">
        <f>(I174-I176)*3.785*(S174-80)/1000 + BO176</f>
        <v>388747.98796270578</v>
      </c>
      <c r="BP174">
        <f>(I174-I176)*3.785*(S174-80)/1000 + BP176</f>
        <v>296439.00151243992</v>
      </c>
      <c r="BQ174">
        <f t="shared" si="55"/>
        <v>0.92979745337350694</v>
      </c>
      <c r="BR174">
        <f t="shared" si="56"/>
        <v>0.68518751403466194</v>
      </c>
      <c r="BS174">
        <f t="shared" si="56"/>
        <v>0.52248836984003089</v>
      </c>
      <c r="BU174" s="56">
        <f t="shared" si="57"/>
        <v>8.4424664801150566</v>
      </c>
      <c r="BV174">
        <f t="shared" si="58"/>
        <v>1.479758957686774</v>
      </c>
      <c r="BW174">
        <f t="shared" si="59"/>
        <v>0.40274475207431371</v>
      </c>
      <c r="BX174">
        <f t="shared" si="60"/>
        <v>1.3655756496423088E-2</v>
      </c>
      <c r="BY174" s="56">
        <f t="shared" si="61"/>
        <v>10.338625946372568</v>
      </c>
      <c r="BZ174">
        <f t="shared" si="68"/>
        <v>8.4424664801150566</v>
      </c>
      <c r="CA174" s="56">
        <f t="shared" si="62"/>
        <v>10.338625946372568</v>
      </c>
    </row>
    <row r="175" spans="1:79" x14ac:dyDescent="0.25">
      <c r="A175" s="110" t="s">
        <v>471</v>
      </c>
      <c r="B175" s="111">
        <v>43000</v>
      </c>
      <c r="C175" s="111">
        <v>43020</v>
      </c>
      <c r="D175" s="111">
        <v>43020</v>
      </c>
      <c r="E175" s="112">
        <v>11</v>
      </c>
      <c r="F175" s="110" t="s">
        <v>496</v>
      </c>
      <c r="G175" s="110" t="s">
        <v>52</v>
      </c>
      <c r="H175" s="113">
        <v>43000.375</v>
      </c>
      <c r="I175" s="51">
        <f>60*1.94+I174</f>
        <v>65578.80000001489</v>
      </c>
      <c r="J175" s="108">
        <v>43003</v>
      </c>
      <c r="K175" s="102">
        <v>1.0477802120067126</v>
      </c>
      <c r="L175" s="102">
        <v>0</v>
      </c>
      <c r="M175" s="95">
        <v>49.027805445935812</v>
      </c>
      <c r="N175" s="102">
        <v>1.0957062044136729</v>
      </c>
      <c r="O175" s="102">
        <v>0</v>
      </c>
      <c r="P175" s="103">
        <v>22.259514772204398</v>
      </c>
      <c r="Q175" s="102">
        <v>0</v>
      </c>
      <c r="R175" s="102"/>
      <c r="S175" s="95">
        <v>338.17452753896964</v>
      </c>
      <c r="X175" s="30"/>
      <c r="BL175">
        <f t="shared" si="54"/>
        <v>65578.80000001489</v>
      </c>
      <c r="BM175">
        <f>(I175-I174)*3.785*K175/1000 + BM174</f>
        <v>2693.1431759560678</v>
      </c>
      <c r="BN175">
        <f t="shared" si="63"/>
        <v>3610.2286845688091</v>
      </c>
      <c r="BO175">
        <f>(I175-I174)*3.785*(S175-80)/1000 + BO174</f>
        <v>388861.73294700176</v>
      </c>
      <c r="BP175">
        <f>(I175-I174)*3.785*(S175-80)/1000 + BP174</f>
        <v>296552.7464967359</v>
      </c>
      <c r="BQ175">
        <f t="shared" si="55"/>
        <v>0.92989611698145713</v>
      </c>
      <c r="BR175">
        <f t="shared" si="56"/>
        <v>0.68538799518295568</v>
      </c>
      <c r="BS175">
        <f t="shared" si="56"/>
        <v>0.52268885098832474</v>
      </c>
      <c r="BU175" s="56">
        <f t="shared" si="57"/>
        <v>7.0453026570618675</v>
      </c>
      <c r="BV175">
        <f t="shared" si="58"/>
        <v>1.3830128475581327</v>
      </c>
      <c r="BW175">
        <f t="shared" si="59"/>
        <v>0.35902443180974836</v>
      </c>
      <c r="BX175">
        <f t="shared" si="60"/>
        <v>1.3113644705966364E-2</v>
      </c>
      <c r="BY175" s="56">
        <f t="shared" si="61"/>
        <v>8.8004535811357147</v>
      </c>
      <c r="BZ175">
        <f t="shared" si="68"/>
        <v>7.0453026570618675</v>
      </c>
      <c r="CA175" s="56">
        <f t="shared" si="62"/>
        <v>8.8004535811357147</v>
      </c>
    </row>
    <row r="176" spans="1:79" x14ac:dyDescent="0.25">
      <c r="A176" s="110" t="s">
        <v>472</v>
      </c>
      <c r="B176" s="111">
        <v>43000</v>
      </c>
      <c r="C176" s="111">
        <v>43034</v>
      </c>
      <c r="D176" s="111">
        <v>43034</v>
      </c>
      <c r="E176" s="112">
        <v>11</v>
      </c>
      <c r="F176" s="110" t="s">
        <v>498</v>
      </c>
      <c r="G176" s="110" t="s">
        <v>52</v>
      </c>
      <c r="H176" s="113">
        <v>43000.625</v>
      </c>
      <c r="I176" s="51">
        <f>(H176-H175)*24*60*1.94+I175</f>
        <v>66277.200000014884</v>
      </c>
      <c r="J176" s="108">
        <v>43003</v>
      </c>
      <c r="K176" s="102">
        <v>1.3789995357595375</v>
      </c>
      <c r="L176" s="102">
        <v>0</v>
      </c>
      <c r="M176" s="95">
        <v>48.634888407059407</v>
      </c>
      <c r="N176" s="102">
        <v>0.63139595180226271</v>
      </c>
      <c r="O176" s="102">
        <v>0</v>
      </c>
      <c r="P176" s="103">
        <v>22.785140306666509</v>
      </c>
      <c r="Q176" s="102">
        <v>0</v>
      </c>
      <c r="R176" s="102"/>
      <c r="S176" s="95">
        <v>351.653510868235</v>
      </c>
      <c r="X176" s="30"/>
      <c r="BL176">
        <f t="shared" si="54"/>
        <v>66277.200000014884</v>
      </c>
      <c r="BM176">
        <f>(I176-I173)*3.785*K176/1000 + BM173</f>
        <v>2696.046507684146</v>
      </c>
      <c r="BN176">
        <f t="shared" si="63"/>
        <v>3612.907523950586</v>
      </c>
      <c r="BO176">
        <f>(I176-I173)*3.785*(S176-80)/1000 + BO173</f>
        <v>389751.02901498118</v>
      </c>
      <c r="BP176">
        <f>(I176-I173)*3.785*(S176-80)/1000 + BP173</f>
        <v>297442.04256471532</v>
      </c>
      <c r="BQ176">
        <f>BN176/3882.4</f>
        <v>0.93058611270105762</v>
      </c>
      <c r="BR176">
        <f>BO176/567360</f>
        <v>0.68695542339075921</v>
      </c>
      <c r="BS176">
        <f>BP176/567360</f>
        <v>0.52425627919612827</v>
      </c>
      <c r="BU176" s="56">
        <f>S176*2/96</f>
        <v>7.3261148097548956</v>
      </c>
      <c r="BV176">
        <f>M176/35.45</f>
        <v>1.3719291511159211</v>
      </c>
      <c r="BW176">
        <f>P176/62</f>
        <v>0.36750226301075017</v>
      </c>
      <c r="BX176">
        <f>K176/79.9</f>
        <v>1.725906803203426E-2</v>
      </c>
      <c r="BY176" s="56">
        <f>SUM(BU176:BX176)</f>
        <v>9.0828052919136013</v>
      </c>
      <c r="BZ176">
        <f>S176*2/96</f>
        <v>7.3261148097548956</v>
      </c>
      <c r="CA176" s="56">
        <f>BY176-BU176+BZ176</f>
        <v>9.0828052919136013</v>
      </c>
    </row>
    <row r="177" spans="1:79" x14ac:dyDescent="0.25">
      <c r="A177" s="110" t="s">
        <v>473</v>
      </c>
      <c r="B177" s="111">
        <v>43003</v>
      </c>
      <c r="C177" s="111">
        <v>43034</v>
      </c>
      <c r="D177" s="111">
        <v>43034</v>
      </c>
      <c r="E177" s="112">
        <v>11</v>
      </c>
      <c r="F177" s="110" t="s">
        <v>499</v>
      </c>
      <c r="G177" s="110" t="s">
        <v>52</v>
      </c>
      <c r="H177" s="113">
        <v>43000.666666666664</v>
      </c>
      <c r="I177" s="51">
        <f>(H177-H176)*24*60*1.94+I176</f>
        <v>66393.600000008111</v>
      </c>
      <c r="J177" s="108">
        <v>43003</v>
      </c>
      <c r="K177" s="102">
        <v>0.91191807097836031</v>
      </c>
      <c r="L177" s="102">
        <v>0</v>
      </c>
      <c r="M177" s="95">
        <v>48.170946703199206</v>
      </c>
      <c r="N177" s="102">
        <v>0.46729179708078938</v>
      </c>
      <c r="O177" s="102">
        <v>0</v>
      </c>
      <c r="P177" s="103">
        <v>23.702700902014339</v>
      </c>
      <c r="Q177" s="102">
        <v>0</v>
      </c>
      <c r="R177" s="102"/>
      <c r="S177" s="95">
        <v>370.24054689389862</v>
      </c>
      <c r="BL177">
        <f t="shared" si="54"/>
        <v>66393.600000008111</v>
      </c>
      <c r="BM177">
        <f>(I177-I175)*3.785*K177/1000 + BM175</f>
        <v>2695.9555477014669</v>
      </c>
      <c r="BN177">
        <f t="shared" si="63"/>
        <v>3613.3240685173973</v>
      </c>
      <c r="BO177">
        <f>(I177-I175)*3.785*(S177-80)/1000 + BO175</f>
        <v>389756.84001794492</v>
      </c>
      <c r="BP177">
        <f>(I177-I175)*3.785*(S177-80)/1000 + BP175</f>
        <v>297447.85356767906</v>
      </c>
      <c r="BQ177">
        <f t="shared" si="55"/>
        <v>0.93069340318292737</v>
      </c>
      <c r="BR177">
        <f t="shared" si="56"/>
        <v>0.68696566557026395</v>
      </c>
      <c r="BS177">
        <f t="shared" si="56"/>
        <v>0.5242665213756329</v>
      </c>
      <c r="BU177" s="56">
        <f t="shared" si="57"/>
        <v>7.7133447269562216</v>
      </c>
      <c r="BV177">
        <f t="shared" si="58"/>
        <v>1.3588419380310071</v>
      </c>
      <c r="BW177">
        <f t="shared" si="59"/>
        <v>0.38230162745184415</v>
      </c>
      <c r="BX177">
        <f t="shared" si="60"/>
        <v>1.1413242440279853E-2</v>
      </c>
      <c r="BY177" s="56">
        <f t="shared" si="61"/>
        <v>9.465901534879352</v>
      </c>
      <c r="BZ177">
        <f t="shared" si="68"/>
        <v>7.7133447269562216</v>
      </c>
      <c r="CA177" s="56">
        <f t="shared" si="62"/>
        <v>9.465901534879352</v>
      </c>
    </row>
    <row r="178" spans="1:79" x14ac:dyDescent="0.25">
      <c r="A178" s="110" t="s">
        <v>473</v>
      </c>
      <c r="B178" s="111">
        <v>43003</v>
      </c>
      <c r="C178" s="111">
        <v>43034</v>
      </c>
      <c r="D178" s="111">
        <v>43034</v>
      </c>
      <c r="E178" s="112">
        <v>11</v>
      </c>
      <c r="F178" s="110" t="s">
        <v>500</v>
      </c>
      <c r="G178" s="110" t="s">
        <v>52</v>
      </c>
      <c r="H178" s="113">
        <v>43003.375</v>
      </c>
      <c r="I178" s="51">
        <f>60*1.94+I177</f>
        <v>66510.000000008105</v>
      </c>
      <c r="J178" s="108">
        <v>43003</v>
      </c>
      <c r="K178" s="102">
        <v>1.7782420647647612</v>
      </c>
      <c r="L178" s="102">
        <v>0</v>
      </c>
      <c r="M178" s="95">
        <v>49.284848047633069</v>
      </c>
      <c r="N178" s="102">
        <v>0.68490170976356735</v>
      </c>
      <c r="O178" s="102">
        <v>0</v>
      </c>
      <c r="P178" s="103">
        <v>21.716462182614222</v>
      </c>
      <c r="Q178" s="102">
        <v>0</v>
      </c>
      <c r="R178" s="102"/>
      <c r="S178" s="95">
        <v>352.30802585690952</v>
      </c>
      <c r="BL178">
        <f t="shared" si="54"/>
        <v>66510.000000008105</v>
      </c>
      <c r="BM178">
        <f t="shared" ref="BM178:BM204" si="69">(I178-I177)*3.785*K178/1000 + BM177</f>
        <v>2696.7389949209087</v>
      </c>
      <c r="BN178">
        <f t="shared" si="63"/>
        <v>3613.8285610232197</v>
      </c>
      <c r="BO178">
        <f t="shared" ref="BO178:BO204" si="70">(I178-I177)*3.785*(S178-80)/1000 + BO177</f>
        <v>389876.81185412878</v>
      </c>
      <c r="BP178">
        <f t="shared" ref="BP178:BP204" si="71">(I178-I177)*3.785*(S178-80)/1000 + BP177</f>
        <v>297567.82540386292</v>
      </c>
      <c r="BQ178">
        <f t="shared" si="55"/>
        <v>0.93082334664723354</v>
      </c>
      <c r="BR178">
        <f t="shared" si="56"/>
        <v>0.68717712185231383</v>
      </c>
      <c r="BS178">
        <f t="shared" si="56"/>
        <v>0.52447797765768278</v>
      </c>
      <c r="BU178" s="56">
        <f t="shared" si="57"/>
        <v>7.3397505386856148</v>
      </c>
      <c r="BV178">
        <f t="shared" si="58"/>
        <v>1.3902636966892261</v>
      </c>
      <c r="BW178">
        <f t="shared" si="59"/>
        <v>0.35026551907442294</v>
      </c>
      <c r="BX178">
        <f t="shared" si="60"/>
        <v>2.2255845616580238E-2</v>
      </c>
      <c r="BY178" s="56">
        <f t="shared" si="61"/>
        <v>9.1025356000658437</v>
      </c>
      <c r="BZ178">
        <f t="shared" si="68"/>
        <v>7.3397505386856148</v>
      </c>
      <c r="CA178" s="56">
        <f t="shared" si="62"/>
        <v>9.1025356000658437</v>
      </c>
    </row>
    <row r="179" spans="1:79" x14ac:dyDescent="0.25">
      <c r="A179" s="110" t="s">
        <v>623</v>
      </c>
      <c r="B179" s="111">
        <v>43004</v>
      </c>
      <c r="C179" s="111">
        <v>43039</v>
      </c>
      <c r="D179" s="111">
        <v>43039</v>
      </c>
      <c r="E179" s="112">
        <v>11</v>
      </c>
      <c r="F179" s="110" t="s">
        <v>501</v>
      </c>
      <c r="G179" s="110" t="s">
        <v>52</v>
      </c>
      <c r="H179" s="113">
        <v>43003.375</v>
      </c>
      <c r="I179" s="51">
        <f t="shared" si="64"/>
        <v>66510.000000008105</v>
      </c>
      <c r="J179" s="108">
        <v>43004</v>
      </c>
      <c r="K179" s="95">
        <v>1.5748704387212009</v>
      </c>
      <c r="L179" s="95">
        <v>0</v>
      </c>
      <c r="M179" s="95">
        <v>50.827387654718024</v>
      </c>
      <c r="N179" s="95">
        <v>0.8267662078201643</v>
      </c>
      <c r="O179" s="95">
        <v>0</v>
      </c>
      <c r="P179" s="94">
        <v>23.27532410406754</v>
      </c>
      <c r="Q179" s="95">
        <v>0</v>
      </c>
      <c r="R179" s="95"/>
      <c r="S179" s="95">
        <v>344.12019594266627</v>
      </c>
      <c r="BL179">
        <f t="shared" si="54"/>
        <v>66510.000000008105</v>
      </c>
      <c r="BM179">
        <f t="shared" si="69"/>
        <v>2696.7389949209087</v>
      </c>
      <c r="BN179">
        <f t="shared" si="63"/>
        <v>3613.8285610232197</v>
      </c>
      <c r="BO179">
        <f t="shared" si="70"/>
        <v>389876.81185412878</v>
      </c>
      <c r="BP179">
        <f t="shared" si="71"/>
        <v>297567.82540386292</v>
      </c>
      <c r="BQ179">
        <f t="shared" si="55"/>
        <v>0.93082334664723354</v>
      </c>
      <c r="BR179">
        <f t="shared" si="56"/>
        <v>0.68717712185231383</v>
      </c>
      <c r="BS179">
        <f t="shared" si="56"/>
        <v>0.52447797765768278</v>
      </c>
      <c r="BU179" s="56">
        <f t="shared" si="57"/>
        <v>7.1691707488055476</v>
      </c>
      <c r="BV179">
        <f t="shared" si="58"/>
        <v>1.4337768026718765</v>
      </c>
      <c r="BW179">
        <f t="shared" si="59"/>
        <v>0.37540845329141193</v>
      </c>
      <c r="BX179">
        <f t="shared" si="60"/>
        <v>1.9710518632305392E-2</v>
      </c>
      <c r="BY179" s="56">
        <f t="shared" si="61"/>
        <v>8.9980665234011408</v>
      </c>
      <c r="BZ179">
        <f t="shared" si="68"/>
        <v>7.1691707488055476</v>
      </c>
      <c r="CA179" s="56">
        <f t="shared" si="62"/>
        <v>8.9980665234011408</v>
      </c>
    </row>
    <row r="180" spans="1:79" x14ac:dyDescent="0.25">
      <c r="A180" s="110" t="s">
        <v>623</v>
      </c>
      <c r="B180" s="111">
        <v>43004</v>
      </c>
      <c r="C180" s="111">
        <v>43039</v>
      </c>
      <c r="D180" s="111">
        <v>43039</v>
      </c>
      <c r="E180" s="112">
        <v>11</v>
      </c>
      <c r="F180" s="110" t="s">
        <v>626</v>
      </c>
      <c r="G180" s="110" t="s">
        <v>52</v>
      </c>
      <c r="H180" s="113">
        <v>43004.666666666664</v>
      </c>
      <c r="I180" s="51">
        <f>60*1.94*15+I179</f>
        <v>68256.000000008105</v>
      </c>
      <c r="J180" s="108">
        <v>43004</v>
      </c>
      <c r="K180" s="95">
        <v>0.97250090635925823</v>
      </c>
      <c r="L180" s="95">
        <v>0</v>
      </c>
      <c r="M180" s="95">
        <v>48.959170096967178</v>
      </c>
      <c r="N180" s="95">
        <v>0.71297203647432028</v>
      </c>
      <c r="O180" s="95">
        <v>0</v>
      </c>
      <c r="P180" s="94">
        <v>28.671594833668969</v>
      </c>
      <c r="Q180" s="95">
        <v>0</v>
      </c>
      <c r="R180" s="95"/>
      <c r="S180" s="95">
        <v>425.08712938675882</v>
      </c>
      <c r="BL180">
        <f t="shared" si="54"/>
        <v>68256.000000008105</v>
      </c>
      <c r="BM180">
        <f t="shared" si="69"/>
        <v>2703.1658741356837</v>
      </c>
      <c r="BN180">
        <f t="shared" si="63"/>
        <v>3620.9241308956257</v>
      </c>
      <c r="BO180">
        <f t="shared" si="70"/>
        <v>392157.35810826538</v>
      </c>
      <c r="BP180">
        <f t="shared" si="71"/>
        <v>299848.37165799952</v>
      </c>
      <c r="BQ180">
        <f t="shared" si="55"/>
        <v>0.93265097127952445</v>
      </c>
      <c r="BR180">
        <f t="shared" si="56"/>
        <v>0.69119669717333854</v>
      </c>
      <c r="BS180">
        <f t="shared" si="56"/>
        <v>0.5284975529787076</v>
      </c>
      <c r="BU180" s="56">
        <f t="shared" si="57"/>
        <v>8.8559818622241426</v>
      </c>
      <c r="BV180">
        <f t="shared" si="58"/>
        <v>1.3810767305209357</v>
      </c>
      <c r="BW180">
        <f t="shared" si="59"/>
        <v>0.46244507796240275</v>
      </c>
      <c r="BX180">
        <f t="shared" si="60"/>
        <v>1.2171475674083332E-2</v>
      </c>
      <c r="BY180" s="56">
        <f t="shared" si="61"/>
        <v>10.711675146381566</v>
      </c>
      <c r="BZ180">
        <f t="shared" si="68"/>
        <v>8.8559818622241426</v>
      </c>
      <c r="CA180" s="56">
        <f t="shared" si="62"/>
        <v>10.711675146381566</v>
      </c>
    </row>
    <row r="181" spans="1:79" x14ac:dyDescent="0.25">
      <c r="A181" s="110" t="s">
        <v>627</v>
      </c>
      <c r="B181" s="111">
        <v>43005</v>
      </c>
      <c r="C181" s="111">
        <v>43039</v>
      </c>
      <c r="D181" s="111">
        <v>43039</v>
      </c>
      <c r="E181" s="112">
        <v>11</v>
      </c>
      <c r="F181" s="110" t="s">
        <v>502</v>
      </c>
      <c r="G181" s="110" t="s">
        <v>52</v>
      </c>
      <c r="H181" s="113">
        <v>43004.666666666664</v>
      </c>
      <c r="I181" s="51">
        <f t="shared" si="64"/>
        <v>68256.000000008105</v>
      </c>
      <c r="J181" s="108">
        <v>43004</v>
      </c>
      <c r="K181" s="95">
        <v>1.0177965182285154</v>
      </c>
      <c r="L181" s="95">
        <v>0</v>
      </c>
      <c r="M181" s="95">
        <v>50.054680575713405</v>
      </c>
      <c r="N181" s="95">
        <v>0.75463019524082853</v>
      </c>
      <c r="O181" s="95">
        <v>0</v>
      </c>
      <c r="P181" s="94">
        <v>23.284280656546731</v>
      </c>
      <c r="Q181" s="95">
        <v>0</v>
      </c>
      <c r="R181" s="95"/>
      <c r="S181" s="95">
        <v>309.57543609788615</v>
      </c>
      <c r="BL181">
        <f t="shared" si="54"/>
        <v>68256.000000008105</v>
      </c>
      <c r="BM181">
        <f t="shared" si="69"/>
        <v>2703.1658741356837</v>
      </c>
      <c r="BN181">
        <f t="shared" si="63"/>
        <v>3620.9241308956257</v>
      </c>
      <c r="BO181">
        <f t="shared" si="70"/>
        <v>392157.35810826538</v>
      </c>
      <c r="BP181">
        <f t="shared" si="71"/>
        <v>299848.37165799952</v>
      </c>
      <c r="BQ181">
        <f t="shared" si="55"/>
        <v>0.93265097127952445</v>
      </c>
      <c r="BR181">
        <f t="shared" si="56"/>
        <v>0.69119669717333854</v>
      </c>
      <c r="BS181">
        <f t="shared" si="56"/>
        <v>0.5284975529787076</v>
      </c>
      <c r="BU181" s="56">
        <f t="shared" si="57"/>
        <v>6.4494882520392949</v>
      </c>
      <c r="BV181">
        <f t="shared" si="58"/>
        <v>1.4119797059439605</v>
      </c>
      <c r="BW181">
        <f t="shared" si="59"/>
        <v>0.37555291381526984</v>
      </c>
      <c r="BX181">
        <f t="shared" si="60"/>
        <v>1.2738379452171655E-2</v>
      </c>
      <c r="BY181" s="56">
        <f t="shared" si="61"/>
        <v>8.2497592512506976</v>
      </c>
      <c r="BZ181">
        <f t="shared" si="68"/>
        <v>6.4494882520392949</v>
      </c>
      <c r="CA181" s="56">
        <f t="shared" si="62"/>
        <v>8.2497592512506976</v>
      </c>
    </row>
    <row r="182" spans="1:79" x14ac:dyDescent="0.25">
      <c r="A182" s="110" t="s">
        <v>627</v>
      </c>
      <c r="B182" s="111">
        <v>43005</v>
      </c>
      <c r="C182" s="111">
        <v>43039</v>
      </c>
      <c r="D182" s="111">
        <v>43039</v>
      </c>
      <c r="E182" s="112">
        <v>11</v>
      </c>
      <c r="F182" s="110" t="s">
        <v>503</v>
      </c>
      <c r="G182" s="110" t="s">
        <v>52</v>
      </c>
      <c r="H182" s="113">
        <v>43005.375</v>
      </c>
      <c r="I182" s="51">
        <f>60*1.94+I181</f>
        <v>68372.4000000081</v>
      </c>
      <c r="J182" s="108">
        <v>43004</v>
      </c>
      <c r="K182" s="95">
        <v>1.4787766213920961</v>
      </c>
      <c r="L182" s="95">
        <v>0</v>
      </c>
      <c r="M182" s="95">
        <v>49.201147403394017</v>
      </c>
      <c r="N182" s="95">
        <v>0.95876448476066189</v>
      </c>
      <c r="O182" s="95">
        <v>0</v>
      </c>
      <c r="P182" s="94">
        <v>21.834210259840855</v>
      </c>
      <c r="Q182" s="95">
        <v>0</v>
      </c>
      <c r="R182" s="95"/>
      <c r="S182" s="95">
        <v>325.66691082582537</v>
      </c>
      <c r="BL182">
        <f t="shared" si="54"/>
        <v>68372.4000000081</v>
      </c>
      <c r="BM182">
        <f t="shared" si="69"/>
        <v>2703.8173846668769</v>
      </c>
      <c r="BN182">
        <f t="shared" si="63"/>
        <v>3621.3859787028332</v>
      </c>
      <c r="BO182">
        <f t="shared" si="70"/>
        <v>392265.59256183554</v>
      </c>
      <c r="BP182">
        <f t="shared" si="71"/>
        <v>299956.60611156968</v>
      </c>
      <c r="BQ182">
        <f t="shared" si="55"/>
        <v>0.932769930636419</v>
      </c>
      <c r="BR182">
        <f t="shared" si="56"/>
        <v>0.69138746573927579</v>
      </c>
      <c r="BS182">
        <f t="shared" si="56"/>
        <v>0.52868832154464485</v>
      </c>
      <c r="BU182" s="56">
        <f t="shared" si="57"/>
        <v>6.7847273088713616</v>
      </c>
      <c r="BV182">
        <f t="shared" si="58"/>
        <v>1.3879026065837521</v>
      </c>
      <c r="BW182">
        <f t="shared" si="59"/>
        <v>0.35216468161033637</v>
      </c>
      <c r="BX182">
        <f t="shared" si="60"/>
        <v>1.8507842570614469E-2</v>
      </c>
      <c r="BY182" s="56">
        <f t="shared" si="61"/>
        <v>8.5433024396360633</v>
      </c>
      <c r="BZ182">
        <f t="shared" si="68"/>
        <v>6.7847273088713616</v>
      </c>
      <c r="CA182" s="56">
        <f t="shared" si="62"/>
        <v>8.5433024396360633</v>
      </c>
    </row>
    <row r="183" spans="1:79" x14ac:dyDescent="0.25">
      <c r="A183" s="110" t="s">
        <v>636</v>
      </c>
      <c r="B183" s="111">
        <v>43006</v>
      </c>
      <c r="C183" s="111">
        <v>43039</v>
      </c>
      <c r="D183" s="111">
        <v>43039</v>
      </c>
      <c r="E183" s="112">
        <v>11</v>
      </c>
      <c r="F183" s="110" t="s">
        <v>504</v>
      </c>
      <c r="G183" s="110" t="s">
        <v>52</v>
      </c>
      <c r="H183" s="113">
        <v>43005.666666666664</v>
      </c>
      <c r="I183" s="51">
        <f>60*1.94*8+I182</f>
        <v>69303.600000008097</v>
      </c>
      <c r="J183" s="108">
        <v>43004</v>
      </c>
      <c r="K183" s="95">
        <v>1.0145815450049289</v>
      </c>
      <c r="L183" s="95">
        <v>0</v>
      </c>
      <c r="M183" s="95">
        <v>49.737307970960387</v>
      </c>
      <c r="N183" s="95">
        <v>0.86022616077923997</v>
      </c>
      <c r="O183" s="95">
        <v>0</v>
      </c>
      <c r="P183" s="94">
        <v>23.858661295569938</v>
      </c>
      <c r="Q183" s="95">
        <v>0</v>
      </c>
      <c r="R183" s="95"/>
      <c r="S183" s="95">
        <v>371.14330904354</v>
      </c>
      <c r="BL183">
        <f t="shared" si="54"/>
        <v>69303.600000008097</v>
      </c>
      <c r="BM183">
        <f t="shared" si="69"/>
        <v>2707.393370663749</v>
      </c>
      <c r="BN183">
        <f t="shared" si="63"/>
        <v>3625.075095426042</v>
      </c>
      <c r="BO183">
        <f t="shared" si="70"/>
        <v>393291.75393974391</v>
      </c>
      <c r="BP183">
        <f t="shared" si="71"/>
        <v>300982.76748947805</v>
      </c>
      <c r="BQ183">
        <f t="shared" si="55"/>
        <v>0.93372014615342103</v>
      </c>
      <c r="BR183">
        <f t="shared" si="56"/>
        <v>0.69319612581032131</v>
      </c>
      <c r="BS183">
        <f t="shared" si="56"/>
        <v>0.53049698161569026</v>
      </c>
      <c r="BU183" s="56">
        <f t="shared" si="57"/>
        <v>7.732152271740417</v>
      </c>
      <c r="BV183">
        <f t="shared" si="58"/>
        <v>1.4030270231582618</v>
      </c>
      <c r="BW183">
        <f t="shared" si="59"/>
        <v>0.38481711767048288</v>
      </c>
      <c r="BX183">
        <f t="shared" si="60"/>
        <v>1.2698141990049172E-2</v>
      </c>
      <c r="BY183" s="56">
        <f t="shared" si="61"/>
        <v>9.5326945545592103</v>
      </c>
      <c r="BZ183">
        <f t="shared" si="68"/>
        <v>7.732152271740417</v>
      </c>
      <c r="CA183" s="56">
        <f t="shared" si="62"/>
        <v>9.5326945545592103</v>
      </c>
    </row>
    <row r="184" spans="1:79" x14ac:dyDescent="0.25">
      <c r="A184" s="110" t="s">
        <v>636</v>
      </c>
      <c r="B184" s="111">
        <v>43006</v>
      </c>
      <c r="C184" s="111">
        <v>43039</v>
      </c>
      <c r="D184" s="111">
        <v>43039</v>
      </c>
      <c r="E184" s="112">
        <v>11</v>
      </c>
      <c r="F184" s="110" t="s">
        <v>639</v>
      </c>
      <c r="G184" s="110" t="s">
        <v>52</v>
      </c>
      <c r="H184" s="113">
        <v>43005.666666666664</v>
      </c>
      <c r="I184" s="51">
        <f t="shared" ref="I184" si="72">(H184-H183)*24*60*1.94+I183</f>
        <v>69303.600000008097</v>
      </c>
      <c r="J184" s="108">
        <v>43004</v>
      </c>
      <c r="K184" s="95">
        <v>1.679845095080551</v>
      </c>
      <c r="L184" s="95">
        <v>0</v>
      </c>
      <c r="M184" s="95">
        <v>51.38131071543728</v>
      </c>
      <c r="N184" s="95">
        <v>0.90709628508030826</v>
      </c>
      <c r="O184" s="95">
        <v>0</v>
      </c>
      <c r="P184" s="94">
        <v>21.103767760964868</v>
      </c>
      <c r="Q184" s="95">
        <v>0</v>
      </c>
      <c r="R184" s="95"/>
      <c r="S184" s="95">
        <v>336.13981342572237</v>
      </c>
      <c r="BL184">
        <f t="shared" si="54"/>
        <v>69303.600000008097</v>
      </c>
      <c r="BM184">
        <f t="shared" si="69"/>
        <v>2707.393370663749</v>
      </c>
      <c r="BN184">
        <f t="shared" si="63"/>
        <v>3625.075095426042</v>
      </c>
      <c r="BO184">
        <f t="shared" si="70"/>
        <v>393291.75393974391</v>
      </c>
      <c r="BP184">
        <f t="shared" si="71"/>
        <v>300982.76748947805</v>
      </c>
      <c r="BQ184">
        <f t="shared" si="55"/>
        <v>0.93372014615342103</v>
      </c>
      <c r="BR184">
        <f t="shared" si="56"/>
        <v>0.69319612581032131</v>
      </c>
      <c r="BS184">
        <f t="shared" si="56"/>
        <v>0.53049698161569026</v>
      </c>
      <c r="BU184" s="56">
        <f t="shared" si="57"/>
        <v>7.002912779702549</v>
      </c>
      <c r="BV184">
        <f t="shared" si="58"/>
        <v>1.4494022768811643</v>
      </c>
      <c r="BW184">
        <f t="shared" si="59"/>
        <v>0.3403833509833043</v>
      </c>
      <c r="BX184">
        <f t="shared" si="60"/>
        <v>2.1024344118655204E-2</v>
      </c>
      <c r="BY184" s="56">
        <f t="shared" si="61"/>
        <v>8.813722751685674</v>
      </c>
      <c r="BZ184">
        <f t="shared" si="68"/>
        <v>7.002912779702549</v>
      </c>
      <c r="CA184" s="56">
        <f t="shared" si="62"/>
        <v>8.813722751685674</v>
      </c>
    </row>
    <row r="185" spans="1:79" x14ac:dyDescent="0.25">
      <c r="A185" s="110" t="s">
        <v>640</v>
      </c>
      <c r="B185" s="111">
        <v>43010</v>
      </c>
      <c r="C185" s="111">
        <v>43039</v>
      </c>
      <c r="D185" s="111">
        <v>43039</v>
      </c>
      <c r="E185" s="112">
        <v>11</v>
      </c>
      <c r="F185" s="110" t="s">
        <v>644</v>
      </c>
      <c r="G185" s="110" t="s">
        <v>52</v>
      </c>
      <c r="H185" s="113">
        <v>43006.666666666664</v>
      </c>
      <c r="I185" s="51">
        <f>60*1.94*7+I184</f>
        <v>70118.4000000081</v>
      </c>
      <c r="J185" s="108">
        <v>43010</v>
      </c>
      <c r="K185" s="95">
        <v>0.97863099292047173</v>
      </c>
      <c r="L185" s="95">
        <v>0</v>
      </c>
      <c r="M185" s="95">
        <v>46.936829628973015</v>
      </c>
      <c r="N185" s="95">
        <v>0.74043119767238874</v>
      </c>
      <c r="O185" s="95">
        <v>0</v>
      </c>
      <c r="P185" s="94">
        <v>22.092932800630155</v>
      </c>
      <c r="Q185" s="95">
        <v>0</v>
      </c>
      <c r="R185" s="95"/>
      <c r="S185" s="95">
        <v>357.01921570572938</v>
      </c>
      <c r="BL185">
        <f t="shared" si="54"/>
        <v>70118.4000000081</v>
      </c>
      <c r="BM185">
        <f t="shared" si="69"/>
        <v>2710.4114862612737</v>
      </c>
      <c r="BN185">
        <f t="shared" si="63"/>
        <v>3628.5576858800246</v>
      </c>
      <c r="BO185">
        <f t="shared" si="70"/>
        <v>394146.08618732629</v>
      </c>
      <c r="BP185">
        <f t="shared" si="71"/>
        <v>301837.09973706043</v>
      </c>
      <c r="BQ185">
        <f t="shared" si="55"/>
        <v>0.93461716615496204</v>
      </c>
      <c r="BR185">
        <f t="shared" si="56"/>
        <v>0.69470192855916224</v>
      </c>
      <c r="BS185">
        <f t="shared" si="56"/>
        <v>0.53200278436453119</v>
      </c>
      <c r="BU185" s="56">
        <f t="shared" si="57"/>
        <v>7.4379003272026951</v>
      </c>
      <c r="BV185">
        <f t="shared" si="58"/>
        <v>1.3240290445408467</v>
      </c>
      <c r="BW185">
        <f t="shared" si="59"/>
        <v>0.35633762581661543</v>
      </c>
      <c r="BX185">
        <f t="shared" si="60"/>
        <v>1.2248197658579119E-2</v>
      </c>
      <c r="BY185" s="56">
        <f t="shared" si="61"/>
        <v>9.1305151952187362</v>
      </c>
      <c r="BZ185">
        <f t="shared" si="68"/>
        <v>7.4379003272026951</v>
      </c>
      <c r="CA185" s="56">
        <f t="shared" si="62"/>
        <v>9.1305151952187362</v>
      </c>
    </row>
    <row r="186" spans="1:79" x14ac:dyDescent="0.25">
      <c r="A186" s="110" t="s">
        <v>640</v>
      </c>
      <c r="B186" s="111">
        <v>43010</v>
      </c>
      <c r="C186" s="111">
        <v>43039</v>
      </c>
      <c r="D186" s="111">
        <v>43039</v>
      </c>
      <c r="E186" s="112">
        <v>11</v>
      </c>
      <c r="F186" s="110" t="s">
        <v>645</v>
      </c>
      <c r="G186" s="110" t="s">
        <v>52</v>
      </c>
      <c r="H186" s="113">
        <v>43007.375</v>
      </c>
      <c r="I186" s="51">
        <f>60*1.94+I185</f>
        <v>70234.800000008094</v>
      </c>
      <c r="J186" s="108">
        <v>43010</v>
      </c>
      <c r="K186" s="102">
        <v>1.199443539495133</v>
      </c>
      <c r="L186" s="102">
        <v>0</v>
      </c>
      <c r="M186" s="95">
        <v>46.067904138206472</v>
      </c>
      <c r="N186" s="102">
        <v>0.84475723480399112</v>
      </c>
      <c r="O186" s="102">
        <v>0</v>
      </c>
      <c r="P186" s="94">
        <v>20.911311989995497</v>
      </c>
      <c r="Q186" s="102">
        <v>0</v>
      </c>
      <c r="R186" s="102"/>
      <c r="S186" s="95">
        <v>311.2696148428617</v>
      </c>
      <c r="BL186">
        <f t="shared" si="54"/>
        <v>70234.800000008094</v>
      </c>
      <c r="BM186">
        <f t="shared" si="69"/>
        <v>2710.939929899243</v>
      </c>
      <c r="BN186">
        <f t="shared" si="63"/>
        <v>3628.9493725845468</v>
      </c>
      <c r="BO186">
        <f t="shared" si="70"/>
        <v>394247.97756661609</v>
      </c>
      <c r="BP186">
        <f t="shared" si="71"/>
        <v>301938.99111635023</v>
      </c>
      <c r="BQ186">
        <f t="shared" si="55"/>
        <v>0.93471805393172958</v>
      </c>
      <c r="BR186">
        <f t="shared" si="56"/>
        <v>0.69488151714364088</v>
      </c>
      <c r="BS186">
        <f t="shared" si="56"/>
        <v>0.53218237294900983</v>
      </c>
      <c r="BU186" s="56">
        <f t="shared" si="57"/>
        <v>6.484783642559619</v>
      </c>
      <c r="BV186">
        <f t="shared" si="58"/>
        <v>1.2995177471990542</v>
      </c>
      <c r="BW186">
        <f t="shared" si="59"/>
        <v>0.33727922564508866</v>
      </c>
      <c r="BX186">
        <f t="shared" si="60"/>
        <v>1.5011809004945344E-2</v>
      </c>
      <c r="BY186" s="56">
        <f t="shared" si="61"/>
        <v>8.1365924244087076</v>
      </c>
      <c r="BZ186">
        <f t="shared" si="68"/>
        <v>6.484783642559619</v>
      </c>
      <c r="CA186" s="56">
        <f t="shared" si="62"/>
        <v>8.1365924244087076</v>
      </c>
    </row>
    <row r="187" spans="1:79" x14ac:dyDescent="0.25">
      <c r="A187" s="110" t="s">
        <v>640</v>
      </c>
      <c r="B187" s="111">
        <v>43010</v>
      </c>
      <c r="C187" s="111">
        <v>43039</v>
      </c>
      <c r="D187" s="111">
        <v>43039</v>
      </c>
      <c r="E187" s="112">
        <v>11</v>
      </c>
      <c r="F187" s="110" t="s">
        <v>646</v>
      </c>
      <c r="G187" s="110" t="s">
        <v>52</v>
      </c>
      <c r="H187" s="113">
        <v>43007.604166666664</v>
      </c>
      <c r="I187" s="51">
        <f t="shared" ref="I187" si="73">(H187-H186)*24*60*1.94+I186</f>
        <v>70875.000000001324</v>
      </c>
      <c r="J187" s="108">
        <v>43010</v>
      </c>
      <c r="K187" s="102">
        <v>1.0026406586607639</v>
      </c>
      <c r="L187" s="102">
        <v>0</v>
      </c>
      <c r="M187" s="102">
        <v>46.013254619148569</v>
      </c>
      <c r="N187" s="102">
        <v>0.74836003315675526</v>
      </c>
      <c r="O187" s="102">
        <v>0</v>
      </c>
      <c r="P187" s="103">
        <v>22.177751154253038</v>
      </c>
      <c r="Q187" s="102">
        <v>0</v>
      </c>
      <c r="R187" s="102"/>
      <c r="S187" s="102">
        <v>298.38152713816424</v>
      </c>
      <c r="BL187">
        <f t="shared" ref="BL187:BL204" si="74">I187</f>
        <v>70875.000000001324</v>
      </c>
      <c r="BM187">
        <f t="shared" si="69"/>
        <v>2713.3694856297357</v>
      </c>
      <c r="BN187">
        <f t="shared" si="63"/>
        <v>3631.1327390541992</v>
      </c>
      <c r="BO187">
        <f t="shared" si="70"/>
        <v>394777.15029276605</v>
      </c>
      <c r="BP187">
        <f t="shared" si="71"/>
        <v>302468.16384250019</v>
      </c>
      <c r="BQ187">
        <f t="shared" si="55"/>
        <v>0.93528042938754352</v>
      </c>
      <c r="BR187">
        <f t="shared" si="56"/>
        <v>0.69581421018888545</v>
      </c>
      <c r="BS187">
        <f t="shared" si="56"/>
        <v>0.5331150659942544</v>
      </c>
      <c r="BU187" s="56">
        <f t="shared" ref="BU187:BU204" si="75">S187*2/96</f>
        <v>6.2162818153784221</v>
      </c>
      <c r="BV187">
        <f t="shared" ref="BV187:BV204" si="76">M187/35.45</f>
        <v>1.2979761528673783</v>
      </c>
      <c r="BW187">
        <f t="shared" ref="BW187:BW204" si="77">P187/62</f>
        <v>0.35770566377827478</v>
      </c>
      <c r="BX187">
        <f t="shared" ref="BX187:BX204" si="78">K187/79.9</f>
        <v>1.2548694100885655E-2</v>
      </c>
      <c r="BY187" s="56">
        <f t="shared" ref="BY187:BY192" si="79">SUM(BU187:BX187)</f>
        <v>7.8845123261249617</v>
      </c>
      <c r="BZ187">
        <f t="shared" si="68"/>
        <v>6.2162818153784221</v>
      </c>
      <c r="CA187" s="56">
        <f t="shared" si="62"/>
        <v>7.8845123261249617</v>
      </c>
    </row>
    <row r="188" spans="1:79" x14ac:dyDescent="0.25">
      <c r="A188" s="110" t="s">
        <v>650</v>
      </c>
      <c r="B188" s="111">
        <v>43010</v>
      </c>
      <c r="C188" s="111">
        <v>43039</v>
      </c>
      <c r="D188" s="111">
        <v>43039</v>
      </c>
      <c r="E188" s="112">
        <v>11</v>
      </c>
      <c r="F188" s="110" t="s">
        <v>652</v>
      </c>
      <c r="G188" s="110" t="s">
        <v>52</v>
      </c>
      <c r="H188" s="113">
        <v>43010.375</v>
      </c>
      <c r="I188" s="51">
        <f>60*1.94+I187</f>
        <v>70991.400000001318</v>
      </c>
      <c r="J188" s="129">
        <v>43010</v>
      </c>
      <c r="K188" s="102">
        <v>1.9901784967856162</v>
      </c>
      <c r="L188" s="102">
        <v>0</v>
      </c>
      <c r="M188" s="102">
        <v>70.992986217501212</v>
      </c>
      <c r="N188" s="102">
        <v>1.0278974336168301</v>
      </c>
      <c r="O188" s="102">
        <v>0</v>
      </c>
      <c r="P188" s="103">
        <v>24.416270144226978</v>
      </c>
      <c r="Q188" s="102">
        <v>0</v>
      </c>
      <c r="R188" s="102"/>
      <c r="S188" s="102">
        <v>631.57330169388149</v>
      </c>
      <c r="BL188">
        <f t="shared" si="74"/>
        <v>70991.400000001318</v>
      </c>
      <c r="BM188">
        <f t="shared" si="69"/>
        <v>2714.2463065307784</v>
      </c>
      <c r="BN188">
        <f t="shared" si="63"/>
        <v>3631.7039034074951</v>
      </c>
      <c r="BO188">
        <f t="shared" si="70"/>
        <v>395020.15914858651</v>
      </c>
      <c r="BP188">
        <f t="shared" si="71"/>
        <v>302711.17269832065</v>
      </c>
      <c r="BQ188">
        <f t="shared" si="55"/>
        <v>0.93542754569531605</v>
      </c>
      <c r="BR188">
        <f t="shared" si="56"/>
        <v>0.69624252529009178</v>
      </c>
      <c r="BS188">
        <f t="shared" si="56"/>
        <v>0.53354338109546084</v>
      </c>
      <c r="BU188" s="56">
        <f t="shared" si="75"/>
        <v>13.157777118622532</v>
      </c>
      <c r="BV188">
        <f t="shared" si="76"/>
        <v>2.0026230244711201</v>
      </c>
      <c r="BW188">
        <f t="shared" si="77"/>
        <v>0.39381080877785446</v>
      </c>
      <c r="BX188">
        <f t="shared" si="78"/>
        <v>2.4908366668155393E-2</v>
      </c>
      <c r="BY188" s="56">
        <f t="shared" si="79"/>
        <v>15.579119318539661</v>
      </c>
      <c r="BZ188">
        <f t="shared" si="68"/>
        <v>13.157777118622532</v>
      </c>
      <c r="CA188" s="56">
        <f t="shared" si="62"/>
        <v>15.579119318539661</v>
      </c>
    </row>
    <row r="189" spans="1:79" x14ac:dyDescent="0.25">
      <c r="A189" s="110" t="s">
        <v>659</v>
      </c>
      <c r="B189" s="111">
        <v>43011</v>
      </c>
      <c r="C189" s="111">
        <v>43034</v>
      </c>
      <c r="D189" s="111">
        <v>43034</v>
      </c>
      <c r="E189" s="112">
        <v>11</v>
      </c>
      <c r="F189" s="110" t="s">
        <v>505</v>
      </c>
      <c r="G189" s="110" t="s">
        <v>52</v>
      </c>
      <c r="H189" s="113">
        <v>43011.375</v>
      </c>
      <c r="I189" s="51">
        <f>60*1.94*7+I188</f>
        <v>71806.200000001321</v>
      </c>
      <c r="J189" s="129">
        <v>43010</v>
      </c>
      <c r="K189" s="102">
        <v>1.0238809164640961</v>
      </c>
      <c r="L189" s="102">
        <v>0</v>
      </c>
      <c r="M189" s="102">
        <v>47.078605026717106</v>
      </c>
      <c r="N189" s="102">
        <v>0.64969881591027179</v>
      </c>
      <c r="O189" s="102">
        <v>0</v>
      </c>
      <c r="P189" s="103">
        <v>18.931532856081446</v>
      </c>
      <c r="Q189" s="102">
        <v>0</v>
      </c>
      <c r="R189" s="102"/>
      <c r="S189" s="102">
        <v>240.66842253105222</v>
      </c>
      <c r="BL189">
        <f t="shared" si="74"/>
        <v>71806.200000001321</v>
      </c>
      <c r="BM189">
        <f t="shared" si="69"/>
        <v>2717.4039737070102</v>
      </c>
      <c r="BN189">
        <f t="shared" si="63"/>
        <v>3635.7348065492611</v>
      </c>
      <c r="BO189">
        <f t="shared" si="70"/>
        <v>395515.66345570388</v>
      </c>
      <c r="BP189">
        <f t="shared" si="71"/>
        <v>303206.67700543802</v>
      </c>
      <c r="BQ189">
        <f t="shared" si="55"/>
        <v>0.93646579604091829</v>
      </c>
      <c r="BR189">
        <f t="shared" si="56"/>
        <v>0.69711587608520842</v>
      </c>
      <c r="BS189">
        <f t="shared" si="56"/>
        <v>0.53441673189057748</v>
      </c>
      <c r="BU189" s="56">
        <f t="shared" si="75"/>
        <v>5.0139254693969209</v>
      </c>
      <c r="BV189">
        <f t="shared" si="76"/>
        <v>1.3280283505420902</v>
      </c>
      <c r="BW189">
        <f t="shared" si="77"/>
        <v>0.30534730413034589</v>
      </c>
      <c r="BX189">
        <f t="shared" si="78"/>
        <v>1.281452961782348E-2</v>
      </c>
      <c r="BY189" s="56">
        <f t="shared" si="79"/>
        <v>6.6601156536871811</v>
      </c>
      <c r="BZ189">
        <f t="shared" si="68"/>
        <v>5.0139254693969209</v>
      </c>
      <c r="CA189" s="56">
        <f t="shared" si="62"/>
        <v>6.6601156536871811</v>
      </c>
    </row>
    <row r="190" spans="1:79" x14ac:dyDescent="0.25">
      <c r="A190" s="110" t="s">
        <v>659</v>
      </c>
      <c r="B190" s="111">
        <v>43011</v>
      </c>
      <c r="C190" s="111">
        <v>43034</v>
      </c>
      <c r="D190" s="111">
        <v>43034</v>
      </c>
      <c r="E190" s="112">
        <v>11</v>
      </c>
      <c r="F190" s="110" t="s">
        <v>662</v>
      </c>
      <c r="G190" s="110" t="s">
        <v>52</v>
      </c>
      <c r="H190" s="113">
        <v>43011.666666666664</v>
      </c>
      <c r="I190" s="51">
        <f t="shared" ref="I190:I193" si="80">(H190-H189)*24*60*1.94+I189</f>
        <v>72620.999999994543</v>
      </c>
      <c r="J190" s="129">
        <v>43010</v>
      </c>
      <c r="K190" s="102">
        <v>0.89035419850531317</v>
      </c>
      <c r="L190" s="98">
        <v>0</v>
      </c>
      <c r="M190" s="98">
        <v>45.596242573351859</v>
      </c>
      <c r="N190" s="98">
        <v>0.73246588579091276</v>
      </c>
      <c r="O190" s="98">
        <v>0</v>
      </c>
      <c r="P190" s="96">
        <v>20.033272341544361</v>
      </c>
      <c r="Q190" s="98">
        <v>0</v>
      </c>
      <c r="R190" s="98"/>
      <c r="S190" s="98">
        <v>310.74061231991061</v>
      </c>
      <c r="BL190">
        <f t="shared" si="74"/>
        <v>72620.999999994543</v>
      </c>
      <c r="BM190">
        <f t="shared" si="69"/>
        <v>2720.1498420815533</v>
      </c>
      <c r="BN190">
        <f t="shared" si="63"/>
        <v>3638.0697707246404</v>
      </c>
      <c r="BO190">
        <f t="shared" si="70"/>
        <v>396227.27165742358</v>
      </c>
      <c r="BP190">
        <f t="shared" si="71"/>
        <v>303918.28520715772</v>
      </c>
      <c r="BQ190">
        <f t="shared" si="55"/>
        <v>0.93706721891732958</v>
      </c>
      <c r="BR190">
        <f t="shared" si="56"/>
        <v>0.69837012065958748</v>
      </c>
      <c r="BS190">
        <f t="shared" si="56"/>
        <v>0.53567097646495654</v>
      </c>
      <c r="BU190" s="56">
        <f t="shared" si="75"/>
        <v>6.4737627566648044</v>
      </c>
      <c r="BV190">
        <f t="shared" si="76"/>
        <v>1.2862127665261454</v>
      </c>
      <c r="BW190">
        <f t="shared" si="77"/>
        <v>0.32311729583136067</v>
      </c>
      <c r="BX190">
        <f t="shared" si="78"/>
        <v>1.1143356677162868E-2</v>
      </c>
      <c r="BY190" s="56">
        <f t="shared" si="79"/>
        <v>8.0942361756994732</v>
      </c>
      <c r="BZ190">
        <f t="shared" si="68"/>
        <v>6.4737627566648044</v>
      </c>
      <c r="CA190" s="56">
        <f t="shared" si="62"/>
        <v>8.0942361756994732</v>
      </c>
    </row>
    <row r="191" spans="1:79" x14ac:dyDescent="0.25">
      <c r="A191" s="110" t="s">
        <v>668</v>
      </c>
      <c r="B191" s="111">
        <v>43012</v>
      </c>
      <c r="C191" s="111">
        <v>43069</v>
      </c>
      <c r="D191" s="111">
        <v>43069</v>
      </c>
      <c r="E191" s="112">
        <v>11</v>
      </c>
      <c r="F191" s="110" t="s">
        <v>670</v>
      </c>
      <c r="G191" s="110" t="s">
        <v>52</v>
      </c>
      <c r="H191" s="113">
        <v>43011.666666666664</v>
      </c>
      <c r="I191" s="51">
        <f t="shared" si="80"/>
        <v>72620.999999994543</v>
      </c>
      <c r="J191" s="109">
        <v>43012</v>
      </c>
      <c r="K191" s="102">
        <v>1.1874891363800333</v>
      </c>
      <c r="L191" s="98">
        <v>0</v>
      </c>
      <c r="M191" s="98">
        <v>48.669657558412005</v>
      </c>
      <c r="N191" s="98">
        <v>1.1536698213904555</v>
      </c>
      <c r="O191" s="98">
        <v>0</v>
      </c>
      <c r="P191" s="96">
        <v>18.914671403244441</v>
      </c>
      <c r="Q191" s="98">
        <v>0</v>
      </c>
      <c r="R191" s="98"/>
      <c r="S191" s="98">
        <v>359.55103870342089</v>
      </c>
      <c r="BL191">
        <f t="shared" si="74"/>
        <v>72620.999999994543</v>
      </c>
      <c r="BM191">
        <f t="shared" si="69"/>
        <v>2720.1498420815533</v>
      </c>
      <c r="BN191">
        <f t="shared" si="63"/>
        <v>3638.0697707246404</v>
      </c>
      <c r="BO191">
        <f t="shared" si="70"/>
        <v>396227.27165742358</v>
      </c>
      <c r="BP191">
        <f t="shared" si="71"/>
        <v>303918.28520715772</v>
      </c>
      <c r="BQ191">
        <f t="shared" si="55"/>
        <v>0.93706721891732958</v>
      </c>
      <c r="BR191">
        <f t="shared" si="56"/>
        <v>0.69837012065958748</v>
      </c>
      <c r="BS191">
        <f t="shared" si="56"/>
        <v>0.53567097646495654</v>
      </c>
      <c r="BU191" s="56">
        <f t="shared" si="75"/>
        <v>7.4906466396546021</v>
      </c>
      <c r="BV191">
        <f t="shared" si="76"/>
        <v>1.3729099452302398</v>
      </c>
      <c r="BW191">
        <f t="shared" si="77"/>
        <v>0.30507534521362001</v>
      </c>
      <c r="BX191">
        <f t="shared" si="78"/>
        <v>1.4862191944681266E-2</v>
      </c>
      <c r="BY191" s="56">
        <f t="shared" si="79"/>
        <v>9.1834941220431432</v>
      </c>
      <c r="BZ191">
        <f t="shared" si="68"/>
        <v>7.4906466396546021</v>
      </c>
      <c r="CA191" s="56">
        <f t="shared" si="62"/>
        <v>9.1834941220431432</v>
      </c>
    </row>
    <row r="192" spans="1:79" x14ac:dyDescent="0.25">
      <c r="A192" s="110" t="s">
        <v>663</v>
      </c>
      <c r="B192" s="111">
        <v>43012</v>
      </c>
      <c r="C192" s="111">
        <v>43124</v>
      </c>
      <c r="D192" s="111">
        <v>43124</v>
      </c>
      <c r="E192" s="112">
        <v>11</v>
      </c>
      <c r="F192" s="110" t="s">
        <v>665</v>
      </c>
      <c r="G192" s="110" t="s">
        <v>52</v>
      </c>
      <c r="H192" s="113">
        <v>43012.375</v>
      </c>
      <c r="I192" s="51">
        <f>60*1.94+I191</f>
        <v>72737.399999994537</v>
      </c>
      <c r="J192" s="109">
        <v>43012</v>
      </c>
      <c r="K192" s="102">
        <v>1.6575450167894745</v>
      </c>
      <c r="L192" s="98">
        <v>0</v>
      </c>
      <c r="M192" s="98">
        <v>45.591377633079297</v>
      </c>
      <c r="N192" s="98">
        <v>0.81887541715587431</v>
      </c>
      <c r="O192" s="98">
        <v>0</v>
      </c>
      <c r="P192" s="96">
        <v>16.19402198542851</v>
      </c>
      <c r="Q192" s="98">
        <v>0</v>
      </c>
      <c r="R192" s="98"/>
      <c r="S192" s="98">
        <v>340.15286266812302</v>
      </c>
      <c r="BL192">
        <f t="shared" si="74"/>
        <v>72737.399999994537</v>
      </c>
      <c r="BM192">
        <f t="shared" si="69"/>
        <v>2720.8801133197803</v>
      </c>
      <c r="BN192">
        <f t="shared" si="63"/>
        <v>3638.6083799631397</v>
      </c>
      <c r="BO192">
        <f t="shared" si="70"/>
        <v>396341.88824474072</v>
      </c>
      <c r="BP192">
        <f t="shared" si="71"/>
        <v>304032.90179447486</v>
      </c>
      <c r="BQ192">
        <f t="shared" si="55"/>
        <v>0.93720594991838546</v>
      </c>
      <c r="BR192">
        <f t="shared" si="56"/>
        <v>0.69857213805122098</v>
      </c>
      <c r="BS192">
        <f t="shared" si="56"/>
        <v>0.53587299385658993</v>
      </c>
      <c r="BU192" s="56">
        <f t="shared" si="75"/>
        <v>7.0865179722525626</v>
      </c>
      <c r="BV192">
        <f t="shared" si="76"/>
        <v>1.2860755326679632</v>
      </c>
      <c r="BW192">
        <f t="shared" si="77"/>
        <v>0.26119390299078243</v>
      </c>
      <c r="BX192">
        <f t="shared" si="78"/>
        <v>2.0745244265199931E-2</v>
      </c>
      <c r="BY192" s="56">
        <f t="shared" si="79"/>
        <v>8.654532652176508</v>
      </c>
      <c r="BZ192">
        <f t="shared" si="68"/>
        <v>7.0865179722525626</v>
      </c>
      <c r="CA192" s="56">
        <f t="shared" si="62"/>
        <v>8.654532652176508</v>
      </c>
    </row>
    <row r="193" spans="1:79" x14ac:dyDescent="0.25">
      <c r="A193" s="110" t="s">
        <v>677</v>
      </c>
      <c r="B193" s="111">
        <v>43013</v>
      </c>
      <c r="C193" s="111">
        <v>43069</v>
      </c>
      <c r="D193" s="111">
        <v>43069</v>
      </c>
      <c r="E193" s="112">
        <v>11</v>
      </c>
      <c r="F193" s="110" t="s">
        <v>507</v>
      </c>
      <c r="G193" s="110" t="s">
        <v>52</v>
      </c>
      <c r="H193" s="113">
        <v>43012.666666666664</v>
      </c>
      <c r="I193" s="51">
        <f t="shared" si="80"/>
        <v>73552.199999987759</v>
      </c>
      <c r="J193" s="129">
        <v>43012</v>
      </c>
      <c r="K193" s="100">
        <v>1.1498995452039062</v>
      </c>
      <c r="L193" s="99">
        <v>0</v>
      </c>
      <c r="M193" s="99">
        <v>47.780512040963359</v>
      </c>
      <c r="N193" s="99">
        <v>0.71037673889106756</v>
      </c>
      <c r="O193" s="99">
        <v>0</v>
      </c>
      <c r="P193" s="97">
        <v>18.430675167311367</v>
      </c>
      <c r="Q193" s="99">
        <v>0</v>
      </c>
      <c r="R193" s="99"/>
      <c r="S193" s="99">
        <v>421.30068711496904</v>
      </c>
      <c r="BL193">
        <f t="shared" si="74"/>
        <v>73552.199999987759</v>
      </c>
      <c r="BM193">
        <f t="shared" si="69"/>
        <v>2724.4264242153513</v>
      </c>
      <c r="BN193">
        <f t="shared" si="63"/>
        <v>3642.3206811447035</v>
      </c>
      <c r="BO193">
        <f t="shared" si="70"/>
        <v>397394.46570720692</v>
      </c>
      <c r="BP193">
        <f t="shared" si="71"/>
        <v>305085.47925694106</v>
      </c>
      <c r="BQ193">
        <f t="shared" si="55"/>
        <v>0.93816213711742824</v>
      </c>
      <c r="BR193">
        <f t="shared" si="56"/>
        <v>0.70042735777496989</v>
      </c>
      <c r="BS193">
        <f t="shared" si="56"/>
        <v>0.53772821358033884</v>
      </c>
      <c r="BU193" s="56">
        <f t="shared" si="75"/>
        <v>8.777097648228521</v>
      </c>
      <c r="BV193">
        <f t="shared" si="76"/>
        <v>1.347828266317725</v>
      </c>
      <c r="BW193">
        <f t="shared" si="77"/>
        <v>0.29726895431147365</v>
      </c>
      <c r="BX193">
        <f t="shared" si="78"/>
        <v>1.4391733982526985E-2</v>
      </c>
      <c r="BY193" s="56">
        <f t="shared" ref="BY193:BY204" si="81">SUM(BU193:BX193)</f>
        <v>10.436586602840245</v>
      </c>
      <c r="BZ193">
        <f t="shared" si="68"/>
        <v>8.777097648228521</v>
      </c>
      <c r="CA193" s="56">
        <f t="shared" si="62"/>
        <v>10.436586602840245</v>
      </c>
    </row>
    <row r="194" spans="1:79" x14ac:dyDescent="0.25">
      <c r="A194" s="110" t="s">
        <v>677</v>
      </c>
      <c r="B194" s="111">
        <v>43013</v>
      </c>
      <c r="C194" s="111">
        <v>43069</v>
      </c>
      <c r="D194" s="111">
        <v>43069</v>
      </c>
      <c r="E194" s="112">
        <v>11</v>
      </c>
      <c r="F194" s="110" t="s">
        <v>680</v>
      </c>
      <c r="G194" s="110" t="s">
        <v>52</v>
      </c>
      <c r="H194" s="113">
        <v>43013.375</v>
      </c>
      <c r="I194" s="51">
        <f>60*1.94+I193</f>
        <v>73668.599999987753</v>
      </c>
      <c r="J194" s="129">
        <v>43012</v>
      </c>
      <c r="K194" s="100">
        <v>1.1425146188349811</v>
      </c>
      <c r="L194" s="99">
        <v>0</v>
      </c>
      <c r="M194" s="99">
        <v>46.313820919461051</v>
      </c>
      <c r="N194" s="99">
        <v>0.68669780585685236</v>
      </c>
      <c r="O194" s="99">
        <v>0</v>
      </c>
      <c r="P194" s="97">
        <v>7.3905560545342492</v>
      </c>
      <c r="Q194" s="99">
        <v>0</v>
      </c>
      <c r="R194" s="99"/>
      <c r="S194" s="99">
        <v>326.20594790421001</v>
      </c>
      <c r="BL194">
        <f t="shared" si="74"/>
        <v>73668.599999987753</v>
      </c>
      <c r="BM194">
        <f t="shared" si="69"/>
        <v>2724.9297864510299</v>
      </c>
      <c r="BN194">
        <f t="shared" si="63"/>
        <v>3642.7375553836573</v>
      </c>
      <c r="BO194">
        <f t="shared" si="70"/>
        <v>397502.93764649885</v>
      </c>
      <c r="BP194">
        <f t="shared" si="71"/>
        <v>305193.95119623299</v>
      </c>
      <c r="BQ194">
        <f t="shared" si="55"/>
        <v>0.93826951251382062</v>
      </c>
      <c r="BR194">
        <f t="shared" si="56"/>
        <v>0.70061854492121201</v>
      </c>
      <c r="BS194">
        <f t="shared" si="56"/>
        <v>0.53791940072658095</v>
      </c>
      <c r="BU194" s="56">
        <f t="shared" si="75"/>
        <v>6.7959572480043748</v>
      </c>
      <c r="BV194">
        <f t="shared" si="76"/>
        <v>1.3064547509015809</v>
      </c>
      <c r="BW194">
        <f t="shared" si="77"/>
        <v>0.11920251700861692</v>
      </c>
      <c r="BX194">
        <f t="shared" si="78"/>
        <v>1.4299306869023542E-2</v>
      </c>
      <c r="BY194" s="56">
        <f t="shared" si="81"/>
        <v>8.235913822783596</v>
      </c>
      <c r="BZ194">
        <f t="shared" si="68"/>
        <v>6.7959572480043748</v>
      </c>
      <c r="CA194" s="56">
        <f t="shared" si="62"/>
        <v>8.235913822783596</v>
      </c>
    </row>
    <row r="195" spans="1:79" x14ac:dyDescent="0.25">
      <c r="A195" s="110" t="s">
        <v>686</v>
      </c>
      <c r="B195" s="111">
        <v>43018</v>
      </c>
      <c r="C195" s="111">
        <v>43124</v>
      </c>
      <c r="D195" s="111">
        <v>43124</v>
      </c>
      <c r="E195" s="112">
        <v>11</v>
      </c>
      <c r="F195" s="110" t="s">
        <v>689</v>
      </c>
      <c r="G195" s="110" t="s">
        <v>52</v>
      </c>
      <c r="H195" s="113">
        <v>43018.40625</v>
      </c>
      <c r="I195" s="51">
        <f>60*1.94+I194</f>
        <v>73784.999999987747</v>
      </c>
      <c r="J195" s="129">
        <v>43018</v>
      </c>
      <c r="K195" s="102">
        <v>0.59037219834663257</v>
      </c>
      <c r="L195" s="98">
        <v>0</v>
      </c>
      <c r="M195" s="98">
        <v>49.739619072431822</v>
      </c>
      <c r="N195" s="98">
        <v>0.49540985107857149</v>
      </c>
      <c r="O195" s="98">
        <v>0</v>
      </c>
      <c r="P195" s="96">
        <v>8.977909009892489</v>
      </c>
      <c r="Q195" s="98">
        <v>0</v>
      </c>
      <c r="R195" s="98"/>
      <c r="S195" s="98">
        <v>295.78073397375181</v>
      </c>
      <c r="BL195">
        <f t="shared" si="74"/>
        <v>73784.999999987747</v>
      </c>
      <c r="BM195">
        <f t="shared" si="69"/>
        <v>2725.1898890919442</v>
      </c>
      <c r="BN195">
        <f t="shared" si="63"/>
        <v>3643.0311730219537</v>
      </c>
      <c r="BO195">
        <f t="shared" si="70"/>
        <v>397598.00502758857</v>
      </c>
      <c r="BP195">
        <f t="shared" si="71"/>
        <v>305289.01857732271</v>
      </c>
      <c r="BQ195">
        <f t="shared" si="55"/>
        <v>0.93834514038274097</v>
      </c>
      <c r="BR195">
        <f t="shared" si="56"/>
        <v>0.70078610587208923</v>
      </c>
      <c r="BS195">
        <f t="shared" si="56"/>
        <v>0.53808696167745829</v>
      </c>
      <c r="BU195" s="56">
        <f t="shared" si="75"/>
        <v>6.1620986244531624</v>
      </c>
      <c r="BV195">
        <f t="shared" si="76"/>
        <v>1.4030922164296704</v>
      </c>
      <c r="BW195">
        <f t="shared" si="77"/>
        <v>0.14480498403052403</v>
      </c>
      <c r="BX195">
        <f t="shared" si="78"/>
        <v>7.3888885900704948E-3</v>
      </c>
      <c r="BY195" s="56">
        <f t="shared" si="81"/>
        <v>7.7173847135034279</v>
      </c>
      <c r="BZ195">
        <f t="shared" ref="BZ195:BZ204" si="82">S195*2/96</f>
        <v>6.1620986244531624</v>
      </c>
      <c r="CA195" s="56">
        <f t="shared" si="62"/>
        <v>7.7173847135034279</v>
      </c>
    </row>
    <row r="196" spans="1:79" x14ac:dyDescent="0.25">
      <c r="A196" s="110" t="s">
        <v>691</v>
      </c>
      <c r="B196" s="111">
        <v>43019</v>
      </c>
      <c r="C196" s="111">
        <v>43069</v>
      </c>
      <c r="D196" s="111">
        <v>43069</v>
      </c>
      <c r="E196" s="112">
        <v>11</v>
      </c>
      <c r="F196" s="110" t="s">
        <v>694</v>
      </c>
      <c r="G196" s="110" t="s">
        <v>52</v>
      </c>
      <c r="H196" s="113">
        <v>43018.666666666664</v>
      </c>
      <c r="I196" s="51">
        <f t="shared" ref="I196:I200" si="83">(H196-H195)*24*60*1.94+I195</f>
        <v>74512.499999980966</v>
      </c>
      <c r="J196" s="129">
        <v>43018</v>
      </c>
      <c r="K196" s="102">
        <v>0.92688075812533466</v>
      </c>
      <c r="L196" s="98">
        <v>0</v>
      </c>
      <c r="M196" s="98">
        <v>47.2963501631775</v>
      </c>
      <c r="N196" s="98">
        <v>0.51362347752101523</v>
      </c>
      <c r="O196" s="98">
        <v>0</v>
      </c>
      <c r="P196" s="96">
        <v>19.245982849112924</v>
      </c>
      <c r="Q196" s="98">
        <v>0</v>
      </c>
      <c r="R196" s="98"/>
      <c r="S196" s="98">
        <v>323.20155340099632</v>
      </c>
      <c r="BL196">
        <f t="shared" si="74"/>
        <v>74512.499999980966</v>
      </c>
      <c r="BM196">
        <f t="shared" si="69"/>
        <v>2727.7421363614849</v>
      </c>
      <c r="BN196">
        <f t="shared" si="63"/>
        <v>3644.5693999095788</v>
      </c>
      <c r="BO196">
        <f t="shared" si="70"/>
        <v>398267.68178500788</v>
      </c>
      <c r="BP196">
        <f t="shared" si="71"/>
        <v>305958.69533474202</v>
      </c>
      <c r="BQ196">
        <f t="shared" si="55"/>
        <v>0.93874134553615773</v>
      </c>
      <c r="BR196">
        <f t="shared" si="56"/>
        <v>0.70196644420651422</v>
      </c>
      <c r="BS196">
        <f t="shared" si="56"/>
        <v>0.53926730001188317</v>
      </c>
      <c r="BU196" s="56">
        <f t="shared" si="75"/>
        <v>6.7333656958540899</v>
      </c>
      <c r="BV196">
        <f t="shared" si="76"/>
        <v>1.334170667508533</v>
      </c>
      <c r="BW196">
        <f t="shared" si="77"/>
        <v>0.31041907821149878</v>
      </c>
      <c r="BX196">
        <f t="shared" si="78"/>
        <v>1.1600510114209444E-2</v>
      </c>
      <c r="BY196" s="56">
        <f t="shared" si="81"/>
        <v>8.3895559516883313</v>
      </c>
      <c r="BZ196">
        <f t="shared" si="82"/>
        <v>6.7333656958540899</v>
      </c>
      <c r="CA196" s="56">
        <f t="shared" si="62"/>
        <v>8.3895559516883313</v>
      </c>
    </row>
    <row r="197" spans="1:79" x14ac:dyDescent="0.25">
      <c r="A197" s="110" t="s">
        <v>691</v>
      </c>
      <c r="B197" s="111">
        <v>43019</v>
      </c>
      <c r="C197" s="111">
        <v>43069</v>
      </c>
      <c r="D197" s="111">
        <v>43069</v>
      </c>
      <c r="E197" s="112">
        <v>11</v>
      </c>
      <c r="F197" s="110" t="s">
        <v>695</v>
      </c>
      <c r="G197" s="110" t="s">
        <v>52</v>
      </c>
      <c r="H197" s="113">
        <v>43019.375</v>
      </c>
      <c r="I197" s="51">
        <f>60*1.94+I196</f>
        <v>74628.89999998096</v>
      </c>
      <c r="J197" s="129">
        <v>43018</v>
      </c>
      <c r="K197" s="102">
        <v>1.1331552280577484</v>
      </c>
      <c r="L197" s="98">
        <v>0</v>
      </c>
      <c r="M197" s="98">
        <v>50.791499452325326</v>
      </c>
      <c r="N197" s="98">
        <v>0.56946613042243854</v>
      </c>
      <c r="O197" s="98">
        <v>0</v>
      </c>
      <c r="P197" s="96">
        <v>12.836067374467504</v>
      </c>
      <c r="Q197" s="98">
        <v>0</v>
      </c>
      <c r="R197" s="98"/>
      <c r="S197" s="98">
        <v>285.84072540401257</v>
      </c>
      <c r="BL197">
        <f t="shared" si="74"/>
        <v>74628.89999998096</v>
      </c>
      <c r="BM197">
        <f t="shared" si="69"/>
        <v>2728.2413750929313</v>
      </c>
      <c r="BN197">
        <f t="shared" si="63"/>
        <v>3644.935084256867</v>
      </c>
      <c r="BO197">
        <f t="shared" si="70"/>
        <v>398358.369856762</v>
      </c>
      <c r="BP197">
        <f t="shared" si="71"/>
        <v>306049.38340649614</v>
      </c>
      <c r="BQ197">
        <f t="shared" si="55"/>
        <v>0.93883553581724366</v>
      </c>
      <c r="BR197">
        <f t="shared" si="56"/>
        <v>0.70212628640856245</v>
      </c>
      <c r="BS197">
        <f t="shared" si="56"/>
        <v>0.5394271422139314</v>
      </c>
      <c r="BU197" s="56">
        <f t="shared" si="75"/>
        <v>5.9550151125835953</v>
      </c>
      <c r="BV197">
        <f t="shared" si="76"/>
        <v>1.4327644415324492</v>
      </c>
      <c r="BW197">
        <f t="shared" si="77"/>
        <v>0.20703334474947588</v>
      </c>
      <c r="BX197">
        <f t="shared" si="78"/>
        <v>1.4182168060797851E-2</v>
      </c>
      <c r="BY197" s="56">
        <f t="shared" si="81"/>
        <v>7.6089950669263189</v>
      </c>
      <c r="BZ197">
        <f t="shared" si="82"/>
        <v>5.9550151125835953</v>
      </c>
      <c r="CA197" s="56">
        <f t="shared" si="62"/>
        <v>7.6089950669263189</v>
      </c>
    </row>
    <row r="198" spans="1:79" x14ac:dyDescent="0.25">
      <c r="A198" s="110" t="s">
        <v>698</v>
      </c>
      <c r="B198" s="111">
        <v>43020</v>
      </c>
      <c r="C198" s="111">
        <v>43069</v>
      </c>
      <c r="D198" s="111">
        <v>43069</v>
      </c>
      <c r="E198" s="112">
        <v>11</v>
      </c>
      <c r="F198" s="110" t="s">
        <v>701</v>
      </c>
      <c r="G198" s="110" t="s">
        <v>52</v>
      </c>
      <c r="H198" s="113">
        <v>43019.673611111109</v>
      </c>
      <c r="I198" s="51">
        <f t="shared" si="83"/>
        <v>75463.099999976446</v>
      </c>
      <c r="J198" s="109">
        <v>43020</v>
      </c>
      <c r="K198" s="102">
        <v>1.1893339585772522</v>
      </c>
      <c r="L198" s="98">
        <v>0</v>
      </c>
      <c r="M198" s="98">
        <v>50.949230806399697</v>
      </c>
      <c r="N198" s="98">
        <v>0.79133609241928526</v>
      </c>
      <c r="O198" s="98">
        <v>0</v>
      </c>
      <c r="P198" s="96">
        <v>17.331286438304684</v>
      </c>
      <c r="Q198" s="98">
        <v>0</v>
      </c>
      <c r="R198" s="98"/>
      <c r="S198" s="98">
        <v>376.47245358388022</v>
      </c>
      <c r="BL198">
        <f t="shared" si="74"/>
        <v>75463.099999976446</v>
      </c>
      <c r="BM198">
        <f t="shared" si="69"/>
        <v>2731.996634032419</v>
      </c>
      <c r="BN198">
        <f t="shared" si="63"/>
        <v>3647.9701631142871</v>
      </c>
      <c r="BO198">
        <f t="shared" si="70"/>
        <v>399294.46591590799</v>
      </c>
      <c r="BP198">
        <f t="shared" si="71"/>
        <v>306985.47946564213</v>
      </c>
      <c r="BQ198">
        <f t="shared" si="55"/>
        <v>0.93961728907744879</v>
      </c>
      <c r="BR198">
        <f t="shared" si="56"/>
        <v>0.70377620191044132</v>
      </c>
      <c r="BS198">
        <f t="shared" si="56"/>
        <v>0.54107705771581027</v>
      </c>
      <c r="BU198" s="56">
        <f t="shared" si="75"/>
        <v>7.843176116330838</v>
      </c>
      <c r="BV198">
        <f t="shared" si="76"/>
        <v>1.4372138450324314</v>
      </c>
      <c r="BW198">
        <f t="shared" si="77"/>
        <v>0.27953687803717231</v>
      </c>
      <c r="BX198">
        <f t="shared" si="78"/>
        <v>1.4885281083570115E-2</v>
      </c>
      <c r="BY198" s="56">
        <f t="shared" si="81"/>
        <v>9.5748121204840118</v>
      </c>
      <c r="BZ198">
        <f t="shared" si="82"/>
        <v>7.843176116330838</v>
      </c>
      <c r="CA198" s="56">
        <f t="shared" si="62"/>
        <v>9.5748121204840118</v>
      </c>
    </row>
    <row r="199" spans="1:79" x14ac:dyDescent="0.25">
      <c r="A199" s="110" t="s">
        <v>698</v>
      </c>
      <c r="B199" s="111">
        <v>43020</v>
      </c>
      <c r="C199" s="111">
        <v>43069</v>
      </c>
      <c r="D199" s="111">
        <v>43069</v>
      </c>
      <c r="E199" s="112">
        <v>11</v>
      </c>
      <c r="F199" s="110" t="s">
        <v>702</v>
      </c>
      <c r="G199" s="110" t="s">
        <v>52</v>
      </c>
      <c r="H199" s="113">
        <v>43020.375</v>
      </c>
      <c r="I199" s="51">
        <f>60*1.94+I198</f>
        <v>75579.49999997644</v>
      </c>
      <c r="J199" s="109">
        <v>43020</v>
      </c>
      <c r="K199" s="102">
        <v>1.2055515923009286</v>
      </c>
      <c r="L199" s="102">
        <v>0</v>
      </c>
      <c r="M199" s="102">
        <v>53.174014467937447</v>
      </c>
      <c r="N199" s="102">
        <v>0.93730342984290449</v>
      </c>
      <c r="O199" s="102">
        <v>0</v>
      </c>
      <c r="P199" s="103">
        <v>16.89911991760151</v>
      </c>
      <c r="Q199" s="102">
        <v>0</v>
      </c>
      <c r="R199" s="102"/>
      <c r="S199" s="95">
        <v>318.7962442112987</v>
      </c>
      <c r="BL199">
        <f t="shared" si="74"/>
        <v>75579.49999997644</v>
      </c>
      <c r="BM199">
        <f t="shared" si="69"/>
        <v>2732.5277687196453</v>
      </c>
      <c r="BN199">
        <f t="shared" si="63"/>
        <v>3648.4096104676332</v>
      </c>
      <c r="BO199">
        <f t="shared" si="70"/>
        <v>399399.67333240516</v>
      </c>
      <c r="BP199">
        <f t="shared" si="71"/>
        <v>307090.6868821393</v>
      </c>
      <c r="BQ199">
        <f t="shared" si="55"/>
        <v>0.93973047869040627</v>
      </c>
      <c r="BR199">
        <f t="shared" si="56"/>
        <v>0.703961635174149</v>
      </c>
      <c r="BS199">
        <f t="shared" si="56"/>
        <v>0.54126249097951795</v>
      </c>
      <c r="BU199" s="56">
        <f t="shared" si="75"/>
        <v>6.6415884210687226</v>
      </c>
      <c r="BV199">
        <f t="shared" si="76"/>
        <v>1.4999721993776429</v>
      </c>
      <c r="BW199">
        <f t="shared" si="77"/>
        <v>0.27256645028389531</v>
      </c>
      <c r="BX199">
        <f t="shared" si="78"/>
        <v>1.5088255222790094E-2</v>
      </c>
      <c r="BY199" s="56">
        <f t="shared" si="81"/>
        <v>8.4292153259530522</v>
      </c>
      <c r="BZ199">
        <f t="shared" si="82"/>
        <v>6.6415884210687226</v>
      </c>
      <c r="CA199" s="56">
        <f t="shared" si="62"/>
        <v>8.4292153259530522</v>
      </c>
    </row>
    <row r="200" spans="1:79" x14ac:dyDescent="0.25">
      <c r="A200" s="110" t="s">
        <v>705</v>
      </c>
      <c r="B200" s="111">
        <v>43024</v>
      </c>
      <c r="C200" s="111">
        <v>43069</v>
      </c>
      <c r="D200" s="111">
        <v>43069</v>
      </c>
      <c r="E200" s="112">
        <v>11</v>
      </c>
      <c r="F200" s="110" t="s">
        <v>708</v>
      </c>
      <c r="G200" s="110" t="s">
        <v>52</v>
      </c>
      <c r="H200" s="113">
        <v>43020.666666666664</v>
      </c>
      <c r="I200" s="51">
        <f t="shared" si="83"/>
        <v>76394.299999969662</v>
      </c>
      <c r="J200" s="109">
        <v>43025</v>
      </c>
      <c r="K200" s="95">
        <v>1.0447374439992052</v>
      </c>
      <c r="L200" s="95">
        <v>0</v>
      </c>
      <c r="M200" s="95">
        <v>45.674129703280613</v>
      </c>
      <c r="N200" s="95">
        <v>0.61001445460328096</v>
      </c>
      <c r="O200" s="95">
        <v>0</v>
      </c>
      <c r="P200" s="94">
        <v>6.8067439833819288</v>
      </c>
      <c r="Q200" s="95">
        <v>0</v>
      </c>
      <c r="R200" s="95"/>
      <c r="S200" s="95">
        <v>369.89023111810036</v>
      </c>
      <c r="BL200">
        <f t="shared" si="74"/>
        <v>76394.299999969662</v>
      </c>
      <c r="BM200">
        <f t="shared" si="69"/>
        <v>2735.7497578021862</v>
      </c>
      <c r="BN200">
        <f t="shared" si="63"/>
        <v>3651.2627728141856</v>
      </c>
      <c r="BO200">
        <f t="shared" si="70"/>
        <v>400293.70002319012</v>
      </c>
      <c r="BP200">
        <f t="shared" si="71"/>
        <v>307984.71357292426</v>
      </c>
      <c r="BQ200">
        <f t="shared" si="55"/>
        <v>0.94046537523546914</v>
      </c>
      <c r="BR200">
        <f t="shared" si="56"/>
        <v>0.70553740133811005</v>
      </c>
      <c r="BS200">
        <f t="shared" si="56"/>
        <v>0.542838257143479</v>
      </c>
      <c r="BU200" s="56">
        <f t="shared" si="75"/>
        <v>7.7060464816270908</v>
      </c>
      <c r="BV200">
        <f t="shared" si="76"/>
        <v>1.2884098646905673</v>
      </c>
      <c r="BW200">
        <f t="shared" si="77"/>
        <v>0.10978619328035369</v>
      </c>
      <c r="BX200">
        <f t="shared" si="78"/>
        <v>1.3075562503118962E-2</v>
      </c>
      <c r="BY200" s="56">
        <f t="shared" si="81"/>
        <v>9.1173181021011303</v>
      </c>
      <c r="BZ200">
        <f t="shared" si="82"/>
        <v>7.7060464816270908</v>
      </c>
      <c r="CA200" s="56">
        <f t="shared" si="62"/>
        <v>9.1173181021011303</v>
      </c>
    </row>
    <row r="201" spans="1:79" x14ac:dyDescent="0.25">
      <c r="A201" s="110" t="s">
        <v>705</v>
      </c>
      <c r="B201" s="111">
        <v>43024</v>
      </c>
      <c r="C201" s="111">
        <v>43069</v>
      </c>
      <c r="D201" s="111">
        <v>43069</v>
      </c>
      <c r="E201" s="112">
        <v>11</v>
      </c>
      <c r="F201" s="110" t="s">
        <v>709</v>
      </c>
      <c r="G201" s="110" t="s">
        <v>52</v>
      </c>
      <c r="H201" s="113">
        <v>43021.614583333336</v>
      </c>
      <c r="I201" s="51">
        <f>60*1.94+I200</f>
        <v>76510.699999969656</v>
      </c>
      <c r="J201" s="109">
        <v>43025</v>
      </c>
      <c r="K201" s="95">
        <v>1.08670415580406</v>
      </c>
      <c r="L201" s="95">
        <v>0</v>
      </c>
      <c r="M201" s="95">
        <v>47.152616090135631</v>
      </c>
      <c r="N201" s="95">
        <v>0.85526423263418527</v>
      </c>
      <c r="O201" s="95">
        <v>0</v>
      </c>
      <c r="P201" s="94">
        <v>1.7109280261125792</v>
      </c>
      <c r="Q201" s="95">
        <v>0</v>
      </c>
      <c r="R201" s="95"/>
      <c r="S201" s="95">
        <v>342.76342098368093</v>
      </c>
      <c r="BL201">
        <f t="shared" si="74"/>
        <v>76510.699999969656</v>
      </c>
      <c r="BM201">
        <f t="shared" si="69"/>
        <v>2736.2285313989255</v>
      </c>
      <c r="BN201">
        <f t="shared" si="63"/>
        <v>3651.6441868898814</v>
      </c>
      <c r="BO201">
        <f t="shared" si="70"/>
        <v>400409.4667546266</v>
      </c>
      <c r="BP201">
        <f t="shared" si="71"/>
        <v>308100.48030436074</v>
      </c>
      <c r="BQ201">
        <f t="shared" si="55"/>
        <v>0.94056361706415659</v>
      </c>
      <c r="BR201">
        <f t="shared" si="56"/>
        <v>0.70574144591551502</v>
      </c>
      <c r="BS201">
        <f t="shared" si="56"/>
        <v>0.54304230172088397</v>
      </c>
      <c r="BU201" s="56">
        <f t="shared" si="75"/>
        <v>7.1409046038266863</v>
      </c>
      <c r="BV201">
        <f t="shared" si="76"/>
        <v>1.3301161097358427</v>
      </c>
      <c r="BW201">
        <f t="shared" si="77"/>
        <v>2.7595613324396438E-2</v>
      </c>
      <c r="BX201">
        <f t="shared" si="78"/>
        <v>1.3600802951239799E-2</v>
      </c>
      <c r="BY201" s="56">
        <f t="shared" si="81"/>
        <v>8.5122171298381666</v>
      </c>
      <c r="BZ201">
        <f t="shared" si="82"/>
        <v>7.1409046038266863</v>
      </c>
      <c r="CA201" s="56">
        <f t="shared" si="62"/>
        <v>8.5122171298381666</v>
      </c>
    </row>
    <row r="202" spans="1:79" x14ac:dyDescent="0.25">
      <c r="A202" s="110" t="s">
        <v>712</v>
      </c>
      <c r="B202" s="111">
        <v>43024</v>
      </c>
      <c r="C202" s="111">
        <v>43069</v>
      </c>
      <c r="D202" s="111">
        <v>43069</v>
      </c>
      <c r="E202" s="112">
        <v>11</v>
      </c>
      <c r="F202" s="110" t="s">
        <v>715</v>
      </c>
      <c r="G202" s="110" t="s">
        <v>52</v>
      </c>
      <c r="H202" s="113">
        <v>43024.482638888891</v>
      </c>
      <c r="I202" s="51">
        <f>I201+30</f>
        <v>76540.699999969656</v>
      </c>
      <c r="J202" s="109">
        <v>43025</v>
      </c>
      <c r="K202" s="95">
        <v>1.1237361293001724</v>
      </c>
      <c r="L202" s="95">
        <v>0</v>
      </c>
      <c r="M202" s="95">
        <v>47.5371792241923</v>
      </c>
      <c r="N202" s="95">
        <v>0.67530918242570015</v>
      </c>
      <c r="O202" s="95">
        <v>0</v>
      </c>
      <c r="P202" s="94">
        <v>0.71048614588037573</v>
      </c>
      <c r="Q202" s="95">
        <v>0</v>
      </c>
      <c r="R202" s="95"/>
      <c r="S202" s="95">
        <v>362.94426670547972</v>
      </c>
      <c r="BL202">
        <f t="shared" si="74"/>
        <v>76540.699999969656</v>
      </c>
      <c r="BM202">
        <f t="shared" si="69"/>
        <v>2736.3561316364076</v>
      </c>
      <c r="BN202">
        <f t="shared" si="63"/>
        <v>3651.7469746370684</v>
      </c>
      <c r="BO202">
        <f t="shared" si="70"/>
        <v>400441.59507611103</v>
      </c>
      <c r="BP202">
        <f t="shared" si="71"/>
        <v>308132.60862584517</v>
      </c>
      <c r="BQ202">
        <f t="shared" si="55"/>
        <v>0.94059009237509483</v>
      </c>
      <c r="BR202">
        <f t="shared" si="56"/>
        <v>0.70579807366770841</v>
      </c>
      <c r="BS202">
        <f t="shared" si="56"/>
        <v>0.54309892947307736</v>
      </c>
      <c r="BU202" s="56">
        <f t="shared" si="75"/>
        <v>7.5613388896974945</v>
      </c>
      <c r="BV202">
        <f t="shared" si="76"/>
        <v>1.3409641530096557</v>
      </c>
      <c r="BW202">
        <f t="shared" si="77"/>
        <v>1.1459453965812511E-2</v>
      </c>
      <c r="BX202">
        <f t="shared" si="78"/>
        <v>1.4064281968713045E-2</v>
      </c>
      <c r="BY202" s="56">
        <f t="shared" si="81"/>
        <v>8.9278267786416752</v>
      </c>
      <c r="BZ202">
        <f t="shared" si="82"/>
        <v>7.5613388896974945</v>
      </c>
      <c r="CA202" s="56">
        <f t="shared" si="62"/>
        <v>8.9278267786416752</v>
      </c>
    </row>
    <row r="203" spans="1:79" ht="15" customHeight="1" x14ac:dyDescent="0.25">
      <c r="A203" s="110" t="s">
        <v>717</v>
      </c>
      <c r="B203" s="111">
        <v>43025</v>
      </c>
      <c r="C203" s="111">
        <v>43069</v>
      </c>
      <c r="D203" s="111">
        <v>43069</v>
      </c>
      <c r="E203" s="112">
        <v>11</v>
      </c>
      <c r="F203" s="110" t="s">
        <v>720</v>
      </c>
      <c r="G203" s="110" t="s">
        <v>52</v>
      </c>
      <c r="H203" s="113">
        <v>43025.395833333336</v>
      </c>
      <c r="I203" s="51">
        <f t="shared" ref="I203:I266" si="84">I202+30</f>
        <v>76570.699999969656</v>
      </c>
      <c r="J203" s="109">
        <v>43025</v>
      </c>
      <c r="K203" s="95">
        <v>1.2462008926799599</v>
      </c>
      <c r="L203" s="95">
        <v>0</v>
      </c>
      <c r="M203" s="95">
        <v>50.441393239484427</v>
      </c>
      <c r="N203" s="95">
        <v>0.67956732948109777</v>
      </c>
      <c r="O203" s="95">
        <v>0</v>
      </c>
      <c r="P203" s="94">
        <v>1.0353927307424637</v>
      </c>
      <c r="Q203" s="95">
        <v>0</v>
      </c>
      <c r="R203" s="95"/>
      <c r="S203" s="95">
        <v>463.54252781452709</v>
      </c>
      <c r="BL203">
        <f t="shared" si="74"/>
        <v>76570.699999969656</v>
      </c>
      <c r="BM203">
        <f t="shared" si="69"/>
        <v>2736.4976377477715</v>
      </c>
      <c r="BN203">
        <f t="shared" si="63"/>
        <v>3651.8588178114915</v>
      </c>
      <c r="BO203">
        <f t="shared" si="70"/>
        <v>400485.14633014437</v>
      </c>
      <c r="BP203">
        <f t="shared" si="71"/>
        <v>308176.15987987851</v>
      </c>
      <c r="BQ203">
        <f t="shared" si="55"/>
        <v>0.94061890011629179</v>
      </c>
      <c r="BR203">
        <f t="shared" si="56"/>
        <v>0.70587483490225666</v>
      </c>
      <c r="BS203">
        <f t="shared" si="56"/>
        <v>0.54317569070762572</v>
      </c>
      <c r="BU203" s="56">
        <f t="shared" si="75"/>
        <v>9.6571359961359811</v>
      </c>
      <c r="BV203">
        <f t="shared" si="76"/>
        <v>1.422888384752734</v>
      </c>
      <c r="BW203">
        <f t="shared" si="77"/>
        <v>1.6699882753910704E-2</v>
      </c>
      <c r="BX203">
        <f t="shared" si="78"/>
        <v>1.5597007417771713E-2</v>
      </c>
      <c r="BY203" s="56">
        <f t="shared" si="81"/>
        <v>11.112321271060397</v>
      </c>
      <c r="BZ203">
        <f t="shared" si="82"/>
        <v>9.6571359961359811</v>
      </c>
      <c r="CA203" s="56">
        <f t="shared" si="62"/>
        <v>11.112321271060397</v>
      </c>
    </row>
    <row r="204" spans="1:79" ht="14.25" customHeight="1" x14ac:dyDescent="0.25">
      <c r="A204" s="110" t="s">
        <v>722</v>
      </c>
      <c r="B204" s="111">
        <v>43026</v>
      </c>
      <c r="C204" s="111">
        <v>43069</v>
      </c>
      <c r="D204" s="111">
        <v>43069</v>
      </c>
      <c r="E204" s="112">
        <v>11</v>
      </c>
      <c r="F204" s="110" t="s">
        <v>725</v>
      </c>
      <c r="G204" s="110" t="s">
        <v>52</v>
      </c>
      <c r="H204" s="113">
        <v>43026.413194444445</v>
      </c>
      <c r="I204" s="51">
        <f t="shared" si="84"/>
        <v>76600.699999969656</v>
      </c>
      <c r="J204" s="109">
        <v>43026</v>
      </c>
      <c r="K204" s="95">
        <v>1.0927778788985765</v>
      </c>
      <c r="L204" s="98">
        <v>0</v>
      </c>
      <c r="M204" s="98">
        <v>49.99834337423902</v>
      </c>
      <c r="N204" s="98">
        <v>0.54191670839581485</v>
      </c>
      <c r="O204" s="98">
        <v>0</v>
      </c>
      <c r="P204" s="96">
        <v>1.0398709375638449</v>
      </c>
      <c r="Q204" s="98">
        <v>0</v>
      </c>
      <c r="R204" s="98"/>
      <c r="S204" s="98">
        <v>368.09587621534257</v>
      </c>
      <c r="BL204">
        <f t="shared" si="74"/>
        <v>76600.699999969656</v>
      </c>
      <c r="BM204">
        <f t="shared" si="69"/>
        <v>2736.6217226759204</v>
      </c>
      <c r="BN204">
        <f t="shared" si="63"/>
        <v>3651.9689033312479</v>
      </c>
      <c r="BO204">
        <f t="shared" si="70"/>
        <v>400517.85961688863</v>
      </c>
      <c r="BP204">
        <f t="shared" si="71"/>
        <v>308208.87316662277</v>
      </c>
      <c r="BQ204">
        <f t="shared" si="55"/>
        <v>0.94064725513374403</v>
      </c>
      <c r="BR204">
        <f t="shared" si="56"/>
        <v>0.70593249368458932</v>
      </c>
      <c r="BS204">
        <f t="shared" si="56"/>
        <v>0.54323334948995838</v>
      </c>
      <c r="BU204" s="56">
        <f t="shared" si="75"/>
        <v>7.6686640878196366</v>
      </c>
      <c r="BV204">
        <f t="shared" si="76"/>
        <v>1.4103905042098452</v>
      </c>
      <c r="BW204">
        <f t="shared" si="77"/>
        <v>1.6772111896191048E-2</v>
      </c>
      <c r="BX204">
        <f t="shared" si="78"/>
        <v>1.367681951062048E-2</v>
      </c>
      <c r="BY204" s="56">
        <f t="shared" si="81"/>
        <v>9.1095035234362935</v>
      </c>
      <c r="BZ204">
        <f t="shared" si="82"/>
        <v>7.6686640878196366</v>
      </c>
      <c r="CA204" s="56">
        <f t="shared" si="62"/>
        <v>9.1095035234362935</v>
      </c>
    </row>
    <row r="205" spans="1:79" ht="14.25" customHeight="1" x14ac:dyDescent="0.25">
      <c r="A205" s="110" t="s">
        <v>733</v>
      </c>
      <c r="B205" s="111">
        <v>43027</v>
      </c>
      <c r="C205" s="111">
        <v>43069</v>
      </c>
      <c r="D205" s="111">
        <v>43069</v>
      </c>
      <c r="E205" s="112">
        <v>11</v>
      </c>
      <c r="F205" s="110" t="s">
        <v>843</v>
      </c>
      <c r="G205" s="110" t="s">
        <v>52</v>
      </c>
      <c r="H205" s="113">
        <v>43027.430555555555</v>
      </c>
      <c r="I205" s="51">
        <f t="shared" si="84"/>
        <v>76630.699999969656</v>
      </c>
      <c r="J205" s="109">
        <v>43027</v>
      </c>
      <c r="K205" s="95">
        <v>0.83353337001353056</v>
      </c>
      <c r="L205" s="98">
        <v>0</v>
      </c>
      <c r="M205" s="98">
        <v>51.09924786800147</v>
      </c>
      <c r="N205" s="98">
        <v>0.50596616000332773</v>
      </c>
      <c r="O205" s="98">
        <v>0</v>
      </c>
      <c r="P205" s="96">
        <v>1.6095852497811425</v>
      </c>
      <c r="Q205" s="98">
        <v>0</v>
      </c>
      <c r="R205" s="98"/>
      <c r="S205" s="98">
        <v>379.11030877971098</v>
      </c>
      <c r="BU205" s="56"/>
      <c r="BY205" s="56"/>
      <c r="CA205" s="56"/>
    </row>
    <row r="206" spans="1:79" ht="14.25" customHeight="1" x14ac:dyDescent="0.25">
      <c r="A206" s="110" t="s">
        <v>732</v>
      </c>
      <c r="B206" s="111">
        <v>43028</v>
      </c>
      <c r="C206" s="111">
        <v>43069</v>
      </c>
      <c r="D206" s="111">
        <v>43069</v>
      </c>
      <c r="E206" s="112">
        <v>11</v>
      </c>
      <c r="F206" s="110" t="s">
        <v>844</v>
      </c>
      <c r="G206" s="110" t="s">
        <v>52</v>
      </c>
      <c r="H206" s="113">
        <v>43028.40625</v>
      </c>
      <c r="I206" s="51">
        <f t="shared" si="84"/>
        <v>76660.699999969656</v>
      </c>
      <c r="J206" s="109">
        <v>43031</v>
      </c>
      <c r="K206" s="95">
        <v>0.9447919300265939</v>
      </c>
      <c r="L206" s="98">
        <v>0</v>
      </c>
      <c r="M206" s="98">
        <v>48.905221835941653</v>
      </c>
      <c r="N206" s="98">
        <v>0.58909188319832939</v>
      </c>
      <c r="O206" s="98">
        <v>0</v>
      </c>
      <c r="P206" s="96">
        <v>1.9876503814518243</v>
      </c>
      <c r="Q206" s="98">
        <v>0</v>
      </c>
      <c r="R206" s="98"/>
      <c r="S206" s="98">
        <v>370.6</v>
      </c>
      <c r="BU206" s="56"/>
      <c r="BY206" s="56"/>
      <c r="CA206" s="56"/>
    </row>
    <row r="207" spans="1:79" ht="14.25" customHeight="1" x14ac:dyDescent="0.25">
      <c r="A207" s="110" t="s">
        <v>734</v>
      </c>
      <c r="B207" s="111">
        <v>43031</v>
      </c>
      <c r="C207" s="111">
        <v>43124</v>
      </c>
      <c r="D207" s="111">
        <v>43124</v>
      </c>
      <c r="E207" s="112">
        <v>11</v>
      </c>
      <c r="F207" s="110" t="s">
        <v>845</v>
      </c>
      <c r="G207" s="110" t="s">
        <v>52</v>
      </c>
      <c r="H207" s="113">
        <v>43031.416666666664</v>
      </c>
      <c r="I207" s="51">
        <f t="shared" si="84"/>
        <v>76690.699999969656</v>
      </c>
      <c r="J207" s="109">
        <v>43031</v>
      </c>
      <c r="K207" s="95">
        <v>0.75219404758704256</v>
      </c>
      <c r="L207" s="95">
        <v>0</v>
      </c>
      <c r="M207" s="95">
        <v>49.361291770496038</v>
      </c>
      <c r="N207" s="95">
        <v>0.48679072465128259</v>
      </c>
      <c r="O207" s="95">
        <v>0</v>
      </c>
      <c r="P207" s="94">
        <v>1.4973661322999687</v>
      </c>
      <c r="Q207" s="95">
        <v>0</v>
      </c>
      <c r="R207" s="95"/>
      <c r="S207" s="95">
        <v>338.1</v>
      </c>
      <c r="BU207" s="56"/>
      <c r="BY207" s="56"/>
      <c r="CA207" s="56"/>
    </row>
    <row r="208" spans="1:79" ht="14.25" customHeight="1" x14ac:dyDescent="0.25">
      <c r="A208" s="110" t="s">
        <v>846</v>
      </c>
      <c r="B208" s="111">
        <v>43032</v>
      </c>
      <c r="C208" s="111">
        <v>43124</v>
      </c>
      <c r="D208" s="111">
        <v>43124</v>
      </c>
      <c r="E208" s="112">
        <v>11</v>
      </c>
      <c r="F208" s="110" t="s">
        <v>847</v>
      </c>
      <c r="G208" s="110" t="s">
        <v>52</v>
      </c>
      <c r="H208" s="113">
        <v>43032.427083333336</v>
      </c>
      <c r="I208" s="51">
        <f t="shared" si="84"/>
        <v>76720.699999969656</v>
      </c>
      <c r="J208" s="109">
        <v>43031</v>
      </c>
      <c r="K208" s="95">
        <v>0.8493373892109557</v>
      </c>
      <c r="L208" s="95">
        <v>0</v>
      </c>
      <c r="M208" s="95">
        <v>50.380008952879294</v>
      </c>
      <c r="N208" s="95">
        <v>0.46968584743256547</v>
      </c>
      <c r="O208" s="95">
        <v>0</v>
      </c>
      <c r="P208" s="94">
        <v>1.8274809423783678</v>
      </c>
      <c r="Q208" s="95">
        <v>0</v>
      </c>
      <c r="R208" s="95"/>
      <c r="S208" s="95">
        <v>369.12394772780146</v>
      </c>
      <c r="BU208" s="56"/>
      <c r="BY208" s="56"/>
      <c r="CA208" s="56"/>
    </row>
    <row r="209" spans="1:79" ht="14.25" customHeight="1" x14ac:dyDescent="0.25">
      <c r="A209" s="110" t="s">
        <v>848</v>
      </c>
      <c r="B209" s="111">
        <v>43033</v>
      </c>
      <c r="C209" s="111">
        <v>43124</v>
      </c>
      <c r="D209" s="111">
        <v>43124</v>
      </c>
      <c r="E209" s="112">
        <v>11</v>
      </c>
      <c r="F209" s="110" t="s">
        <v>849</v>
      </c>
      <c r="G209" s="110" t="s">
        <v>52</v>
      </c>
      <c r="H209" s="113">
        <v>43033.444444444445</v>
      </c>
      <c r="I209" s="51">
        <f t="shared" si="84"/>
        <v>76750.699999969656</v>
      </c>
      <c r="J209" s="109">
        <v>43031</v>
      </c>
      <c r="K209" s="95">
        <v>1.0532468581892873</v>
      </c>
      <c r="L209" s="95">
        <v>0</v>
      </c>
      <c r="M209" s="95">
        <v>53.988008983657494</v>
      </c>
      <c r="N209" s="95">
        <v>0.48212760025138635</v>
      </c>
      <c r="O209" s="95">
        <v>0</v>
      </c>
      <c r="P209" s="94">
        <v>2.3056446597290181</v>
      </c>
      <c r="Q209" s="95">
        <v>0</v>
      </c>
      <c r="R209" s="95"/>
      <c r="S209" s="95">
        <v>366.92978012424732</v>
      </c>
      <c r="BU209" s="56"/>
      <c r="BY209" s="56"/>
      <c r="CA209" s="56"/>
    </row>
    <row r="210" spans="1:79" ht="14.25" customHeight="1" x14ac:dyDescent="0.25">
      <c r="A210" s="110" t="s">
        <v>850</v>
      </c>
      <c r="B210" s="111">
        <v>43034</v>
      </c>
      <c r="C210" s="111">
        <v>43124</v>
      </c>
      <c r="D210" s="111">
        <v>43124</v>
      </c>
      <c r="E210" s="112">
        <v>11</v>
      </c>
      <c r="F210" s="110" t="s">
        <v>851</v>
      </c>
      <c r="G210" s="110" t="s">
        <v>52</v>
      </c>
      <c r="H210" s="113">
        <v>43034.445833333331</v>
      </c>
      <c r="I210" s="51">
        <f t="shared" si="84"/>
        <v>76780.699999969656</v>
      </c>
      <c r="J210" s="109">
        <v>43034</v>
      </c>
      <c r="K210" s="95">
        <v>1.0676050366110479</v>
      </c>
      <c r="L210" s="95">
        <v>0</v>
      </c>
      <c r="M210" s="95">
        <v>51.975964342515795</v>
      </c>
      <c r="N210" s="95">
        <v>0.72904180592914203</v>
      </c>
      <c r="O210" s="95">
        <v>0</v>
      </c>
      <c r="P210" s="94">
        <v>1.7904401188406061</v>
      </c>
      <c r="Q210" s="95">
        <v>0</v>
      </c>
      <c r="R210" s="95"/>
      <c r="S210" s="95">
        <v>523.7048896151332</v>
      </c>
      <c r="BU210" s="56"/>
      <c r="BY210" s="56"/>
      <c r="CA210" s="56"/>
    </row>
    <row r="211" spans="1:79" ht="14.25" customHeight="1" x14ac:dyDescent="0.25">
      <c r="A211" s="110" t="s">
        <v>852</v>
      </c>
      <c r="B211" s="111">
        <v>43035</v>
      </c>
      <c r="C211" s="111">
        <v>43124</v>
      </c>
      <c r="D211" s="111">
        <v>43124</v>
      </c>
      <c r="E211" s="112">
        <v>11</v>
      </c>
      <c r="F211" s="110" t="s">
        <v>853</v>
      </c>
      <c r="G211" s="110" t="s">
        <v>52</v>
      </c>
      <c r="H211" s="113">
        <v>43035.430555555555</v>
      </c>
      <c r="I211" s="51">
        <f t="shared" si="84"/>
        <v>76810.699999969656</v>
      </c>
      <c r="J211" s="109">
        <v>43034</v>
      </c>
      <c r="K211" s="95">
        <v>0.89218372203670793</v>
      </c>
      <c r="L211" s="95">
        <v>0</v>
      </c>
      <c r="M211" s="95">
        <v>46.371623773286942</v>
      </c>
      <c r="N211" s="95">
        <v>0.43258511384467679</v>
      </c>
      <c r="O211" s="95">
        <v>0</v>
      </c>
      <c r="P211" s="94">
        <v>1.4540912315754939</v>
      </c>
      <c r="Q211" s="95">
        <v>0</v>
      </c>
      <c r="R211" s="95"/>
      <c r="S211" s="95">
        <v>545.53072638500453</v>
      </c>
      <c r="BU211" s="56"/>
      <c r="BY211" s="56"/>
      <c r="CA211" s="56"/>
    </row>
    <row r="212" spans="1:79" ht="14.25" customHeight="1" x14ac:dyDescent="0.25">
      <c r="A212" s="110" t="s">
        <v>854</v>
      </c>
      <c r="B212" s="111">
        <v>43038</v>
      </c>
      <c r="C212" s="111">
        <v>43124</v>
      </c>
      <c r="D212" s="111">
        <v>43124</v>
      </c>
      <c r="E212" s="112">
        <v>11</v>
      </c>
      <c r="F212" s="110" t="s">
        <v>855</v>
      </c>
      <c r="G212" s="110" t="s">
        <v>52</v>
      </c>
      <c r="H212" s="113">
        <v>43038.438888888886</v>
      </c>
      <c r="I212" s="51">
        <f t="shared" si="84"/>
        <v>76840.699999969656</v>
      </c>
      <c r="J212" s="107">
        <v>43052</v>
      </c>
      <c r="K212" s="95">
        <v>0.80690351044653275</v>
      </c>
      <c r="L212" s="95">
        <v>0</v>
      </c>
      <c r="M212" s="95">
        <v>48.344378738253582</v>
      </c>
      <c r="N212" s="95">
        <v>0.30067222137339034</v>
      </c>
      <c r="O212" s="95">
        <v>0</v>
      </c>
      <c r="P212" s="94">
        <v>1.3031262812565148</v>
      </c>
      <c r="Q212" s="95">
        <v>0</v>
      </c>
      <c r="R212" s="95"/>
      <c r="S212" s="95">
        <v>473.35536209468063</v>
      </c>
      <c r="BU212" s="56"/>
      <c r="BY212" s="56"/>
      <c r="CA212" s="56"/>
    </row>
    <row r="213" spans="1:79" ht="14.25" customHeight="1" x14ac:dyDescent="0.25">
      <c r="A213" s="110" t="s">
        <v>856</v>
      </c>
      <c r="B213" s="111">
        <v>43039</v>
      </c>
      <c r="C213" s="111">
        <v>43124</v>
      </c>
      <c r="D213" s="111">
        <v>43124</v>
      </c>
      <c r="E213" s="112">
        <v>11</v>
      </c>
      <c r="F213" s="110" t="s">
        <v>857</v>
      </c>
      <c r="G213" s="110" t="s">
        <v>52</v>
      </c>
      <c r="H213" s="113">
        <v>43039.427083333336</v>
      </c>
      <c r="I213" s="51">
        <f t="shared" si="84"/>
        <v>76870.699999969656</v>
      </c>
      <c r="J213" s="107">
        <v>43052</v>
      </c>
      <c r="K213" s="102">
        <v>0.67358319668291977</v>
      </c>
      <c r="L213" s="102">
        <v>0</v>
      </c>
      <c r="M213" s="102">
        <v>50.371446754146561</v>
      </c>
      <c r="N213" s="102">
        <v>0.29519173368425522</v>
      </c>
      <c r="O213" s="102">
        <v>0</v>
      </c>
      <c r="P213" s="103">
        <v>2.6197929274624898</v>
      </c>
      <c r="Q213" s="102">
        <v>0.17001419816606078</v>
      </c>
      <c r="R213" s="102"/>
      <c r="S213" s="102">
        <v>415.31522601477747</v>
      </c>
      <c r="BU213" s="56"/>
      <c r="BY213" s="56"/>
      <c r="CA213" s="56"/>
    </row>
    <row r="214" spans="1:79" ht="14.25" customHeight="1" x14ac:dyDescent="0.25">
      <c r="A214" s="110" t="s">
        <v>858</v>
      </c>
      <c r="B214" s="111">
        <v>43040</v>
      </c>
      <c r="C214" s="111">
        <v>43124</v>
      </c>
      <c r="D214" s="111">
        <v>43124</v>
      </c>
      <c r="E214" s="112">
        <v>11</v>
      </c>
      <c r="F214" s="110" t="s">
        <v>859</v>
      </c>
      <c r="G214" s="110" t="s">
        <v>52</v>
      </c>
      <c r="H214" s="113">
        <v>43040.423611111109</v>
      </c>
      <c r="I214" s="51">
        <f t="shared" si="84"/>
        <v>76900.699999969656</v>
      </c>
      <c r="J214" s="107">
        <v>43052</v>
      </c>
      <c r="K214" s="102">
        <v>0.74644339915635238</v>
      </c>
      <c r="L214" s="102">
        <v>0</v>
      </c>
      <c r="M214" s="102">
        <v>50.286946762428464</v>
      </c>
      <c r="N214" s="102">
        <v>0.27633880634793606</v>
      </c>
      <c r="O214" s="102">
        <v>0</v>
      </c>
      <c r="P214" s="103">
        <v>2.3206931972951006</v>
      </c>
      <c r="Q214" s="102">
        <v>0</v>
      </c>
      <c r="R214" s="102"/>
      <c r="S214" s="102">
        <v>416.76592939510329</v>
      </c>
      <c r="BU214" s="56"/>
      <c r="BY214" s="56"/>
      <c r="CA214" s="56"/>
    </row>
    <row r="215" spans="1:79" ht="14.25" customHeight="1" x14ac:dyDescent="0.25">
      <c r="A215" s="110" t="s">
        <v>860</v>
      </c>
      <c r="B215" s="111">
        <v>43041</v>
      </c>
      <c r="C215" s="111">
        <v>43124</v>
      </c>
      <c r="D215" s="111">
        <v>43124</v>
      </c>
      <c r="E215" s="112">
        <v>11</v>
      </c>
      <c r="F215" s="110" t="s">
        <v>861</v>
      </c>
      <c r="G215" s="110" t="s">
        <v>52</v>
      </c>
      <c r="H215" s="113">
        <v>43041.444444444445</v>
      </c>
      <c r="I215" s="51">
        <f t="shared" si="84"/>
        <v>76930.699999969656</v>
      </c>
      <c r="J215" s="147">
        <v>43042</v>
      </c>
      <c r="K215" s="148">
        <v>0.64102931247848938</v>
      </c>
      <c r="L215" s="148">
        <v>0</v>
      </c>
      <c r="M215" s="148">
        <v>50.999708197730591</v>
      </c>
      <c r="N215" s="148">
        <v>0.28282434253444289</v>
      </c>
      <c r="O215" s="148">
        <v>0</v>
      </c>
      <c r="P215" s="149">
        <v>1.8669262205201664</v>
      </c>
      <c r="Q215" s="148">
        <v>0</v>
      </c>
      <c r="R215" s="148"/>
      <c r="S215" s="148">
        <v>381.17493111933743</v>
      </c>
      <c r="BU215" s="56"/>
      <c r="BY215" s="56"/>
      <c r="CA215" s="56"/>
    </row>
    <row r="216" spans="1:79" ht="14.25" customHeight="1" x14ac:dyDescent="0.25">
      <c r="A216" s="110" t="s">
        <v>862</v>
      </c>
      <c r="B216" s="111">
        <v>43042</v>
      </c>
      <c r="C216" s="111">
        <v>43124</v>
      </c>
      <c r="D216" s="111">
        <v>43124</v>
      </c>
      <c r="E216" s="112">
        <v>11</v>
      </c>
      <c r="F216" s="110" t="s">
        <v>863</v>
      </c>
      <c r="G216" s="110" t="s">
        <v>52</v>
      </c>
      <c r="H216" s="113">
        <v>43042.430555555555</v>
      </c>
      <c r="I216" s="51">
        <f t="shared" si="84"/>
        <v>76960.699999969656</v>
      </c>
      <c r="J216" s="108">
        <v>43048</v>
      </c>
      <c r="K216" s="102">
        <v>0.85671139160858778</v>
      </c>
      <c r="L216" s="102">
        <v>0</v>
      </c>
      <c r="M216" s="102">
        <v>48.757130934109291</v>
      </c>
      <c r="N216" s="102">
        <v>0.38866273650999317</v>
      </c>
      <c r="O216" s="102">
        <v>0</v>
      </c>
      <c r="P216" s="103">
        <v>2.240060517257636</v>
      </c>
      <c r="Q216" s="102">
        <v>0</v>
      </c>
      <c r="R216" s="102"/>
      <c r="S216" s="102">
        <v>408.19119823273098</v>
      </c>
      <c r="BU216" s="56"/>
      <c r="BY216" s="56"/>
      <c r="CA216" s="56"/>
    </row>
    <row r="217" spans="1:79" ht="14.25" customHeight="1" x14ac:dyDescent="0.25">
      <c r="A217" s="110" t="s">
        <v>885</v>
      </c>
      <c r="B217" s="111">
        <v>43045</v>
      </c>
      <c r="C217" s="111">
        <v>43124</v>
      </c>
      <c r="D217" s="111">
        <v>43124</v>
      </c>
      <c r="E217" s="112">
        <v>11</v>
      </c>
      <c r="F217" s="110" t="s">
        <v>925</v>
      </c>
      <c r="G217" s="110" t="s">
        <v>52</v>
      </c>
      <c r="H217" s="113">
        <v>43045.402777777781</v>
      </c>
      <c r="I217" s="51">
        <f t="shared" si="84"/>
        <v>76990.699999969656</v>
      </c>
      <c r="J217" s="108">
        <v>43048</v>
      </c>
      <c r="K217" s="102">
        <v>0.92854738284215643</v>
      </c>
      <c r="L217" s="102">
        <v>0</v>
      </c>
      <c r="M217" s="102">
        <v>50.222309361866955</v>
      </c>
      <c r="N217" s="102">
        <v>0.28331876248918364</v>
      </c>
      <c r="O217" s="102">
        <v>0</v>
      </c>
      <c r="P217" s="103">
        <v>1.6665931182872895</v>
      </c>
      <c r="Q217" s="102">
        <v>0</v>
      </c>
      <c r="R217" s="102"/>
      <c r="S217" s="102">
        <v>299.44801352421848</v>
      </c>
      <c r="BU217" s="56"/>
      <c r="BY217" s="56"/>
      <c r="CA217" s="56"/>
    </row>
    <row r="218" spans="1:79" ht="14.25" customHeight="1" x14ac:dyDescent="0.25">
      <c r="A218" s="110" t="s">
        <v>887</v>
      </c>
      <c r="B218" s="111">
        <v>43046</v>
      </c>
      <c r="C218" s="111">
        <v>43124</v>
      </c>
      <c r="D218" s="111">
        <v>43124</v>
      </c>
      <c r="E218" s="112">
        <v>11</v>
      </c>
      <c r="F218" s="110" t="s">
        <v>926</v>
      </c>
      <c r="G218" s="110" t="s">
        <v>52</v>
      </c>
      <c r="H218" s="113">
        <v>43046.409722222219</v>
      </c>
      <c r="I218" s="51">
        <f t="shared" si="84"/>
        <v>77020.699999969656</v>
      </c>
      <c r="J218" s="108">
        <v>43048</v>
      </c>
      <c r="K218" s="102">
        <v>0.83429214530860163</v>
      </c>
      <c r="L218" s="102">
        <v>0</v>
      </c>
      <c r="M218" s="102">
        <v>50.65658152678823</v>
      </c>
      <c r="N218" s="102">
        <v>0.34420645984085674</v>
      </c>
      <c r="O218" s="102">
        <v>0</v>
      </c>
      <c r="P218" s="103">
        <v>1.5959593193061083</v>
      </c>
      <c r="Q218" s="102">
        <v>0</v>
      </c>
      <c r="R218" s="102"/>
      <c r="S218" s="102">
        <v>356.0385763935775</v>
      </c>
      <c r="BU218" s="56"/>
      <c r="BY218" s="56"/>
      <c r="CA218" s="56"/>
    </row>
    <row r="219" spans="1:79" ht="14.25" customHeight="1" x14ac:dyDescent="0.25">
      <c r="A219" s="110" t="s">
        <v>889</v>
      </c>
      <c r="B219" s="111">
        <v>43047</v>
      </c>
      <c r="C219" s="111">
        <v>43124</v>
      </c>
      <c r="D219" s="111">
        <v>43124</v>
      </c>
      <c r="E219" s="112">
        <v>11</v>
      </c>
      <c r="F219" s="110" t="s">
        <v>927</v>
      </c>
      <c r="G219" s="110" t="s">
        <v>52</v>
      </c>
      <c r="H219" s="113">
        <v>43047.447916666664</v>
      </c>
      <c r="I219" s="51">
        <f t="shared" si="84"/>
        <v>77050.699999969656</v>
      </c>
      <c r="J219" s="108">
        <v>43048</v>
      </c>
      <c r="K219" s="95">
        <v>3.8424872272901922E-6</v>
      </c>
      <c r="L219" s="95">
        <v>0</v>
      </c>
      <c r="M219" s="95">
        <v>58.02120320263144</v>
      </c>
      <c r="N219" s="95">
        <v>0.50862312300158363</v>
      </c>
      <c r="O219" s="95">
        <v>0</v>
      </c>
      <c r="P219" s="94">
        <v>3.5763521637794038</v>
      </c>
      <c r="Q219" s="95">
        <v>0</v>
      </c>
      <c r="R219" s="95"/>
      <c r="S219" s="95">
        <v>350.25077958791286</v>
      </c>
      <c r="BU219" s="56"/>
      <c r="BY219" s="56"/>
      <c r="CA219" s="56"/>
    </row>
    <row r="220" spans="1:79" ht="14.25" customHeight="1" x14ac:dyDescent="0.25">
      <c r="A220" s="110" t="s">
        <v>891</v>
      </c>
      <c r="B220" s="111">
        <v>43048</v>
      </c>
      <c r="C220" s="111">
        <v>43131</v>
      </c>
      <c r="D220" s="111">
        <v>43131</v>
      </c>
      <c r="E220" s="112">
        <v>11</v>
      </c>
      <c r="F220" s="110" t="s">
        <v>928</v>
      </c>
      <c r="G220" s="110" t="s">
        <v>52</v>
      </c>
      <c r="H220" s="113">
        <v>43048.371527777781</v>
      </c>
      <c r="I220" s="51">
        <f t="shared" si="84"/>
        <v>77080.699999969656</v>
      </c>
      <c r="J220" s="108">
        <v>43048</v>
      </c>
      <c r="K220" s="95">
        <v>1.0415048669453753</v>
      </c>
      <c r="L220" s="95">
        <v>0</v>
      </c>
      <c r="M220" s="95">
        <v>50.841400120146545</v>
      </c>
      <c r="N220" s="95">
        <v>0.49080549711497612</v>
      </c>
      <c r="O220" s="95">
        <v>0</v>
      </c>
      <c r="P220" s="94">
        <v>1.6270400304186605</v>
      </c>
      <c r="Q220" s="95">
        <v>0</v>
      </c>
      <c r="R220" s="95"/>
      <c r="S220" s="95">
        <v>373.20284601058216</v>
      </c>
      <c r="BU220" s="56"/>
      <c r="BY220" s="56"/>
      <c r="CA220" s="56"/>
    </row>
    <row r="221" spans="1:79" ht="14.25" customHeight="1" x14ac:dyDescent="0.25">
      <c r="A221" s="110" t="s">
        <v>893</v>
      </c>
      <c r="B221" s="111">
        <v>43052</v>
      </c>
      <c r="C221" s="111">
        <v>43129</v>
      </c>
      <c r="D221" s="111">
        <v>43129</v>
      </c>
      <c r="E221" s="112">
        <v>11</v>
      </c>
      <c r="F221" s="110" t="s">
        <v>929</v>
      </c>
      <c r="G221" s="110" t="s">
        <v>52</v>
      </c>
      <c r="H221" s="113">
        <v>43052.416666666664</v>
      </c>
      <c r="I221" s="51">
        <f t="shared" si="84"/>
        <v>77110.699999969656</v>
      </c>
      <c r="J221" s="108">
        <v>43052</v>
      </c>
      <c r="K221" s="95">
        <v>1.0154269691725359</v>
      </c>
      <c r="L221" s="95">
        <v>0</v>
      </c>
      <c r="M221" s="95">
        <v>49.282171885854069</v>
      </c>
      <c r="N221" s="95">
        <v>0.37427108671355847</v>
      </c>
      <c r="O221" s="95">
        <v>0</v>
      </c>
      <c r="P221" s="94">
        <v>1.5261088829141589</v>
      </c>
      <c r="Q221" s="95">
        <v>0</v>
      </c>
      <c r="R221" s="95"/>
      <c r="S221" s="95">
        <v>319.17971861307791</v>
      </c>
      <c r="BU221" s="56"/>
      <c r="BY221" s="56"/>
      <c r="CA221" s="56"/>
    </row>
    <row r="222" spans="1:79" ht="14.25" customHeight="1" x14ac:dyDescent="0.25">
      <c r="A222" s="110" t="s">
        <v>895</v>
      </c>
      <c r="B222" s="111">
        <v>43053</v>
      </c>
      <c r="C222" s="111">
        <v>43129</v>
      </c>
      <c r="D222" s="111">
        <v>43129</v>
      </c>
      <c r="E222" s="112">
        <v>11</v>
      </c>
      <c r="F222" s="110" t="s">
        <v>930</v>
      </c>
      <c r="G222" s="110" t="s">
        <v>52</v>
      </c>
      <c r="H222" s="113">
        <v>43053.423611111109</v>
      </c>
      <c r="I222" s="51">
        <f t="shared" si="84"/>
        <v>77140.699999969656</v>
      </c>
      <c r="J222" s="108">
        <v>43052</v>
      </c>
      <c r="K222" s="95">
        <v>0.66829468530068104</v>
      </c>
      <c r="L222" s="95">
        <v>0</v>
      </c>
      <c r="M222" s="95">
        <v>52.587813260713155</v>
      </c>
      <c r="N222" s="95">
        <v>0.40316759059468799</v>
      </c>
      <c r="O222" s="95">
        <v>0</v>
      </c>
      <c r="P222" s="94">
        <v>0.77113514631369284</v>
      </c>
      <c r="Q222" s="95">
        <v>0</v>
      </c>
      <c r="R222" s="95"/>
      <c r="S222" s="95">
        <v>349.08337381145583</v>
      </c>
      <c r="BM222">
        <f>5000*79.9/(79.9+23)</f>
        <v>3882.4101068999025</v>
      </c>
      <c r="BN222">
        <f>5000*79.9/(79.9+23)</f>
        <v>3882.4101068999025</v>
      </c>
      <c r="BO222">
        <f>BO204/96</f>
        <v>4172.0610376759232</v>
      </c>
      <c r="BP222">
        <f>BP204/96</f>
        <v>3210.5090954856537</v>
      </c>
      <c r="BU222" s="56"/>
      <c r="BY222" s="56"/>
      <c r="CA222" s="56"/>
    </row>
    <row r="223" spans="1:79" ht="14.25" customHeight="1" x14ac:dyDescent="0.25">
      <c r="A223" s="110" t="s">
        <v>897</v>
      </c>
      <c r="B223" s="111">
        <v>43054</v>
      </c>
      <c r="C223" s="111">
        <v>43129</v>
      </c>
      <c r="D223" s="111">
        <v>43129</v>
      </c>
      <c r="E223" s="112">
        <v>11</v>
      </c>
      <c r="F223" s="110" t="s">
        <v>931</v>
      </c>
      <c r="G223" s="110" t="s">
        <v>52</v>
      </c>
      <c r="H223" s="113">
        <v>43054.440972222219</v>
      </c>
      <c r="I223" s="51">
        <f t="shared" si="84"/>
        <v>77170.699999969656</v>
      </c>
      <c r="J223" s="109">
        <v>43052</v>
      </c>
      <c r="K223" s="95">
        <v>0.37139923239718264</v>
      </c>
      <c r="L223" s="95">
        <v>0</v>
      </c>
      <c r="M223" s="95">
        <v>51.366582628038806</v>
      </c>
      <c r="N223" s="95">
        <v>0.56893225106232959</v>
      </c>
      <c r="O223" s="95">
        <v>8.7160974815089372</v>
      </c>
      <c r="P223" s="94">
        <v>1.5784533183767002</v>
      </c>
      <c r="Q223" s="95">
        <v>0</v>
      </c>
      <c r="R223" s="95"/>
      <c r="S223" s="95">
        <v>307.14710894650352</v>
      </c>
      <c r="BM223">
        <f>BM204/BM222</f>
        <v>0.70487703445144489</v>
      </c>
      <c r="BN223">
        <f>BN204/BN222</f>
        <v>0.94064480638995107</v>
      </c>
      <c r="BS223">
        <f>1956*174/1000*2.2</f>
        <v>748.7568</v>
      </c>
      <c r="BU223" s="56"/>
      <c r="BY223" s="56"/>
      <c r="CA223" s="56"/>
    </row>
    <row r="224" spans="1:79" ht="14.25" customHeight="1" x14ac:dyDescent="0.25">
      <c r="A224" s="110" t="s">
        <v>899</v>
      </c>
      <c r="B224" s="111">
        <v>43055</v>
      </c>
      <c r="C224" s="111">
        <v>43129</v>
      </c>
      <c r="D224" s="111">
        <v>43129</v>
      </c>
      <c r="E224" s="112">
        <v>11</v>
      </c>
      <c r="F224" s="110" t="s">
        <v>932</v>
      </c>
      <c r="G224" s="110" t="s">
        <v>52</v>
      </c>
      <c r="H224" s="113">
        <v>43055.402777777781</v>
      </c>
      <c r="I224" s="51">
        <f t="shared" si="84"/>
        <v>77200.699999969656</v>
      </c>
      <c r="J224" s="109">
        <v>43055</v>
      </c>
      <c r="K224" s="95">
        <v>1.099558851705007</v>
      </c>
      <c r="L224" s="95">
        <v>0</v>
      </c>
      <c r="M224" s="95">
        <v>51.543618038368265</v>
      </c>
      <c r="N224" s="95">
        <v>0.54422199482485223</v>
      </c>
      <c r="O224" s="95">
        <v>0</v>
      </c>
      <c r="P224" s="94">
        <v>2.5865244887715622</v>
      </c>
      <c r="Q224" s="95">
        <v>0</v>
      </c>
      <c r="R224" s="95"/>
      <c r="S224" s="95">
        <v>299.63656121124166</v>
      </c>
      <c r="BS224">
        <f>1998*126/1000*2.2</f>
        <v>553.84559999999999</v>
      </c>
      <c r="BU224" s="56"/>
      <c r="BY224" s="56"/>
      <c r="CA224" s="56"/>
    </row>
    <row r="225" spans="1:79" ht="14.25" customHeight="1" x14ac:dyDescent="0.25">
      <c r="A225" s="110" t="s">
        <v>901</v>
      </c>
      <c r="B225" s="111">
        <v>43056</v>
      </c>
      <c r="C225" s="111">
        <v>43116</v>
      </c>
      <c r="D225" s="111">
        <v>43116</v>
      </c>
      <c r="E225" s="112">
        <v>11</v>
      </c>
      <c r="F225" s="110" t="s">
        <v>933</v>
      </c>
      <c r="G225" s="110" t="s">
        <v>52</v>
      </c>
      <c r="H225" s="113">
        <v>43056.444444444445</v>
      </c>
      <c r="I225" s="51">
        <f t="shared" si="84"/>
        <v>77230.699999969656</v>
      </c>
      <c r="J225" s="109">
        <v>43059</v>
      </c>
      <c r="K225" s="95">
        <v>0.62117699513815849</v>
      </c>
      <c r="L225" s="95">
        <v>0</v>
      </c>
      <c r="M225" s="95">
        <v>52.17730972079594</v>
      </c>
      <c r="N225" s="95">
        <v>0.58079209005450327</v>
      </c>
      <c r="O225" s="95">
        <v>0</v>
      </c>
      <c r="P225" s="94">
        <v>1.4695904556793393</v>
      </c>
      <c r="Q225" s="95">
        <v>0</v>
      </c>
      <c r="R225" s="95"/>
      <c r="S225" s="95">
        <v>348.5370591538375</v>
      </c>
      <c r="BO225">
        <f>1956*2 +1998</f>
        <v>5910</v>
      </c>
      <c r="BP225">
        <f>1956*2 +1998</f>
        <v>5910</v>
      </c>
      <c r="BU225" s="56"/>
      <c r="BY225" s="56"/>
      <c r="CA225" s="56"/>
    </row>
    <row r="226" spans="1:79" ht="14.25" customHeight="1" x14ac:dyDescent="0.25">
      <c r="A226" s="110" t="s">
        <v>903</v>
      </c>
      <c r="B226" s="111">
        <v>43060</v>
      </c>
      <c r="C226" s="111">
        <v>43116</v>
      </c>
      <c r="D226" s="111">
        <v>43116</v>
      </c>
      <c r="E226" s="112">
        <v>11</v>
      </c>
      <c r="F226" s="110" t="s">
        <v>934</v>
      </c>
      <c r="G226" s="110" t="s">
        <v>52</v>
      </c>
      <c r="H226" s="113">
        <v>43059.486111111109</v>
      </c>
      <c r="I226" s="51">
        <f t="shared" si="84"/>
        <v>77260.699999969656</v>
      </c>
      <c r="J226" s="109">
        <v>43060</v>
      </c>
      <c r="K226" s="95">
        <v>0.47</v>
      </c>
      <c r="L226" s="95">
        <v>0</v>
      </c>
      <c r="M226" s="95">
        <v>52.145142180287429</v>
      </c>
      <c r="N226" s="95">
        <v>0.68500000000000005</v>
      </c>
      <c r="O226" s="95">
        <v>0</v>
      </c>
      <c r="P226" s="94">
        <v>1.2945</v>
      </c>
      <c r="Q226" s="95">
        <v>0</v>
      </c>
      <c r="R226" s="95"/>
      <c r="S226" s="95">
        <v>310.76574655317387</v>
      </c>
      <c r="BU226" s="56"/>
      <c r="BY226" s="56"/>
      <c r="CA226" s="56"/>
    </row>
    <row r="227" spans="1:79" ht="14.25" customHeight="1" x14ac:dyDescent="0.25">
      <c r="A227" s="110" t="s">
        <v>905</v>
      </c>
      <c r="B227" s="111">
        <v>43060</v>
      </c>
      <c r="C227" s="111">
        <v>43116</v>
      </c>
      <c r="D227" s="111">
        <v>43116</v>
      </c>
      <c r="E227" s="112">
        <v>11</v>
      </c>
      <c r="F227" s="110" t="s">
        <v>935</v>
      </c>
      <c r="G227" s="110" t="s">
        <v>52</v>
      </c>
      <c r="H227" s="113">
        <v>43060.447916666664</v>
      </c>
      <c r="I227" s="51">
        <f t="shared" si="84"/>
        <v>77290.699999969656</v>
      </c>
      <c r="J227" s="109">
        <v>43060</v>
      </c>
      <c r="K227" s="102">
        <v>0.45748760132164223</v>
      </c>
      <c r="L227" s="102">
        <v>0</v>
      </c>
      <c r="M227" s="102">
        <v>51.51581616869607</v>
      </c>
      <c r="N227" s="102">
        <v>0.9085864656268261</v>
      </c>
      <c r="O227" s="102">
        <v>0</v>
      </c>
      <c r="P227" s="103">
        <v>1.341704361512166</v>
      </c>
      <c r="Q227" s="102">
        <v>0</v>
      </c>
      <c r="R227" s="102"/>
      <c r="S227" s="102">
        <v>323.25938909312157</v>
      </c>
      <c r="BO227">
        <f>BO222/BO225</f>
        <v>0.70593249368458932</v>
      </c>
      <c r="BP227">
        <f>BP222/BP225</f>
        <v>0.54323334948995827</v>
      </c>
      <c r="BU227" s="56"/>
      <c r="BY227" s="56"/>
      <c r="CA227" s="56"/>
    </row>
    <row r="228" spans="1:79" ht="14.25" customHeight="1" x14ac:dyDescent="0.25">
      <c r="A228" s="110" t="s">
        <v>907</v>
      </c>
      <c r="B228" s="111">
        <v>43061</v>
      </c>
      <c r="C228" s="111">
        <v>43116</v>
      </c>
      <c r="D228" s="111">
        <v>43116</v>
      </c>
      <c r="E228" s="112">
        <v>11</v>
      </c>
      <c r="F228" s="110" t="s">
        <v>936</v>
      </c>
      <c r="G228" s="110" t="s">
        <v>52</v>
      </c>
      <c r="H228" s="113">
        <v>43061.413194444445</v>
      </c>
      <c r="I228" s="51">
        <f t="shared" si="84"/>
        <v>77320.699999969656</v>
      </c>
      <c r="J228" s="109">
        <v>43060</v>
      </c>
      <c r="K228" s="100">
        <v>0.70741756133177125</v>
      </c>
      <c r="L228" s="100">
        <v>0</v>
      </c>
      <c r="M228" s="100">
        <v>52.871245758896173</v>
      </c>
      <c r="N228" s="100">
        <v>0.4721514331368154</v>
      </c>
      <c r="O228" s="100">
        <v>0</v>
      </c>
      <c r="P228" s="101">
        <v>1.3806933744878225</v>
      </c>
      <c r="Q228" s="100">
        <v>0</v>
      </c>
      <c r="R228" s="100"/>
      <c r="S228" s="100">
        <v>335</v>
      </c>
      <c r="BU228" s="56"/>
      <c r="BY228" s="56"/>
      <c r="CA228" s="56"/>
    </row>
    <row r="229" spans="1:79" ht="14.25" customHeight="1" x14ac:dyDescent="0.25">
      <c r="A229" s="110" t="s">
        <v>909</v>
      </c>
      <c r="B229" s="111">
        <v>43066</v>
      </c>
      <c r="C229" s="111">
        <v>43116</v>
      </c>
      <c r="D229" s="111">
        <v>43116</v>
      </c>
      <c r="E229" s="112">
        <v>11</v>
      </c>
      <c r="F229" s="110" t="s">
        <v>937</v>
      </c>
      <c r="G229" s="110" t="s">
        <v>52</v>
      </c>
      <c r="H229" s="113">
        <v>43066.5625</v>
      </c>
      <c r="I229" s="51">
        <f t="shared" si="84"/>
        <v>77350.699999969656</v>
      </c>
      <c r="J229" s="109">
        <v>43066</v>
      </c>
      <c r="K229" s="102">
        <v>0.36076215006020429</v>
      </c>
      <c r="L229" s="102">
        <v>0</v>
      </c>
      <c r="M229" s="102">
        <v>51.072998401629057</v>
      </c>
      <c r="N229" s="102">
        <v>0.64194102929126917</v>
      </c>
      <c r="O229" s="102">
        <v>0</v>
      </c>
      <c r="P229" s="103">
        <v>1.1034013726260872</v>
      </c>
      <c r="Q229" s="102">
        <v>0</v>
      </c>
      <c r="R229" s="102"/>
      <c r="S229" s="102">
        <v>220.04228275810789</v>
      </c>
      <c r="BO229">
        <f>5910*96</f>
        <v>567360</v>
      </c>
      <c r="BU229" s="56"/>
      <c r="BY229" s="56"/>
      <c r="CA229" s="56"/>
    </row>
    <row r="230" spans="1:79" ht="14.25" customHeight="1" x14ac:dyDescent="0.25">
      <c r="A230" s="110" t="s">
        <v>911</v>
      </c>
      <c r="B230" s="111">
        <v>43067</v>
      </c>
      <c r="C230" s="111">
        <v>43116</v>
      </c>
      <c r="D230" s="111">
        <v>43116</v>
      </c>
      <c r="E230" s="112">
        <v>11</v>
      </c>
      <c r="F230" s="110" t="s">
        <v>938</v>
      </c>
      <c r="G230" s="110" t="s">
        <v>52</v>
      </c>
      <c r="H230" s="113">
        <v>43067.440972222219</v>
      </c>
      <c r="I230" s="51">
        <f t="shared" si="84"/>
        <v>77380.699999969656</v>
      </c>
      <c r="J230" s="109">
        <v>43067</v>
      </c>
      <c r="K230" s="102">
        <v>0.71854232429653164</v>
      </c>
      <c r="L230" s="102">
        <v>0</v>
      </c>
      <c r="M230" s="102">
        <v>55.784656028596217</v>
      </c>
      <c r="N230" s="102">
        <v>0.60989755229313602</v>
      </c>
      <c r="O230" s="102">
        <v>0</v>
      </c>
      <c r="P230" s="103">
        <v>2.3157204557260092</v>
      </c>
      <c r="Q230" s="102">
        <v>0</v>
      </c>
      <c r="R230" s="102"/>
      <c r="S230" s="102">
        <v>315.7835372937156</v>
      </c>
      <c r="BU230" s="56"/>
      <c r="BY230" s="56"/>
      <c r="CA230" s="56"/>
    </row>
    <row r="231" spans="1:79" ht="14.25" customHeight="1" x14ac:dyDescent="0.25">
      <c r="A231" s="110" t="s">
        <v>864</v>
      </c>
      <c r="B231" s="111">
        <v>43069</v>
      </c>
      <c r="C231" s="111">
        <v>43116</v>
      </c>
      <c r="D231" s="111">
        <v>43116</v>
      </c>
      <c r="E231" s="112">
        <v>11</v>
      </c>
      <c r="F231" s="110" t="s">
        <v>865</v>
      </c>
      <c r="G231" s="110" t="s">
        <v>52</v>
      </c>
      <c r="H231" s="113">
        <v>43069.444444444445</v>
      </c>
      <c r="I231" s="51">
        <f t="shared" si="84"/>
        <v>77410.699999969656</v>
      </c>
      <c r="J231" s="109">
        <v>43069</v>
      </c>
      <c r="K231" s="102">
        <v>0.57752110821944647</v>
      </c>
      <c r="L231" s="102">
        <v>0</v>
      </c>
      <c r="M231" s="102">
        <v>55.330769547492366</v>
      </c>
      <c r="N231" s="102">
        <v>0.63176982631112433</v>
      </c>
      <c r="O231" s="102">
        <v>0</v>
      </c>
      <c r="P231" s="103">
        <v>1.6881901328719162</v>
      </c>
      <c r="Q231" s="102">
        <v>0</v>
      </c>
      <c r="R231" s="102"/>
      <c r="S231" s="102">
        <v>292.30976461023738</v>
      </c>
      <c r="BU231" s="56"/>
      <c r="BY231" s="56"/>
      <c r="CA231" s="56"/>
    </row>
    <row r="232" spans="1:79" ht="14.25" customHeight="1" x14ac:dyDescent="0.25">
      <c r="A232" s="110" t="s">
        <v>866</v>
      </c>
      <c r="B232" s="111">
        <v>43073</v>
      </c>
      <c r="C232" s="111">
        <v>43129</v>
      </c>
      <c r="D232" s="111">
        <v>43129</v>
      </c>
      <c r="E232" s="112">
        <v>11</v>
      </c>
      <c r="F232" s="110" t="s">
        <v>867</v>
      </c>
      <c r="G232" s="110" t="s">
        <v>52</v>
      </c>
      <c r="H232" s="113">
        <v>43073.59375</v>
      </c>
      <c r="I232" s="51">
        <f t="shared" si="84"/>
        <v>77440.699999969656</v>
      </c>
      <c r="J232" s="109">
        <v>43073</v>
      </c>
      <c r="K232" s="102">
        <v>0.41271471350949218</v>
      </c>
      <c r="L232" s="102">
        <v>0</v>
      </c>
      <c r="M232" s="102">
        <v>51.753292764456596</v>
      </c>
      <c r="N232" s="102">
        <v>0.39647795133762653</v>
      </c>
      <c r="O232" s="102">
        <v>0</v>
      </c>
      <c r="P232" s="103">
        <v>2.7027447704341823</v>
      </c>
      <c r="Q232" s="102">
        <v>0</v>
      </c>
      <c r="R232" s="102"/>
      <c r="S232" s="102">
        <v>276.29724048881752</v>
      </c>
      <c r="BO232">
        <f>9000/55</f>
        <v>163.63636363636363</v>
      </c>
      <c r="BU232" s="56"/>
      <c r="BY232" s="56"/>
      <c r="CA232" s="56"/>
    </row>
    <row r="233" spans="1:79" ht="14.25" customHeight="1" x14ac:dyDescent="0.25">
      <c r="A233" s="110" t="s">
        <v>868</v>
      </c>
      <c r="B233" s="111">
        <v>43080</v>
      </c>
      <c r="C233" s="111">
        <v>43129</v>
      </c>
      <c r="D233" s="111">
        <v>43129</v>
      </c>
      <c r="E233" s="112">
        <v>11</v>
      </c>
      <c r="F233" s="110" t="s">
        <v>869</v>
      </c>
      <c r="G233" s="110" t="s">
        <v>52</v>
      </c>
      <c r="H233" s="113">
        <v>43077.590277777781</v>
      </c>
      <c r="I233" s="51">
        <f t="shared" si="84"/>
        <v>77470.699999969656</v>
      </c>
      <c r="J233" s="109">
        <v>43080</v>
      </c>
      <c r="K233" s="102">
        <v>0.35450115654270142</v>
      </c>
      <c r="L233" s="102">
        <v>0</v>
      </c>
      <c r="M233" s="102">
        <v>52.627796166929947</v>
      </c>
      <c r="N233" s="102">
        <v>0.39964590044944126</v>
      </c>
      <c r="O233" s="102">
        <v>0</v>
      </c>
      <c r="P233" s="103">
        <v>4.2330716108389872</v>
      </c>
      <c r="Q233" s="102">
        <v>0</v>
      </c>
      <c r="R233" s="102"/>
      <c r="S233" s="102">
        <v>282.44274125981644</v>
      </c>
      <c r="BO233">
        <f>BO232/1956</f>
        <v>8.3658672615727819E-2</v>
      </c>
      <c r="BP233" t="s">
        <v>769</v>
      </c>
      <c r="BU233" s="56"/>
      <c r="BY233" s="56"/>
      <c r="CA233" s="56"/>
    </row>
    <row r="234" spans="1:79" ht="14.25" customHeight="1" x14ac:dyDescent="0.25">
      <c r="A234" s="110" t="s">
        <v>870</v>
      </c>
      <c r="B234" s="111">
        <v>43080</v>
      </c>
      <c r="C234" s="111">
        <v>43124</v>
      </c>
      <c r="D234" s="111">
        <v>43124</v>
      </c>
      <c r="E234" s="112">
        <v>11</v>
      </c>
      <c r="F234" s="110" t="s">
        <v>871</v>
      </c>
      <c r="G234" s="110" t="s">
        <v>52</v>
      </c>
      <c r="H234" s="113">
        <v>43080.569444444445</v>
      </c>
      <c r="I234" s="51">
        <f t="shared" si="84"/>
        <v>77500.699999969656</v>
      </c>
      <c r="J234" s="109">
        <v>43080</v>
      </c>
      <c r="K234" s="102">
        <v>0.35351043304878149</v>
      </c>
      <c r="L234" s="102">
        <v>0</v>
      </c>
      <c r="M234" s="102">
        <v>52.142280720423109</v>
      </c>
      <c r="N234" s="102">
        <v>0.42800547083693907</v>
      </c>
      <c r="O234" s="102">
        <v>0</v>
      </c>
      <c r="P234" s="103">
        <v>3.782453398676171</v>
      </c>
      <c r="Q234" s="102">
        <v>0</v>
      </c>
      <c r="R234" s="102"/>
      <c r="S234" s="102">
        <v>282.06562250902175</v>
      </c>
      <c r="BU234" s="56"/>
      <c r="BY234" s="56"/>
      <c r="CA234" s="56"/>
    </row>
    <row r="235" spans="1:79" ht="14.25" customHeight="1" x14ac:dyDescent="0.25">
      <c r="A235" s="110" t="s">
        <v>962</v>
      </c>
      <c r="B235" s="111">
        <v>43084</v>
      </c>
      <c r="C235" s="111">
        <v>43129</v>
      </c>
      <c r="D235" s="111">
        <v>43129</v>
      </c>
      <c r="E235" s="112">
        <v>11</v>
      </c>
      <c r="F235" s="110" t="s">
        <v>1010</v>
      </c>
      <c r="G235" s="110" t="s">
        <v>52</v>
      </c>
      <c r="H235" s="113">
        <v>43083.583333333336</v>
      </c>
      <c r="I235" s="51">
        <f t="shared" si="84"/>
        <v>77530.699999969656</v>
      </c>
      <c r="J235" s="109">
        <v>43083</v>
      </c>
      <c r="K235" s="102">
        <v>0.4548591679249081</v>
      </c>
      <c r="L235" s="102">
        <v>0</v>
      </c>
      <c r="M235" s="102">
        <v>57.678089460803065</v>
      </c>
      <c r="N235" s="102">
        <v>0.55036234685006791</v>
      </c>
      <c r="O235" s="102">
        <v>0</v>
      </c>
      <c r="P235" s="103">
        <v>6.3616122622643818</v>
      </c>
      <c r="Q235" s="102">
        <v>0</v>
      </c>
      <c r="R235" s="102"/>
      <c r="S235" s="102">
        <v>353.18854250719482</v>
      </c>
      <c r="BO235">
        <f>1.2/9*BO233</f>
        <v>1.1154489682097042E-2</v>
      </c>
      <c r="BU235" s="56"/>
      <c r="BY235" s="56"/>
      <c r="CA235" s="56"/>
    </row>
    <row r="236" spans="1:79" ht="14.25" customHeight="1" x14ac:dyDescent="0.25">
      <c r="A236" s="110" t="s">
        <v>963</v>
      </c>
      <c r="B236" s="111">
        <v>43087</v>
      </c>
      <c r="C236" s="111">
        <v>43124</v>
      </c>
      <c r="D236" s="111">
        <v>43124</v>
      </c>
      <c r="E236" s="112">
        <v>11</v>
      </c>
      <c r="F236" s="110" t="s">
        <v>961</v>
      </c>
      <c r="G236" s="110" t="s">
        <v>52</v>
      </c>
      <c r="H236" s="113">
        <v>43087.611111111109</v>
      </c>
      <c r="I236" s="51">
        <f t="shared" si="84"/>
        <v>77560.699999969656</v>
      </c>
      <c r="J236" s="109">
        <v>43087</v>
      </c>
      <c r="K236" s="102">
        <v>0.95005493254056794</v>
      </c>
      <c r="L236" s="102">
        <v>0</v>
      </c>
      <c r="M236" s="102">
        <v>53.067418562647873</v>
      </c>
      <c r="N236" s="102">
        <v>0.49736439990731862</v>
      </c>
      <c r="O236" s="102">
        <v>0</v>
      </c>
      <c r="P236" s="103">
        <v>4.6821696654269616</v>
      </c>
      <c r="Q236" s="102">
        <v>0</v>
      </c>
      <c r="R236" s="102"/>
      <c r="S236" s="102">
        <v>264.80223276502664</v>
      </c>
      <c r="BU236" s="56"/>
      <c r="BY236" s="56"/>
      <c r="CA236" s="56"/>
    </row>
    <row r="237" spans="1:79" ht="14.25" customHeight="1" x14ac:dyDescent="0.25">
      <c r="A237" s="110" t="s">
        <v>964</v>
      </c>
      <c r="B237" s="111">
        <v>43090</v>
      </c>
      <c r="C237" s="111">
        <v>43129</v>
      </c>
      <c r="D237" s="111">
        <v>43129</v>
      </c>
      <c r="E237" s="112">
        <v>11</v>
      </c>
      <c r="F237" s="110" t="s">
        <v>1011</v>
      </c>
      <c r="G237" s="110" t="s">
        <v>52</v>
      </c>
      <c r="H237" s="113">
        <v>43090.576388888891</v>
      </c>
      <c r="I237" s="51">
        <f t="shared" si="84"/>
        <v>77590.699999969656</v>
      </c>
      <c r="J237" s="109">
        <v>43090</v>
      </c>
      <c r="K237" s="102">
        <v>0.32596021666137065</v>
      </c>
      <c r="L237" s="102">
        <v>0</v>
      </c>
      <c r="M237" s="102">
        <v>53.301678785313229</v>
      </c>
      <c r="N237" s="102">
        <v>0.49206138005747802</v>
      </c>
      <c r="O237" s="102">
        <v>0</v>
      </c>
      <c r="P237" s="103">
        <v>4.9770505404139502</v>
      </c>
      <c r="Q237" s="102">
        <v>0</v>
      </c>
      <c r="R237" s="102"/>
      <c r="S237" s="102">
        <v>258.60919733215655</v>
      </c>
      <c r="BU237" s="56"/>
      <c r="BY237" s="56"/>
      <c r="CA237" s="56"/>
    </row>
    <row r="238" spans="1:79" ht="14.25" customHeight="1" x14ac:dyDescent="0.25">
      <c r="A238" s="110" t="s">
        <v>968</v>
      </c>
      <c r="B238" s="111">
        <v>43105</v>
      </c>
      <c r="C238" s="111">
        <v>43129</v>
      </c>
      <c r="D238" s="111">
        <v>43129</v>
      </c>
      <c r="E238" s="112">
        <v>11</v>
      </c>
      <c r="F238" s="110" t="s">
        <v>1012</v>
      </c>
      <c r="G238" s="110" t="s">
        <v>52</v>
      </c>
      <c r="H238" s="113">
        <v>43105.5</v>
      </c>
      <c r="I238" s="51">
        <f t="shared" si="84"/>
        <v>77620.699999969656</v>
      </c>
      <c r="J238" s="109">
        <v>43108</v>
      </c>
      <c r="K238" s="102">
        <v>0.65031486093522384</v>
      </c>
      <c r="L238" s="102">
        <v>0</v>
      </c>
      <c r="M238" s="102">
        <v>53.538074973881741</v>
      </c>
      <c r="N238" s="102">
        <v>0.50346369002196412</v>
      </c>
      <c r="O238" s="102">
        <v>0</v>
      </c>
      <c r="P238" s="103">
        <v>4.6557013819801192</v>
      </c>
      <c r="Q238" s="102">
        <v>0</v>
      </c>
      <c r="R238" s="102"/>
      <c r="S238" s="95">
        <v>290.66104793186167</v>
      </c>
      <c r="BU238" s="56"/>
      <c r="BY238" s="56"/>
      <c r="CA238" s="56"/>
    </row>
    <row r="239" spans="1:79" ht="14.25" customHeight="1" x14ac:dyDescent="0.25">
      <c r="A239" s="110" t="s">
        <v>970</v>
      </c>
      <c r="B239" s="111">
        <v>43108</v>
      </c>
      <c r="C239" s="130"/>
      <c r="D239" s="130"/>
      <c r="E239" s="112">
        <v>11</v>
      </c>
      <c r="F239" s="110" t="s">
        <v>1013</v>
      </c>
      <c r="G239" s="110" t="s">
        <v>52</v>
      </c>
      <c r="H239" s="113">
        <v>43108.583333333336</v>
      </c>
      <c r="I239" s="51">
        <f t="shared" si="84"/>
        <v>77650.699999969656</v>
      </c>
      <c r="J239" s="109">
        <v>43108</v>
      </c>
      <c r="K239" s="102">
        <v>0.839666043409798</v>
      </c>
      <c r="L239" s="102">
        <v>0</v>
      </c>
      <c r="M239" s="102">
        <v>53.183781264411245</v>
      </c>
      <c r="N239" s="102">
        <v>0.44189558339535528</v>
      </c>
      <c r="O239" s="102">
        <v>0</v>
      </c>
      <c r="P239" s="103">
        <v>3.0806296796604493</v>
      </c>
      <c r="Q239" s="102">
        <v>0</v>
      </c>
      <c r="R239" s="102"/>
      <c r="S239" s="95">
        <v>298.04470585345194</v>
      </c>
      <c r="BU239" s="56"/>
      <c r="BY239" s="56"/>
      <c r="CA239" s="56"/>
    </row>
    <row r="240" spans="1:79" ht="14.25" customHeight="1" x14ac:dyDescent="0.25">
      <c r="A240" s="110" t="s">
        <v>972</v>
      </c>
      <c r="B240" s="111">
        <v>43111</v>
      </c>
      <c r="C240" s="130"/>
      <c r="D240" s="130"/>
      <c r="E240" s="112">
        <v>11</v>
      </c>
      <c r="F240" s="110" t="s">
        <v>1014</v>
      </c>
      <c r="G240" s="110" t="s">
        <v>52</v>
      </c>
      <c r="H240" s="113">
        <v>43111.548611111109</v>
      </c>
      <c r="I240" s="51">
        <f t="shared" si="84"/>
        <v>77680.699999969656</v>
      </c>
      <c r="J240" s="109">
        <v>43116</v>
      </c>
      <c r="K240" s="102">
        <v>0.99491545146768612</v>
      </c>
      <c r="L240" s="102">
        <v>0</v>
      </c>
      <c r="M240" s="102">
        <v>51.974410646489879</v>
      </c>
      <c r="N240" s="102">
        <v>0.53500227037932779</v>
      </c>
      <c r="O240" s="102">
        <v>0</v>
      </c>
      <c r="P240" s="103">
        <v>2.5275331666556289</v>
      </c>
      <c r="Q240" s="102">
        <v>0</v>
      </c>
      <c r="R240" s="102"/>
      <c r="S240" s="102">
        <v>311.84497790721093</v>
      </c>
      <c r="BU240" s="56"/>
      <c r="BY240" s="56"/>
      <c r="CA240" s="56"/>
    </row>
    <row r="241" spans="1:79" ht="14.25" customHeight="1" x14ac:dyDescent="0.25">
      <c r="A241" s="110" t="s">
        <v>1015</v>
      </c>
      <c r="B241" s="111">
        <v>43117</v>
      </c>
      <c r="C241" s="111">
        <v>43124</v>
      </c>
      <c r="D241" s="111">
        <v>43124</v>
      </c>
      <c r="E241" s="112">
        <v>16</v>
      </c>
      <c r="F241" s="110" t="s">
        <v>1016</v>
      </c>
      <c r="G241" s="110" t="s">
        <v>52</v>
      </c>
      <c r="H241" s="113">
        <v>43116.65625</v>
      </c>
      <c r="I241" s="51">
        <f t="shared" si="84"/>
        <v>77710.699999969656</v>
      </c>
      <c r="J241" s="109">
        <v>43118</v>
      </c>
      <c r="K241" s="102">
        <v>0.5</v>
      </c>
      <c r="L241" s="102">
        <v>0</v>
      </c>
      <c r="M241" s="102">
        <v>9.1481991755099568</v>
      </c>
      <c r="N241" s="102">
        <v>0.56147616012308443</v>
      </c>
      <c r="O241" s="102">
        <v>0</v>
      </c>
      <c r="P241" s="103">
        <v>1.6702306068526762</v>
      </c>
      <c r="Q241" s="102">
        <v>0</v>
      </c>
      <c r="R241" s="102"/>
      <c r="S241" s="102">
        <v>37.413733437542483</v>
      </c>
      <c r="BU241" s="56"/>
      <c r="BY241" s="56"/>
      <c r="CA241" s="56"/>
    </row>
    <row r="242" spans="1:79" ht="14.25" customHeight="1" x14ac:dyDescent="0.25">
      <c r="A242" s="110" t="s">
        <v>1015</v>
      </c>
      <c r="B242" s="111">
        <v>43117</v>
      </c>
      <c r="C242" s="111">
        <v>43124</v>
      </c>
      <c r="D242" s="111">
        <v>43124</v>
      </c>
      <c r="E242" s="112">
        <v>16</v>
      </c>
      <c r="F242" s="110" t="s">
        <v>1017</v>
      </c>
      <c r="G242" s="110" t="s">
        <v>52</v>
      </c>
      <c r="H242" s="113">
        <v>43116.673611111109</v>
      </c>
      <c r="I242" s="51">
        <f t="shared" si="84"/>
        <v>77740.699999969656</v>
      </c>
      <c r="J242" s="109">
        <v>43118</v>
      </c>
      <c r="K242" s="102">
        <v>0.49872211670787481</v>
      </c>
      <c r="L242" s="102">
        <v>0</v>
      </c>
      <c r="M242" s="102">
        <v>14.27388570373539</v>
      </c>
      <c r="N242" s="102">
        <v>0.58261582304179271</v>
      </c>
      <c r="O242" s="102">
        <v>0</v>
      </c>
      <c r="P242" s="103">
        <v>1.5554769988954109</v>
      </c>
      <c r="Q242" s="102">
        <v>0</v>
      </c>
      <c r="R242" s="102"/>
      <c r="S242" s="95">
        <v>74.351543096137945</v>
      </c>
      <c r="BU242" s="56"/>
      <c r="BY242" s="56"/>
      <c r="CA242" s="56"/>
    </row>
    <row r="243" spans="1:79" ht="14.25" customHeight="1" x14ac:dyDescent="0.25">
      <c r="A243" s="110" t="s">
        <v>1015</v>
      </c>
      <c r="B243" s="111">
        <v>43117</v>
      </c>
      <c r="C243" s="111">
        <v>43124</v>
      </c>
      <c r="D243" s="111">
        <v>43124</v>
      </c>
      <c r="E243" s="112">
        <v>16</v>
      </c>
      <c r="F243" s="110" t="s">
        <v>1018</v>
      </c>
      <c r="G243" s="110" t="s">
        <v>52</v>
      </c>
      <c r="H243" s="113">
        <v>43116.694444444445</v>
      </c>
      <c r="I243" s="51">
        <f t="shared" si="84"/>
        <v>77770.699999969656</v>
      </c>
      <c r="J243" s="109">
        <v>43118</v>
      </c>
      <c r="K243" s="95">
        <v>0.76</v>
      </c>
      <c r="L243" s="95">
        <v>0</v>
      </c>
      <c r="M243" s="95">
        <v>15.987445671476074</v>
      </c>
      <c r="N243" s="95">
        <v>0.56457875417225911</v>
      </c>
      <c r="O243" s="95">
        <v>0</v>
      </c>
      <c r="P243" s="94">
        <v>1.3362844443501798</v>
      </c>
      <c r="Q243" s="95">
        <v>0</v>
      </c>
      <c r="R243" s="95"/>
      <c r="S243" s="95">
        <v>84.447843527515914</v>
      </c>
      <c r="BU243" s="56"/>
      <c r="BY243" s="56"/>
      <c r="CA243" s="56"/>
    </row>
    <row r="244" spans="1:79" ht="14.25" customHeight="1" x14ac:dyDescent="0.25">
      <c r="A244" s="110" t="s">
        <v>1019</v>
      </c>
      <c r="B244" s="111">
        <v>43117</v>
      </c>
      <c r="C244" s="111">
        <v>43124</v>
      </c>
      <c r="D244" s="111">
        <v>43124</v>
      </c>
      <c r="E244" s="112">
        <v>16</v>
      </c>
      <c r="F244" s="110" t="s">
        <v>1021</v>
      </c>
      <c r="G244" s="110" t="s">
        <v>52</v>
      </c>
      <c r="H244" s="113">
        <v>43117.385416666664</v>
      </c>
      <c r="I244" s="51">
        <f t="shared" si="84"/>
        <v>77800.699999969656</v>
      </c>
      <c r="J244" s="109">
        <v>43118</v>
      </c>
      <c r="K244" s="95">
        <v>1.762670267662545</v>
      </c>
      <c r="L244" s="95">
        <v>0</v>
      </c>
      <c r="M244" s="95">
        <v>36.552542115263805</v>
      </c>
      <c r="N244" s="95">
        <v>0.70332066680181105</v>
      </c>
      <c r="O244" s="95">
        <v>0</v>
      </c>
      <c r="P244" s="94">
        <v>3.9231180508320329</v>
      </c>
      <c r="Q244" s="95">
        <v>0</v>
      </c>
      <c r="R244" s="95"/>
      <c r="S244" s="95">
        <v>300.82645739466125</v>
      </c>
      <c r="BU244" s="56"/>
      <c r="BY244" s="56"/>
      <c r="CA244" s="56"/>
    </row>
    <row r="245" spans="1:79" ht="14.25" customHeight="1" x14ac:dyDescent="0.25">
      <c r="A245" s="110" t="s">
        <v>1019</v>
      </c>
      <c r="B245" s="111">
        <v>43117</v>
      </c>
      <c r="C245" s="111">
        <v>43124</v>
      </c>
      <c r="D245" s="111">
        <v>43124</v>
      </c>
      <c r="E245" s="112">
        <v>16</v>
      </c>
      <c r="F245" s="110" t="s">
        <v>1022</v>
      </c>
      <c r="G245" s="110" t="s">
        <v>52</v>
      </c>
      <c r="H245" s="113">
        <v>43117.427083333336</v>
      </c>
      <c r="I245" s="51">
        <f t="shared" si="84"/>
        <v>77830.699999969656</v>
      </c>
      <c r="J245" s="109">
        <v>43118</v>
      </c>
      <c r="K245" s="95">
        <v>1.7017361909520667</v>
      </c>
      <c r="L245" s="18">
        <v>0</v>
      </c>
      <c r="M245" s="18">
        <v>37.348680255614084</v>
      </c>
      <c r="N245" s="18">
        <v>0.61029234824563183</v>
      </c>
      <c r="O245" s="18">
        <v>0</v>
      </c>
      <c r="P245" s="19">
        <v>3.0148327035644851</v>
      </c>
      <c r="Q245" s="18">
        <v>0</v>
      </c>
      <c r="R245" s="18"/>
      <c r="S245" s="18">
        <v>308.88433995969558</v>
      </c>
      <c r="BU245" s="56"/>
      <c r="BY245" s="56"/>
      <c r="CA245" s="56"/>
    </row>
    <row r="246" spans="1:79" ht="14.25" customHeight="1" x14ac:dyDescent="0.25">
      <c r="A246" s="110" t="s">
        <v>1019</v>
      </c>
      <c r="B246" s="111">
        <v>43117</v>
      </c>
      <c r="C246" s="111">
        <v>43124</v>
      </c>
      <c r="D246" s="111">
        <v>43124</v>
      </c>
      <c r="E246" s="112">
        <v>16</v>
      </c>
      <c r="F246" s="110" t="s">
        <v>1023</v>
      </c>
      <c r="G246" s="110" t="s">
        <v>52</v>
      </c>
      <c r="H246" s="113">
        <v>43117.46875</v>
      </c>
      <c r="I246" s="51">
        <f t="shared" si="84"/>
        <v>77860.699999969656</v>
      </c>
      <c r="J246" s="109">
        <v>43118</v>
      </c>
      <c r="K246" s="95">
        <v>1.7426252754441529</v>
      </c>
      <c r="L246" s="98">
        <v>0</v>
      </c>
      <c r="M246" s="98">
        <v>37.43966080443596</v>
      </c>
      <c r="N246" s="98">
        <v>0.7219837896743736</v>
      </c>
      <c r="O246" s="98">
        <v>0</v>
      </c>
      <c r="P246" s="96">
        <v>3.5644403863379037</v>
      </c>
      <c r="Q246" s="98">
        <v>0</v>
      </c>
      <c r="R246" s="98"/>
      <c r="S246" s="98">
        <v>309.4734574735748</v>
      </c>
      <c r="BU246" s="56"/>
      <c r="BY246" s="56"/>
      <c r="CA246" s="56"/>
    </row>
    <row r="247" spans="1:79" ht="14.25" customHeight="1" x14ac:dyDescent="0.25">
      <c r="A247" s="110" t="s">
        <v>1019</v>
      </c>
      <c r="B247" s="111">
        <v>43117</v>
      </c>
      <c r="C247" s="111">
        <v>43124</v>
      </c>
      <c r="D247" s="111">
        <v>43124</v>
      </c>
      <c r="E247" s="112">
        <v>16</v>
      </c>
      <c r="F247" s="110" t="s">
        <v>1020</v>
      </c>
      <c r="G247" s="110" t="s">
        <v>52</v>
      </c>
      <c r="H247" s="113">
        <v>43117.510416666664</v>
      </c>
      <c r="I247" s="51">
        <f t="shared" si="84"/>
        <v>77890.699999969656</v>
      </c>
      <c r="J247" s="109">
        <v>43118</v>
      </c>
      <c r="K247" s="95">
        <v>1.7843911236649901</v>
      </c>
      <c r="L247" s="95">
        <v>0</v>
      </c>
      <c r="M247" s="95">
        <v>38.144065722139054</v>
      </c>
      <c r="N247" s="95">
        <v>0.70965167670294205</v>
      </c>
      <c r="O247" s="95">
        <v>0</v>
      </c>
      <c r="P247" s="94">
        <v>3.3750724621668704</v>
      </c>
      <c r="Q247" s="95">
        <v>0</v>
      </c>
      <c r="R247" s="95"/>
      <c r="S247" s="95">
        <v>316.57360769492294</v>
      </c>
      <c r="BU247" s="56"/>
      <c r="BY247" s="56"/>
      <c r="CA247" s="56"/>
    </row>
    <row r="248" spans="1:79" ht="14.25" customHeight="1" x14ac:dyDescent="0.25">
      <c r="A248" s="110" t="s">
        <v>1019</v>
      </c>
      <c r="B248" s="111">
        <v>43117</v>
      </c>
      <c r="C248" s="111">
        <v>43124</v>
      </c>
      <c r="D248" s="111">
        <v>43124</v>
      </c>
      <c r="E248" s="112">
        <v>16</v>
      </c>
      <c r="F248" s="110" t="s">
        <v>1024</v>
      </c>
      <c r="G248" s="110" t="s">
        <v>52</v>
      </c>
      <c r="H248" s="113">
        <v>43117.552083333336</v>
      </c>
      <c r="I248" s="51">
        <f t="shared" si="84"/>
        <v>77920.699999969656</v>
      </c>
      <c r="J248" s="109">
        <v>43118</v>
      </c>
      <c r="K248" s="95">
        <v>1.6096103839320475</v>
      </c>
      <c r="L248" s="98">
        <v>0</v>
      </c>
      <c r="M248" s="98">
        <v>39.407073033411507</v>
      </c>
      <c r="N248" s="98">
        <v>0.83391335075073403</v>
      </c>
      <c r="O248" s="98">
        <v>0</v>
      </c>
      <c r="P248" s="96">
        <v>3.3889693451155867</v>
      </c>
      <c r="Q248" s="98">
        <v>0</v>
      </c>
      <c r="R248" s="98"/>
      <c r="S248" s="98">
        <v>321.09885934920788</v>
      </c>
      <c r="BU248" s="56"/>
      <c r="BY248" s="56"/>
      <c r="CA248" s="56"/>
    </row>
    <row r="249" spans="1:79" ht="14.25" customHeight="1" x14ac:dyDescent="0.25">
      <c r="A249" s="110" t="s">
        <v>1025</v>
      </c>
      <c r="B249" s="111">
        <v>43118</v>
      </c>
      <c r="C249" s="111">
        <v>43124</v>
      </c>
      <c r="D249" s="111">
        <v>43124</v>
      </c>
      <c r="E249" s="112">
        <v>16</v>
      </c>
      <c r="F249" s="110" t="s">
        <v>1026</v>
      </c>
      <c r="G249" s="110" t="s">
        <v>52</v>
      </c>
      <c r="H249" s="113">
        <v>43117.59375</v>
      </c>
      <c r="I249" s="51">
        <f t="shared" si="84"/>
        <v>77950.699999969656</v>
      </c>
      <c r="J249" s="109">
        <v>43118</v>
      </c>
      <c r="K249" s="95">
        <v>1.0490768626340097</v>
      </c>
      <c r="L249" s="95">
        <v>0</v>
      </c>
      <c r="M249" s="95">
        <v>39.17228040322167</v>
      </c>
      <c r="N249" s="95">
        <v>0.67484631350021862</v>
      </c>
      <c r="O249" s="95">
        <v>0</v>
      </c>
      <c r="P249" s="94">
        <v>3.1605539403128979</v>
      </c>
      <c r="Q249" s="95">
        <v>0</v>
      </c>
      <c r="R249" s="95"/>
      <c r="S249" s="95">
        <v>326.3149242142606</v>
      </c>
      <c r="BU249" s="56"/>
      <c r="BY249" s="56"/>
      <c r="CA249" s="56"/>
    </row>
    <row r="250" spans="1:79" ht="14.25" customHeight="1" x14ac:dyDescent="0.25">
      <c r="A250" s="110" t="s">
        <v>1025</v>
      </c>
      <c r="B250" s="111">
        <v>43118</v>
      </c>
      <c r="C250" s="111">
        <v>43124</v>
      </c>
      <c r="D250" s="111">
        <v>43124</v>
      </c>
      <c r="E250" s="112">
        <v>16</v>
      </c>
      <c r="F250" s="110" t="s">
        <v>1027</v>
      </c>
      <c r="G250" s="110" t="s">
        <v>52</v>
      </c>
      <c r="H250" s="113">
        <v>43117.635416666664</v>
      </c>
      <c r="I250" s="51">
        <f t="shared" si="84"/>
        <v>77980.699999969656</v>
      </c>
      <c r="J250" s="109">
        <v>43118</v>
      </c>
      <c r="K250" s="102">
        <v>1.2292926430460049</v>
      </c>
      <c r="L250" s="98">
        <v>0</v>
      </c>
      <c r="M250" s="98">
        <v>38.913152075571851</v>
      </c>
      <c r="N250" s="98">
        <v>0.64926420826744657</v>
      </c>
      <c r="O250" s="98">
        <v>0</v>
      </c>
      <c r="P250" s="96">
        <v>3.1313462208078358</v>
      </c>
      <c r="Q250" s="98">
        <v>0</v>
      </c>
      <c r="R250" s="98"/>
      <c r="S250" s="98">
        <v>324.43556459931415</v>
      </c>
      <c r="BU250" s="56"/>
      <c r="BY250" s="56"/>
      <c r="CA250" s="56"/>
    </row>
    <row r="251" spans="1:79" ht="14.25" customHeight="1" x14ac:dyDescent="0.25">
      <c r="A251" s="110" t="s">
        <v>1025</v>
      </c>
      <c r="B251" s="111">
        <v>43118</v>
      </c>
      <c r="C251" s="111">
        <v>43124</v>
      </c>
      <c r="D251" s="111">
        <v>43124</v>
      </c>
      <c r="E251" s="112">
        <v>16</v>
      </c>
      <c r="F251" s="110" t="s">
        <v>1028</v>
      </c>
      <c r="G251" s="110" t="s">
        <v>52</v>
      </c>
      <c r="H251" s="113">
        <v>43117.677083333336</v>
      </c>
      <c r="I251" s="51">
        <f t="shared" si="84"/>
        <v>78010.699999969656</v>
      </c>
      <c r="J251" s="109">
        <v>43118</v>
      </c>
      <c r="K251" s="102">
        <v>1.8775253492524202</v>
      </c>
      <c r="L251" s="98">
        <v>0</v>
      </c>
      <c r="M251" s="98">
        <v>38.948301334940851</v>
      </c>
      <c r="N251" s="98">
        <v>0.54118762599546066</v>
      </c>
      <c r="O251" s="98">
        <v>0</v>
      </c>
      <c r="P251" s="96">
        <v>4.0164419212373943</v>
      </c>
      <c r="Q251" s="98">
        <v>0</v>
      </c>
      <c r="R251" s="98"/>
      <c r="S251" s="98">
        <v>325.58014004525899</v>
      </c>
      <c r="BU251" s="56"/>
      <c r="BY251" s="56"/>
      <c r="CA251" s="56"/>
    </row>
    <row r="252" spans="1:79" ht="14.25" customHeight="1" x14ac:dyDescent="0.25">
      <c r="A252" s="110" t="s">
        <v>1029</v>
      </c>
      <c r="B252" s="111">
        <v>43119</v>
      </c>
      <c r="C252" s="111">
        <v>43124</v>
      </c>
      <c r="D252" s="111">
        <v>43124</v>
      </c>
      <c r="E252" s="112">
        <v>16</v>
      </c>
      <c r="F252" s="110" t="s">
        <v>1030</v>
      </c>
      <c r="G252" s="110" t="s">
        <v>52</v>
      </c>
      <c r="H252" s="113">
        <v>43118.350694444445</v>
      </c>
      <c r="I252" s="51">
        <f t="shared" si="84"/>
        <v>78040.699999969656</v>
      </c>
      <c r="J252" s="109">
        <v>43119</v>
      </c>
      <c r="K252" s="102">
        <v>1.8178334932463225</v>
      </c>
      <c r="L252" s="98">
        <v>0</v>
      </c>
      <c r="M252" s="98">
        <v>43.042800965781808</v>
      </c>
      <c r="N252" s="98">
        <v>0.48709047171022313</v>
      </c>
      <c r="O252" s="98">
        <v>0</v>
      </c>
      <c r="P252" s="96">
        <v>6.7598927984689228</v>
      </c>
      <c r="Q252" s="98">
        <v>0</v>
      </c>
      <c r="R252" s="98"/>
      <c r="S252" s="98">
        <v>426.02979511197356</v>
      </c>
      <c r="BU252" s="56"/>
      <c r="BY252" s="56"/>
      <c r="CA252" s="56"/>
    </row>
    <row r="253" spans="1:79" ht="14.25" customHeight="1" x14ac:dyDescent="0.25">
      <c r="A253" s="110" t="s">
        <v>1029</v>
      </c>
      <c r="B253" s="111">
        <v>43119</v>
      </c>
      <c r="C253" s="111">
        <v>43124</v>
      </c>
      <c r="D253" s="111">
        <v>43124</v>
      </c>
      <c r="E253" s="112">
        <v>16</v>
      </c>
      <c r="F253" s="110" t="s">
        <v>1031</v>
      </c>
      <c r="G253" s="110" t="s">
        <v>52</v>
      </c>
      <c r="H253" s="113">
        <v>43118.392361111109</v>
      </c>
      <c r="I253" s="51">
        <f t="shared" si="84"/>
        <v>78070.699999969656</v>
      </c>
      <c r="J253" s="109">
        <v>43119</v>
      </c>
      <c r="K253" s="102">
        <v>1.661855795324475</v>
      </c>
      <c r="L253" s="98">
        <v>0</v>
      </c>
      <c r="M253" s="98">
        <v>42.570826091678015</v>
      </c>
      <c r="N253" s="98">
        <v>0.53370481893688482</v>
      </c>
      <c r="O253" s="98">
        <v>0</v>
      </c>
      <c r="P253" s="96">
        <v>6.5419417817237342</v>
      </c>
      <c r="Q253" s="98">
        <v>0</v>
      </c>
      <c r="R253" s="98"/>
      <c r="S253" s="98">
        <v>393.22839938967974</v>
      </c>
      <c r="BU253" s="56"/>
      <c r="BY253" s="56"/>
      <c r="CA253" s="56"/>
    </row>
    <row r="254" spans="1:79" ht="14.25" customHeight="1" x14ac:dyDescent="0.25">
      <c r="A254" s="110" t="s">
        <v>1029</v>
      </c>
      <c r="B254" s="111">
        <v>43119</v>
      </c>
      <c r="C254" s="111">
        <v>43124</v>
      </c>
      <c r="D254" s="111">
        <v>43124</v>
      </c>
      <c r="E254" s="112">
        <v>16</v>
      </c>
      <c r="F254" s="110" t="s">
        <v>1032</v>
      </c>
      <c r="G254" s="110" t="s">
        <v>52</v>
      </c>
      <c r="H254" s="113">
        <v>43118.434027777781</v>
      </c>
      <c r="I254" s="51">
        <f t="shared" si="84"/>
        <v>78100.699999969656</v>
      </c>
      <c r="J254" s="109">
        <v>43119</v>
      </c>
      <c r="K254" s="102">
        <v>1.5795355604172601</v>
      </c>
      <c r="L254" s="98">
        <v>0</v>
      </c>
      <c r="M254" s="98">
        <v>41.175839754378757</v>
      </c>
      <c r="N254" s="98">
        <v>0.50402276923373179</v>
      </c>
      <c r="O254" s="98">
        <v>0</v>
      </c>
      <c r="P254" s="96">
        <v>6.5662398170372676</v>
      </c>
      <c r="Q254" s="98">
        <v>0</v>
      </c>
      <c r="R254" s="98"/>
      <c r="S254" s="98">
        <v>363.38725441978613</v>
      </c>
      <c r="BU254" s="56"/>
      <c r="BY254" s="56"/>
      <c r="CA254" s="56"/>
    </row>
    <row r="255" spans="1:79" ht="14.25" customHeight="1" x14ac:dyDescent="0.25">
      <c r="A255" s="110" t="s">
        <v>974</v>
      </c>
      <c r="B255" s="111">
        <v>43119</v>
      </c>
      <c r="C255" s="130"/>
      <c r="D255" s="130"/>
      <c r="E255" s="112">
        <v>11</v>
      </c>
      <c r="F255" s="110" t="s">
        <v>1033</v>
      </c>
      <c r="G255" s="110" t="s">
        <v>52</v>
      </c>
      <c r="H255" s="113">
        <v>43118.475694444445</v>
      </c>
      <c r="I255" s="51">
        <f t="shared" si="84"/>
        <v>78130.699999969656</v>
      </c>
      <c r="J255" s="109">
        <v>43119</v>
      </c>
      <c r="K255" s="102">
        <v>2.3076865071884525</v>
      </c>
      <c r="L255" s="98">
        <v>0</v>
      </c>
      <c r="M255" s="98">
        <v>41.995550934205085</v>
      </c>
      <c r="N255" s="98">
        <v>0.48749839134411721</v>
      </c>
      <c r="O255" s="98">
        <v>0</v>
      </c>
      <c r="P255" s="96">
        <v>7.4220461383762188</v>
      </c>
      <c r="Q255" s="98">
        <v>0</v>
      </c>
      <c r="R255" s="98"/>
      <c r="S255" s="98">
        <v>409.80903009477004</v>
      </c>
      <c r="BU255" s="56"/>
      <c r="BY255" s="56"/>
      <c r="CA255" s="56"/>
    </row>
    <row r="256" spans="1:79" ht="14.25" customHeight="1" x14ac:dyDescent="0.25">
      <c r="A256" s="110" t="s">
        <v>1029</v>
      </c>
      <c r="B256" s="111">
        <v>43119</v>
      </c>
      <c r="C256" s="111">
        <v>43124</v>
      </c>
      <c r="D256" s="111">
        <v>43124</v>
      </c>
      <c r="E256" s="112">
        <v>16</v>
      </c>
      <c r="F256" s="110" t="s">
        <v>1034</v>
      </c>
      <c r="G256" s="110" t="s">
        <v>52</v>
      </c>
      <c r="H256" s="113">
        <v>43118.475694444445</v>
      </c>
      <c r="I256" s="51">
        <f t="shared" si="84"/>
        <v>78160.699999969656</v>
      </c>
      <c r="J256" s="109">
        <v>43119</v>
      </c>
      <c r="K256" s="102">
        <v>1.7379597810794323</v>
      </c>
      <c r="L256" s="98">
        <v>0</v>
      </c>
      <c r="M256" s="98">
        <v>41.314681236584704</v>
      </c>
      <c r="N256" s="98">
        <v>0.54542267890277163</v>
      </c>
      <c r="O256" s="98">
        <v>0</v>
      </c>
      <c r="P256" s="96">
        <v>6.6554432538808879</v>
      </c>
      <c r="Q256" s="98">
        <v>0</v>
      </c>
      <c r="R256" s="98"/>
      <c r="S256" s="98">
        <v>398.70457688037624</v>
      </c>
      <c r="BU256" s="56"/>
      <c r="BY256" s="56"/>
      <c r="CA256" s="56"/>
    </row>
    <row r="257" spans="1:79" ht="14.25" customHeight="1" x14ac:dyDescent="0.25">
      <c r="A257" s="110" t="s">
        <v>1029</v>
      </c>
      <c r="B257" s="111">
        <v>43119</v>
      </c>
      <c r="C257" s="111">
        <v>43124</v>
      </c>
      <c r="D257" s="111">
        <v>43124</v>
      </c>
      <c r="E257" s="112">
        <v>16</v>
      </c>
      <c r="F257" s="110" t="s">
        <v>1035</v>
      </c>
      <c r="G257" s="110" t="s">
        <v>52</v>
      </c>
      <c r="H257" s="113">
        <v>43118.517361111109</v>
      </c>
      <c r="I257" s="51">
        <f t="shared" si="84"/>
        <v>78190.699999969656</v>
      </c>
      <c r="J257" s="109">
        <v>43119</v>
      </c>
      <c r="K257" s="102">
        <v>1.7547354695733808</v>
      </c>
      <c r="L257" s="98">
        <v>0</v>
      </c>
      <c r="M257" s="98">
        <v>42.497608335177411</v>
      </c>
      <c r="N257" s="98">
        <v>0.55385186840489098</v>
      </c>
      <c r="O257" s="98">
        <v>0</v>
      </c>
      <c r="P257" s="96">
        <v>7.1651800115483262</v>
      </c>
      <c r="Q257" s="98">
        <v>0</v>
      </c>
      <c r="R257" s="98"/>
      <c r="S257" s="98">
        <v>414.80186112115626</v>
      </c>
      <c r="BU257" s="56"/>
      <c r="BY257" s="56"/>
      <c r="CA257" s="56"/>
    </row>
    <row r="258" spans="1:79" ht="14.25" customHeight="1" x14ac:dyDescent="0.25">
      <c r="A258" s="110" t="s">
        <v>1029</v>
      </c>
      <c r="B258" s="111">
        <v>43119</v>
      </c>
      <c r="C258" s="111">
        <v>43124</v>
      </c>
      <c r="D258" s="111">
        <v>43124</v>
      </c>
      <c r="E258" s="112">
        <v>16</v>
      </c>
      <c r="F258" s="110" t="s">
        <v>1036</v>
      </c>
      <c r="G258" s="110" t="s">
        <v>52</v>
      </c>
      <c r="H258" s="113">
        <v>43118.559027777781</v>
      </c>
      <c r="I258" s="51">
        <f t="shared" si="84"/>
        <v>78220.699999969656</v>
      </c>
      <c r="J258" s="109">
        <v>43119</v>
      </c>
      <c r="K258" s="102">
        <v>2.0078528851594433</v>
      </c>
      <c r="L258" s="98">
        <v>0</v>
      </c>
      <c r="M258" s="98">
        <v>41.491269340700462</v>
      </c>
      <c r="N258" s="98">
        <v>0.46183943316277731</v>
      </c>
      <c r="O258" s="98">
        <v>0</v>
      </c>
      <c r="P258" s="96">
        <v>7.137408504422595</v>
      </c>
      <c r="Q258" s="98">
        <v>0</v>
      </c>
      <c r="R258" s="98"/>
      <c r="S258" s="98">
        <v>405.61026259134348</v>
      </c>
      <c r="BU258" s="56"/>
      <c r="BY258" s="56"/>
      <c r="CA258" s="56"/>
    </row>
    <row r="259" spans="1:79" ht="14.25" customHeight="1" x14ac:dyDescent="0.25">
      <c r="A259" s="110" t="s">
        <v>974</v>
      </c>
      <c r="B259" s="111">
        <v>43119</v>
      </c>
      <c r="C259" s="130"/>
      <c r="D259" s="130"/>
      <c r="E259" s="112">
        <v>11</v>
      </c>
      <c r="F259" s="110" t="s">
        <v>1037</v>
      </c>
      <c r="G259" s="110" t="s">
        <v>52</v>
      </c>
      <c r="H259" s="113">
        <v>43118.631944444445</v>
      </c>
      <c r="I259" s="51">
        <f t="shared" si="84"/>
        <v>78250.699999969656</v>
      </c>
      <c r="J259" s="109">
        <v>43119</v>
      </c>
      <c r="K259" s="102">
        <v>1.779525740348058</v>
      </c>
      <c r="L259" s="98">
        <v>0</v>
      </c>
      <c r="M259" s="98">
        <v>42.587373388395434</v>
      </c>
      <c r="N259" s="98">
        <v>0.50982886648035242</v>
      </c>
      <c r="O259" s="98">
        <v>0</v>
      </c>
      <c r="P259" s="96">
        <v>6.9008813744648823</v>
      </c>
      <c r="Q259" s="98">
        <v>0</v>
      </c>
      <c r="R259" s="98"/>
      <c r="S259" s="98">
        <v>402.7644166229357</v>
      </c>
      <c r="BU259" s="56"/>
      <c r="BY259" s="56"/>
      <c r="CA259" s="56"/>
    </row>
    <row r="260" spans="1:79" ht="14.25" customHeight="1" x14ac:dyDescent="0.25">
      <c r="A260" s="110" t="s">
        <v>1029</v>
      </c>
      <c r="B260" s="111">
        <v>43119</v>
      </c>
      <c r="C260" s="111">
        <v>43124</v>
      </c>
      <c r="D260" s="111">
        <v>43124</v>
      </c>
      <c r="E260" s="112">
        <v>16</v>
      </c>
      <c r="F260" s="110" t="s">
        <v>1038</v>
      </c>
      <c r="G260" s="110" t="s">
        <v>52</v>
      </c>
      <c r="H260" s="113">
        <v>43118.631944444445</v>
      </c>
      <c r="I260" s="51">
        <f t="shared" si="84"/>
        <v>78280.699999969656</v>
      </c>
      <c r="J260" s="109">
        <v>43119</v>
      </c>
      <c r="K260" s="102">
        <v>1.694934699654288</v>
      </c>
      <c r="L260" s="98">
        <v>0</v>
      </c>
      <c r="M260" s="98">
        <v>41.60010894413719</v>
      </c>
      <c r="N260" s="98">
        <v>0.51502452683036604</v>
      </c>
      <c r="O260" s="98">
        <v>0</v>
      </c>
      <c r="P260" s="96">
        <v>6.8789167573522114</v>
      </c>
      <c r="Q260" s="98">
        <v>0</v>
      </c>
      <c r="R260" s="98"/>
      <c r="S260" s="98">
        <v>380.53457170338572</v>
      </c>
      <c r="BU260" s="56"/>
      <c r="BY260" s="56"/>
      <c r="CA260" s="56"/>
    </row>
    <row r="261" spans="1:79" ht="14.25" customHeight="1" x14ac:dyDescent="0.25">
      <c r="A261" s="110" t="s">
        <v>977</v>
      </c>
      <c r="B261" s="111">
        <v>43119</v>
      </c>
      <c r="C261" s="130"/>
      <c r="D261" s="130"/>
      <c r="E261" s="112">
        <v>11</v>
      </c>
      <c r="F261" s="110" t="s">
        <v>1039</v>
      </c>
      <c r="G261" s="110" t="s">
        <v>52</v>
      </c>
      <c r="H261" s="113">
        <v>43119.465277777781</v>
      </c>
      <c r="I261" s="51">
        <f t="shared" si="84"/>
        <v>78310.699999969656</v>
      </c>
      <c r="J261" s="109">
        <v>43119</v>
      </c>
      <c r="K261" s="102">
        <v>1.6858084657822103</v>
      </c>
      <c r="L261" s="98">
        <v>0</v>
      </c>
      <c r="M261" s="98">
        <v>42.875239322964028</v>
      </c>
      <c r="N261" s="98">
        <v>0.53206364595907552</v>
      </c>
      <c r="O261" s="98">
        <v>0</v>
      </c>
      <c r="P261" s="96">
        <v>4.0669170799213505</v>
      </c>
      <c r="Q261" s="98">
        <v>0</v>
      </c>
      <c r="R261" s="98"/>
      <c r="S261" s="98">
        <v>446.76763216534948</v>
      </c>
      <c r="BU261" s="56"/>
      <c r="BY261" s="56"/>
      <c r="CA261" s="56"/>
    </row>
    <row r="262" spans="1:79" ht="14.25" customHeight="1" x14ac:dyDescent="0.25">
      <c r="A262" s="110" t="s">
        <v>1040</v>
      </c>
      <c r="B262" s="111">
        <v>43119</v>
      </c>
      <c r="C262" s="111">
        <v>43131</v>
      </c>
      <c r="D262" s="111">
        <v>43131</v>
      </c>
      <c r="E262" s="112">
        <v>16</v>
      </c>
      <c r="F262" s="110" t="s">
        <v>1041</v>
      </c>
      <c r="G262" s="110" t="s">
        <v>52</v>
      </c>
      <c r="H262" s="113">
        <v>43119.465277777781</v>
      </c>
      <c r="I262" s="51">
        <f t="shared" si="84"/>
        <v>78340.699999969656</v>
      </c>
      <c r="J262" s="109">
        <v>43119</v>
      </c>
      <c r="K262" s="102">
        <v>1.7663952626398827</v>
      </c>
      <c r="L262" s="98">
        <v>0</v>
      </c>
      <c r="M262" s="98">
        <v>41.22957184376137</v>
      </c>
      <c r="N262" s="98">
        <v>0.48006092816928969</v>
      </c>
      <c r="O262" s="98">
        <v>0</v>
      </c>
      <c r="P262" s="96">
        <v>3.299500996157978</v>
      </c>
      <c r="Q262" s="98">
        <v>0</v>
      </c>
      <c r="R262" s="98"/>
      <c r="S262" s="98">
        <v>407.92110769841747</v>
      </c>
      <c r="BU262" s="56"/>
      <c r="BY262" s="56"/>
      <c r="CA262" s="56"/>
    </row>
    <row r="263" spans="1:79" ht="14.25" customHeight="1" x14ac:dyDescent="0.25">
      <c r="A263" s="110" t="s">
        <v>979</v>
      </c>
      <c r="B263" s="111">
        <v>43122</v>
      </c>
      <c r="C263" s="130"/>
      <c r="D263" s="130"/>
      <c r="E263" s="112">
        <v>11</v>
      </c>
      <c r="F263" s="110" t="s">
        <v>1042</v>
      </c>
      <c r="G263" s="110" t="s">
        <v>52</v>
      </c>
      <c r="H263" s="113">
        <v>43122.616666666669</v>
      </c>
      <c r="I263" s="51">
        <f t="shared" si="84"/>
        <v>78370.699999969656</v>
      </c>
      <c r="J263" s="109">
        <v>43123</v>
      </c>
      <c r="K263" s="102">
        <v>2.0306085692972364</v>
      </c>
      <c r="L263" s="98">
        <v>0</v>
      </c>
      <c r="M263" s="98">
        <v>42.523389178826676</v>
      </c>
      <c r="N263" s="98">
        <v>0.59129919041434831</v>
      </c>
      <c r="O263" s="98">
        <v>0</v>
      </c>
      <c r="P263" s="96">
        <v>0.45771526764544657</v>
      </c>
      <c r="Q263" s="98">
        <v>0</v>
      </c>
      <c r="R263" s="98"/>
      <c r="S263" s="98">
        <v>391.87599825272559</v>
      </c>
      <c r="BU263" s="56"/>
      <c r="BY263" s="56"/>
      <c r="CA263" s="56"/>
    </row>
    <row r="264" spans="1:79" ht="14.25" customHeight="1" x14ac:dyDescent="0.25">
      <c r="A264" s="110" t="s">
        <v>1043</v>
      </c>
      <c r="B264" s="111">
        <v>43122</v>
      </c>
      <c r="C264" s="130"/>
      <c r="D264" s="130"/>
      <c r="E264" s="112">
        <v>16</v>
      </c>
      <c r="F264" s="110" t="s">
        <v>1044</v>
      </c>
      <c r="G264" s="110" t="s">
        <v>52</v>
      </c>
      <c r="H264" s="113">
        <v>43122.616666666669</v>
      </c>
      <c r="I264" s="51">
        <f t="shared" si="84"/>
        <v>78400.699999969656</v>
      </c>
      <c r="J264" s="109">
        <v>43123</v>
      </c>
      <c r="K264" s="102">
        <v>1.2722253005832618</v>
      </c>
      <c r="L264" s="98">
        <v>0</v>
      </c>
      <c r="M264" s="98">
        <v>40.133916312271083</v>
      </c>
      <c r="N264" s="98">
        <v>0.2903492641663824</v>
      </c>
      <c r="O264" s="98">
        <v>0</v>
      </c>
      <c r="P264" s="96">
        <v>0.22598589172751149</v>
      </c>
      <c r="Q264" s="98">
        <v>0</v>
      </c>
      <c r="R264" s="98"/>
      <c r="S264" s="98">
        <v>367.05304242543048</v>
      </c>
      <c r="BU264" s="56"/>
      <c r="BY264" s="56"/>
      <c r="CA264" s="56"/>
    </row>
    <row r="265" spans="1:79" ht="14.25" customHeight="1" x14ac:dyDescent="0.25">
      <c r="A265" s="110" t="s">
        <v>981</v>
      </c>
      <c r="B265" s="111">
        <v>43125</v>
      </c>
      <c r="C265" s="130"/>
      <c r="D265" s="130"/>
      <c r="E265" s="112">
        <v>11</v>
      </c>
      <c r="F265" s="110" t="s">
        <v>1045</v>
      </c>
      <c r="G265" s="110" t="s">
        <v>52</v>
      </c>
      <c r="H265" s="113">
        <v>43125.600694444445</v>
      </c>
      <c r="I265" s="51">
        <f t="shared" si="84"/>
        <v>78430.699999969656</v>
      </c>
      <c r="J265" s="109">
        <v>43129</v>
      </c>
      <c r="K265" s="175">
        <v>0.83134559954978204</v>
      </c>
      <c r="L265" s="175">
        <v>0</v>
      </c>
      <c r="M265" s="175">
        <v>40.402771606825311</v>
      </c>
      <c r="N265" s="175">
        <v>0.44150637062602138</v>
      </c>
      <c r="O265" s="175">
        <v>0</v>
      </c>
      <c r="P265" s="176">
        <v>0.39983482005103932</v>
      </c>
      <c r="Q265" s="175">
        <v>0</v>
      </c>
      <c r="R265" s="175"/>
      <c r="S265" s="175">
        <v>284.21490641236949</v>
      </c>
      <c r="BU265" s="56"/>
      <c r="BY265" s="56"/>
      <c r="CA265" s="56"/>
    </row>
    <row r="266" spans="1:79" ht="14.25" customHeight="1" x14ac:dyDescent="0.25">
      <c r="A266" s="110" t="s">
        <v>983</v>
      </c>
      <c r="B266" s="111">
        <v>43131</v>
      </c>
      <c r="C266" s="130"/>
      <c r="D266" s="130"/>
      <c r="E266" s="112">
        <v>11</v>
      </c>
      <c r="F266" s="110" t="s">
        <v>1046</v>
      </c>
      <c r="G266" s="110" t="s">
        <v>52</v>
      </c>
      <c r="H266" s="113">
        <v>43130.604166666664</v>
      </c>
      <c r="I266" s="51">
        <f t="shared" si="84"/>
        <v>78460.699999969656</v>
      </c>
      <c r="J266" s="109">
        <v>43131</v>
      </c>
      <c r="K266" s="177">
        <v>0.52269808646859262</v>
      </c>
      <c r="L266" s="177">
        <v>0</v>
      </c>
      <c r="M266" s="177">
        <v>49.09449747242963</v>
      </c>
      <c r="N266" s="177">
        <v>0.25526967424317037</v>
      </c>
      <c r="O266" s="177">
        <v>0</v>
      </c>
      <c r="P266" s="178">
        <v>0.47978972616554261</v>
      </c>
      <c r="Q266" s="177">
        <v>3.1943798566036463E-2</v>
      </c>
      <c r="R266" s="177"/>
      <c r="S266" s="177">
        <v>235.19226308619608</v>
      </c>
      <c r="BU266" s="56"/>
      <c r="BY266" s="56"/>
      <c r="CA266" s="56"/>
    </row>
    <row r="267" spans="1:79" ht="14.25" customHeight="1" x14ac:dyDescent="0.25">
      <c r="A267" s="185" t="s">
        <v>1076</v>
      </c>
      <c r="B267" s="186">
        <v>43132</v>
      </c>
      <c r="C267" s="187"/>
      <c r="D267" s="187"/>
      <c r="E267" s="184">
        <v>11</v>
      </c>
      <c r="F267" s="185" t="s">
        <v>1090</v>
      </c>
      <c r="G267" s="185" t="s">
        <v>52</v>
      </c>
      <c r="H267" s="183">
        <v>43132.603472222225</v>
      </c>
      <c r="I267" s="51">
        <f t="shared" ref="I267:I271" si="85">I266+30</f>
        <v>78490.699999969656</v>
      </c>
      <c r="J267" s="109">
        <v>43132</v>
      </c>
      <c r="K267" s="95">
        <v>0.48182861773291008</v>
      </c>
      <c r="L267" s="98">
        <v>0</v>
      </c>
      <c r="M267" s="98">
        <v>49.115562839559566</v>
      </c>
      <c r="N267" s="98">
        <v>0.20739716133469532</v>
      </c>
      <c r="O267" s="98">
        <v>0</v>
      </c>
      <c r="P267" s="96">
        <v>0.62610164737832097</v>
      </c>
      <c r="Q267" s="98">
        <v>0</v>
      </c>
      <c r="R267" s="98"/>
      <c r="S267" s="98">
        <v>230.29552179679996</v>
      </c>
      <c r="BU267" s="56"/>
      <c r="BY267" s="56"/>
      <c r="CA267" s="56"/>
    </row>
    <row r="268" spans="1:79" ht="14.25" customHeight="1" x14ac:dyDescent="0.25">
      <c r="A268" s="179" t="s">
        <v>1078</v>
      </c>
      <c r="B268" s="180">
        <v>43138</v>
      </c>
      <c r="C268" s="114"/>
      <c r="D268" s="114"/>
      <c r="E268" s="181">
        <v>11</v>
      </c>
      <c r="F268" s="179" t="s">
        <v>1091</v>
      </c>
      <c r="G268" s="179" t="s">
        <v>52</v>
      </c>
      <c r="H268" s="182">
        <v>43137.604166666664</v>
      </c>
      <c r="I268" s="51">
        <f t="shared" si="85"/>
        <v>78520.699999969656</v>
      </c>
      <c r="J268" s="109">
        <v>43138</v>
      </c>
      <c r="K268" s="193">
        <v>0.81409034054400808</v>
      </c>
      <c r="L268" s="193">
        <v>0</v>
      </c>
      <c r="M268" s="193">
        <v>53.645599860148366</v>
      </c>
      <c r="N268" s="193">
        <v>0.5289302876859131</v>
      </c>
      <c r="O268" s="193">
        <v>0</v>
      </c>
      <c r="P268" s="194">
        <v>0.7053425024590676</v>
      </c>
      <c r="Q268" s="193">
        <v>0</v>
      </c>
      <c r="R268" s="193"/>
      <c r="S268" s="193">
        <v>222.81752963416878</v>
      </c>
      <c r="BU268" s="56"/>
      <c r="BY268" s="56"/>
      <c r="CA268" s="56"/>
    </row>
    <row r="269" spans="1:79" ht="14.25" customHeight="1" x14ac:dyDescent="0.25">
      <c r="A269" s="179" t="s">
        <v>1080</v>
      </c>
      <c r="B269" s="180">
        <v>43139</v>
      </c>
      <c r="C269" s="114"/>
      <c r="D269" s="114"/>
      <c r="E269" s="181">
        <v>11</v>
      </c>
      <c r="F269" s="179" t="s">
        <v>1092</v>
      </c>
      <c r="G269" s="179" t="s">
        <v>52</v>
      </c>
      <c r="H269" s="182">
        <v>43139.59375</v>
      </c>
      <c r="I269" s="51">
        <f t="shared" si="85"/>
        <v>78550.699999969656</v>
      </c>
      <c r="J269" s="109">
        <v>43139</v>
      </c>
      <c r="K269" s="193">
        <v>0.84667989920247155</v>
      </c>
      <c r="L269" s="193">
        <v>0</v>
      </c>
      <c r="M269" s="193">
        <v>48.544016624386686</v>
      </c>
      <c r="N269" s="193">
        <v>0.23820503881286814</v>
      </c>
      <c r="O269" s="193">
        <v>0</v>
      </c>
      <c r="P269" s="194">
        <v>0.78624582212371452</v>
      </c>
      <c r="Q269" s="193">
        <v>0</v>
      </c>
      <c r="R269" s="193"/>
      <c r="S269" s="193">
        <v>229.99989665269797</v>
      </c>
      <c r="BU269" s="56"/>
      <c r="BY269" s="56"/>
      <c r="CA269" s="56"/>
    </row>
    <row r="270" spans="1:79" ht="14.25" customHeight="1" x14ac:dyDescent="0.25">
      <c r="A270" s="179" t="s">
        <v>1082</v>
      </c>
      <c r="B270" s="180">
        <v>43144</v>
      </c>
      <c r="C270" s="114"/>
      <c r="D270" s="114"/>
      <c r="E270" s="181">
        <v>8</v>
      </c>
      <c r="F270" s="179" t="s">
        <v>1093</v>
      </c>
      <c r="G270" s="179" t="s">
        <v>52</v>
      </c>
      <c r="H270" s="182">
        <v>43144.488194444442</v>
      </c>
      <c r="I270" s="51">
        <f t="shared" si="85"/>
        <v>78580.699999969656</v>
      </c>
      <c r="J270" s="109">
        <v>43145</v>
      </c>
      <c r="K270" s="95">
        <v>0.65832366745468995</v>
      </c>
      <c r="L270" s="98">
        <v>0</v>
      </c>
      <c r="M270" s="98">
        <v>51.591251601827111</v>
      </c>
      <c r="N270" s="98">
        <v>0.74644888688356559</v>
      </c>
      <c r="O270" s="98">
        <v>0</v>
      </c>
      <c r="P270" s="96">
        <v>0.9163404357279914</v>
      </c>
      <c r="Q270" s="98">
        <v>0</v>
      </c>
      <c r="R270" s="98"/>
      <c r="S270" s="98">
        <v>225.90158151259786</v>
      </c>
      <c r="BU270" s="56"/>
      <c r="BY270" s="56"/>
      <c r="CA270" s="56"/>
    </row>
    <row r="271" spans="1:79" x14ac:dyDescent="0.25">
      <c r="A271" s="179" t="s">
        <v>1084</v>
      </c>
      <c r="B271" s="180">
        <v>43146</v>
      </c>
      <c r="C271" s="114"/>
      <c r="D271" s="114"/>
      <c r="E271" s="181">
        <v>17</v>
      </c>
      <c r="F271" s="179" t="s">
        <v>1094</v>
      </c>
      <c r="G271" s="179" t="s">
        <v>52</v>
      </c>
      <c r="H271" s="182">
        <v>43146.46875</v>
      </c>
      <c r="I271" s="51">
        <f t="shared" si="85"/>
        <v>78610.699999969656</v>
      </c>
      <c r="J271" s="109">
        <v>43146</v>
      </c>
      <c r="K271" s="102">
        <v>0.54016015818760477</v>
      </c>
      <c r="L271" s="102">
        <v>0</v>
      </c>
      <c r="M271" s="102">
        <v>52.792831376821674</v>
      </c>
      <c r="N271" s="102">
        <v>0.61377912719390526</v>
      </c>
      <c r="O271" s="102">
        <v>0</v>
      </c>
      <c r="P271" s="103">
        <v>0.63989223361453407</v>
      </c>
      <c r="Q271" s="102">
        <v>0</v>
      </c>
      <c r="R271" s="102"/>
      <c r="S271" s="102">
        <v>243.41894946452271</v>
      </c>
      <c r="X271" s="30"/>
      <c r="BU271" s="56"/>
      <c r="BY271" s="56"/>
      <c r="CA271" s="56"/>
    </row>
    <row r="272" spans="1:79" x14ac:dyDescent="0.25">
      <c r="A272" s="116" t="s">
        <v>1086</v>
      </c>
      <c r="B272" s="127">
        <v>43151</v>
      </c>
      <c r="C272" s="114"/>
      <c r="D272" s="114"/>
      <c r="E272" s="128">
        <v>17</v>
      </c>
      <c r="F272" s="116" t="s">
        <v>1095</v>
      </c>
      <c r="G272" s="116" t="s">
        <v>52</v>
      </c>
      <c r="H272" s="117">
        <v>43151.493055555555</v>
      </c>
      <c r="I272" s="128"/>
      <c r="J272" s="198">
        <v>43173</v>
      </c>
      <c r="K272" s="102">
        <v>0.54453896251651202</v>
      </c>
      <c r="L272" s="98">
        <v>0</v>
      </c>
      <c r="M272" s="98">
        <v>52.338684964750129</v>
      </c>
      <c r="N272" s="98">
        <v>0.82693244187682691</v>
      </c>
      <c r="O272" s="98">
        <v>0</v>
      </c>
      <c r="P272" s="96">
        <v>0.7618033298047</v>
      </c>
      <c r="Q272" s="98">
        <v>0</v>
      </c>
      <c r="R272" s="98"/>
      <c r="S272" s="98">
        <v>249.11800224791054</v>
      </c>
      <c r="X272" s="30"/>
      <c r="BU272" s="56"/>
      <c r="BY272" s="56"/>
      <c r="CA272" s="56"/>
    </row>
    <row r="273" spans="1:79" x14ac:dyDescent="0.25">
      <c r="A273" s="116" t="s">
        <v>1088</v>
      </c>
      <c r="B273" s="127">
        <v>43158</v>
      </c>
      <c r="C273" s="114"/>
      <c r="D273" s="114"/>
      <c r="E273" s="128">
        <v>17</v>
      </c>
      <c r="F273" s="116" t="s">
        <v>1096</v>
      </c>
      <c r="G273" s="116" t="s">
        <v>52</v>
      </c>
      <c r="H273" s="117">
        <v>43158.447916666664</v>
      </c>
      <c r="I273" s="128"/>
      <c r="J273" s="198">
        <v>43173</v>
      </c>
      <c r="K273" s="102">
        <v>0.49739213172283248</v>
      </c>
      <c r="L273" s="98">
        <v>0</v>
      </c>
      <c r="M273" s="98">
        <v>52.409273861630872</v>
      </c>
      <c r="N273" s="98">
        <v>0.81704345294087055</v>
      </c>
      <c r="O273" s="98">
        <v>0</v>
      </c>
      <c r="P273" s="96">
        <v>0.64131054283437683</v>
      </c>
      <c r="Q273" s="98">
        <v>0</v>
      </c>
      <c r="R273" s="98"/>
      <c r="S273" s="98">
        <v>246.06777188283041</v>
      </c>
      <c r="X273" s="30"/>
      <c r="BU273" s="56"/>
      <c r="BY273" s="56"/>
      <c r="CA273" s="56"/>
    </row>
    <row r="274" spans="1:79" x14ac:dyDescent="0.25">
      <c r="A274" s="185" t="s">
        <v>1111</v>
      </c>
      <c r="B274" s="186">
        <v>43160</v>
      </c>
      <c r="C274" s="111"/>
      <c r="D274" s="111"/>
      <c r="E274" s="184">
        <v>17</v>
      </c>
      <c r="F274" s="185" t="s">
        <v>1121</v>
      </c>
      <c r="G274" s="185" t="s">
        <v>52</v>
      </c>
      <c r="H274" s="183">
        <v>43160.444444444445</v>
      </c>
      <c r="I274" s="51"/>
      <c r="J274" s="198">
        <v>43173</v>
      </c>
      <c r="K274" s="102">
        <v>0.55349431611334432</v>
      </c>
      <c r="L274" s="98">
        <v>0</v>
      </c>
      <c r="M274" s="98">
        <v>52.080408365787477</v>
      </c>
      <c r="N274" s="98">
        <v>0.90210797360854444</v>
      </c>
      <c r="O274" s="98">
        <v>0</v>
      </c>
      <c r="P274" s="96">
        <v>0.76447545706651132</v>
      </c>
      <c r="Q274" s="98">
        <v>0</v>
      </c>
      <c r="R274" s="98"/>
      <c r="S274" s="98">
        <v>286.50424077893285</v>
      </c>
      <c r="X274" s="30"/>
      <c r="BU274" s="56"/>
      <c r="BY274" s="56"/>
      <c r="CA274" s="56"/>
    </row>
    <row r="275" spans="1:79" x14ac:dyDescent="0.25">
      <c r="A275" s="185" t="s">
        <v>1113</v>
      </c>
      <c r="B275" s="186">
        <v>43165</v>
      </c>
      <c r="C275" s="111"/>
      <c r="D275" s="111"/>
      <c r="E275" s="184">
        <v>17</v>
      </c>
      <c r="F275" s="185" t="s">
        <v>1122</v>
      </c>
      <c r="G275" s="185" t="s">
        <v>52</v>
      </c>
      <c r="H275" s="183">
        <v>43165.465277777781</v>
      </c>
      <c r="I275" s="51"/>
      <c r="J275" s="198">
        <v>43173</v>
      </c>
      <c r="K275" s="102">
        <v>0.51870470765021381</v>
      </c>
      <c r="L275" s="98">
        <v>0</v>
      </c>
      <c r="M275" s="98">
        <v>53.80145505987683</v>
      </c>
      <c r="N275" s="98">
        <v>0.86272032016423372</v>
      </c>
      <c r="O275" s="98">
        <v>0</v>
      </c>
      <c r="P275" s="96">
        <v>0.62951973057216781</v>
      </c>
      <c r="Q275" s="98">
        <v>0</v>
      </c>
      <c r="R275" s="98"/>
      <c r="S275" s="98">
        <v>255.22684283357006</v>
      </c>
      <c r="X275" s="30"/>
      <c r="BU275" s="56"/>
      <c r="BY275" s="56"/>
      <c r="CA275" s="56"/>
    </row>
    <row r="276" spans="1:79" x14ac:dyDescent="0.25">
      <c r="A276" s="185" t="s">
        <v>1115</v>
      </c>
      <c r="B276" s="186">
        <v>43167</v>
      </c>
      <c r="C276" s="111"/>
      <c r="D276" s="111"/>
      <c r="E276" s="184">
        <v>17</v>
      </c>
      <c r="F276" s="185" t="s">
        <v>1123</v>
      </c>
      <c r="G276" s="185" t="s">
        <v>52</v>
      </c>
      <c r="H276" s="183">
        <v>43167.45416666667</v>
      </c>
      <c r="I276" s="51"/>
      <c r="J276" s="198">
        <v>43173</v>
      </c>
      <c r="K276" s="95">
        <v>0.62586581190084423</v>
      </c>
      <c r="L276" s="98">
        <v>0</v>
      </c>
      <c r="M276" s="98">
        <v>53.466901607604321</v>
      </c>
      <c r="N276" s="98">
        <v>0.92448333100417601</v>
      </c>
      <c r="O276" s="98">
        <v>0</v>
      </c>
      <c r="P276" s="96">
        <v>0.74215122463474836</v>
      </c>
      <c r="Q276" s="98">
        <v>0</v>
      </c>
      <c r="R276" s="98"/>
      <c r="S276" s="98">
        <v>268.37943408725187</v>
      </c>
      <c r="BU276" s="56"/>
      <c r="BY276" s="56"/>
      <c r="CA276" s="56"/>
    </row>
    <row r="277" spans="1:79" x14ac:dyDescent="0.25">
      <c r="A277" s="185" t="s">
        <v>1117</v>
      </c>
      <c r="B277" s="186">
        <v>43172</v>
      </c>
      <c r="C277" s="111"/>
      <c r="D277" s="111"/>
      <c r="E277" s="184">
        <v>17</v>
      </c>
      <c r="F277" s="185" t="s">
        <v>1124</v>
      </c>
      <c r="G277" s="185" t="s">
        <v>52</v>
      </c>
      <c r="H277" s="183">
        <v>43172.449305555558</v>
      </c>
      <c r="I277" s="51"/>
      <c r="J277" s="198">
        <v>43173</v>
      </c>
      <c r="K277" s="95">
        <v>0.52895090373139997</v>
      </c>
      <c r="L277" s="95">
        <v>0</v>
      </c>
      <c r="M277" s="95">
        <v>53.239857456482575</v>
      </c>
      <c r="N277" s="95">
        <v>0.78708506351591168</v>
      </c>
      <c r="O277" s="95">
        <v>0</v>
      </c>
      <c r="P277" s="94">
        <v>0.62122337729532795</v>
      </c>
      <c r="Q277" s="95">
        <v>0</v>
      </c>
      <c r="R277" s="95"/>
      <c r="S277" s="95">
        <v>246.54192970022768</v>
      </c>
      <c r="BU277" s="56"/>
      <c r="BY277" s="56"/>
      <c r="CA277" s="56"/>
    </row>
    <row r="278" spans="1:79" x14ac:dyDescent="0.25">
      <c r="A278" s="185" t="s">
        <v>1119</v>
      </c>
      <c r="B278" s="186">
        <v>43174</v>
      </c>
      <c r="E278" s="184">
        <v>17</v>
      </c>
      <c r="F278" s="185" t="s">
        <v>1125</v>
      </c>
      <c r="G278" s="185" t="s">
        <v>52</v>
      </c>
      <c r="H278" s="183">
        <v>43174.451388888891</v>
      </c>
      <c r="J278" s="198">
        <v>43173</v>
      </c>
      <c r="K278" s="95">
        <v>0.45829950829945454</v>
      </c>
      <c r="L278" s="95">
        <v>0</v>
      </c>
      <c r="M278" s="95">
        <v>51.077907208667177</v>
      </c>
      <c r="N278" s="95">
        <v>0.36657917655486399</v>
      </c>
      <c r="O278" s="95">
        <v>0</v>
      </c>
      <c r="P278" s="94">
        <v>0.91057188488809837</v>
      </c>
      <c r="Q278" s="95">
        <v>0</v>
      </c>
      <c r="R278" s="95"/>
      <c r="S278" s="95">
        <v>274.05068422996226</v>
      </c>
    </row>
    <row r="279" spans="1:79" x14ac:dyDescent="0.25">
      <c r="A279" s="116" t="s">
        <v>1138</v>
      </c>
      <c r="B279" s="127">
        <v>43179</v>
      </c>
      <c r="C279" s="114"/>
      <c r="D279" s="114"/>
      <c r="E279" s="128">
        <v>17</v>
      </c>
      <c r="F279" s="116" t="s">
        <v>1150</v>
      </c>
      <c r="G279" s="116" t="s">
        <v>52</v>
      </c>
      <c r="H279" s="117">
        <v>43179.465277777781</v>
      </c>
      <c r="J279" s="109">
        <v>43179</v>
      </c>
      <c r="K279" s="199">
        <v>0.44437240622883678</v>
      </c>
      <c r="L279" s="199">
        <v>0</v>
      </c>
      <c r="M279" s="199">
        <v>52.535011087836352</v>
      </c>
      <c r="N279" s="199">
        <v>0.54021554602111166</v>
      </c>
      <c r="O279" s="199">
        <v>0</v>
      </c>
      <c r="P279" s="200">
        <v>0.69001460533499426</v>
      </c>
      <c r="Q279" s="199">
        <v>0</v>
      </c>
      <c r="R279" s="199"/>
      <c r="S279" s="199">
        <v>251.12700254170846</v>
      </c>
    </row>
    <row r="280" spans="1:79" x14ac:dyDescent="0.25">
      <c r="A280" s="116" t="s">
        <v>1140</v>
      </c>
      <c r="B280" s="127">
        <v>43181</v>
      </c>
      <c r="C280" s="114"/>
      <c r="D280" s="114"/>
      <c r="E280" s="128">
        <v>17</v>
      </c>
      <c r="F280" s="116" t="s">
        <v>1151</v>
      </c>
      <c r="G280" s="116" t="s">
        <v>52</v>
      </c>
      <c r="H280" s="117">
        <v>43181.399305555555</v>
      </c>
      <c r="J280" s="109">
        <v>43182</v>
      </c>
      <c r="K280" s="199">
        <v>0.49747796207559647</v>
      </c>
      <c r="L280" s="199">
        <v>0</v>
      </c>
      <c r="M280" s="199">
        <v>51.98653645425685</v>
      </c>
      <c r="N280" s="199">
        <v>0.38349258798043073</v>
      </c>
      <c r="O280" s="199">
        <v>0</v>
      </c>
      <c r="P280" s="200">
        <v>0.69040313044512525</v>
      </c>
      <c r="Q280" s="199">
        <v>0</v>
      </c>
      <c r="R280" s="199"/>
      <c r="S280" s="199">
        <v>267.02730505987284</v>
      </c>
    </row>
    <row r="281" spans="1:79" x14ac:dyDescent="0.25">
      <c r="A281" s="116" t="s">
        <v>1142</v>
      </c>
      <c r="B281" s="127">
        <v>43186</v>
      </c>
      <c r="C281" s="114"/>
      <c r="D281" s="114"/>
      <c r="E281" s="128">
        <v>17</v>
      </c>
      <c r="F281" s="116" t="s">
        <v>1152</v>
      </c>
      <c r="G281" s="116" t="s">
        <v>52</v>
      </c>
      <c r="H281" s="117">
        <v>43186.40625</v>
      </c>
      <c r="J281" s="109">
        <v>43186</v>
      </c>
      <c r="K281" s="199">
        <v>0.57301082422292371</v>
      </c>
      <c r="L281" s="199">
        <v>0</v>
      </c>
      <c r="M281" s="199">
        <v>51.895311062502415</v>
      </c>
      <c r="N281" s="199">
        <v>0.58441984219430976</v>
      </c>
      <c r="O281" s="199">
        <v>0</v>
      </c>
      <c r="P281" s="200">
        <v>0.3580902173608469</v>
      </c>
      <c r="Q281" s="199">
        <v>0</v>
      </c>
      <c r="R281" s="199"/>
      <c r="S281" s="199">
        <v>246.26451946873075</v>
      </c>
    </row>
    <row r="282" spans="1:79" x14ac:dyDescent="0.25">
      <c r="A282" s="116" t="s">
        <v>1144</v>
      </c>
      <c r="B282" s="127">
        <v>43188</v>
      </c>
      <c r="C282" s="114"/>
      <c r="D282" s="114"/>
      <c r="E282" s="128">
        <v>17</v>
      </c>
      <c r="F282" s="116" t="s">
        <v>1153</v>
      </c>
      <c r="G282" s="116" t="s">
        <v>52</v>
      </c>
      <c r="H282" s="117">
        <v>43188.402777777781</v>
      </c>
      <c r="J282" s="109">
        <v>43188</v>
      </c>
      <c r="K282" s="199">
        <v>0.56603994916603062</v>
      </c>
      <c r="L282" s="199">
        <v>0</v>
      </c>
      <c r="M282" s="199">
        <v>53.092928878893282</v>
      </c>
      <c r="N282" s="199">
        <v>0.36446300280268351</v>
      </c>
      <c r="O282" s="199">
        <v>0</v>
      </c>
      <c r="P282" s="200">
        <v>0.36408884405149999</v>
      </c>
      <c r="Q282" s="199">
        <v>0</v>
      </c>
      <c r="R282" s="199"/>
      <c r="S282" s="199">
        <v>263.2328040888641</v>
      </c>
    </row>
    <row r="283" spans="1:79" x14ac:dyDescent="0.25">
      <c r="A283" s="116" t="s">
        <v>1146</v>
      </c>
      <c r="B283" s="127">
        <v>43193</v>
      </c>
      <c r="C283" s="114"/>
      <c r="D283" s="114"/>
      <c r="E283" s="128">
        <v>17</v>
      </c>
      <c r="F283" s="116" t="s">
        <v>1154</v>
      </c>
      <c r="G283" s="116" t="s">
        <v>52</v>
      </c>
      <c r="H283" s="117">
        <v>43193.399305555555</v>
      </c>
      <c r="J283" s="109">
        <v>43193</v>
      </c>
      <c r="K283" s="199">
        <v>0.89658937226976487</v>
      </c>
      <c r="L283" s="199">
        <v>0</v>
      </c>
      <c r="M283" s="199">
        <v>52.200974475989682</v>
      </c>
      <c r="N283" s="199">
        <v>0.79048045058112693</v>
      </c>
      <c r="O283" s="199">
        <v>0</v>
      </c>
      <c r="P283" s="200">
        <v>0.53101045333546537</v>
      </c>
      <c r="Q283" s="199">
        <v>0</v>
      </c>
      <c r="R283" s="199"/>
      <c r="S283" s="199">
        <v>241.33682854198958</v>
      </c>
    </row>
    <row r="284" spans="1:79" x14ac:dyDescent="0.25">
      <c r="A284" s="201" t="s">
        <v>1148</v>
      </c>
      <c r="B284" s="202">
        <v>43195</v>
      </c>
      <c r="C284" s="114"/>
      <c r="D284" s="114"/>
      <c r="E284" s="203">
        <v>17</v>
      </c>
      <c r="F284" s="201" t="s">
        <v>1155</v>
      </c>
      <c r="G284" s="201" t="s">
        <v>52</v>
      </c>
      <c r="H284" s="204">
        <v>43195.395833333336</v>
      </c>
      <c r="J284" s="109">
        <v>43195</v>
      </c>
      <c r="K284" s="199">
        <v>0.54648135796058206</v>
      </c>
      <c r="L284" s="199">
        <v>0</v>
      </c>
      <c r="M284" s="199">
        <v>52.60123506494633</v>
      </c>
      <c r="N284" s="199">
        <v>0.65402750039437296</v>
      </c>
      <c r="O284" s="199">
        <v>0</v>
      </c>
      <c r="P284" s="200">
        <v>0.39084539252648209</v>
      </c>
      <c r="Q284" s="199">
        <v>0</v>
      </c>
      <c r="R284" s="199"/>
      <c r="S284" s="199">
        <v>260.37008897004461</v>
      </c>
    </row>
    <row r="285" spans="1:79" x14ac:dyDescent="0.25">
      <c r="A285" s="201" t="s">
        <v>1169</v>
      </c>
      <c r="B285" s="202">
        <v>43200</v>
      </c>
      <c r="C285" s="114"/>
      <c r="D285" s="114"/>
      <c r="E285" s="203">
        <v>17</v>
      </c>
      <c r="F285" s="201" t="s">
        <v>1190</v>
      </c>
      <c r="G285" s="201" t="s">
        <v>1191</v>
      </c>
      <c r="H285" s="204">
        <v>43200.409722222219</v>
      </c>
      <c r="J285" s="109">
        <v>43200</v>
      </c>
      <c r="K285" s="199">
        <v>0.44981891060650425</v>
      </c>
      <c r="L285" s="199">
        <v>0</v>
      </c>
      <c r="M285" s="199">
        <v>55.005472232122244</v>
      </c>
      <c r="N285" s="199">
        <v>0.85664896468792662</v>
      </c>
      <c r="O285" s="199">
        <v>0</v>
      </c>
      <c r="P285" s="200">
        <v>0.43053441620024779</v>
      </c>
      <c r="Q285" s="199">
        <v>0</v>
      </c>
      <c r="R285" s="199"/>
      <c r="S285" s="199">
        <v>250.46424282242708</v>
      </c>
    </row>
    <row r="286" spans="1:79" x14ac:dyDescent="0.25">
      <c r="A286" s="201" t="s">
        <v>1171</v>
      </c>
      <c r="B286" s="202">
        <v>43202</v>
      </c>
      <c r="C286" s="114"/>
      <c r="D286" s="114"/>
      <c r="E286" s="203">
        <v>17</v>
      </c>
      <c r="F286" s="220" t="s">
        <v>1192</v>
      </c>
      <c r="G286" s="201" t="s">
        <v>1193</v>
      </c>
      <c r="H286" s="204">
        <v>43202.427083333336</v>
      </c>
      <c r="J286" s="109">
        <v>43202</v>
      </c>
      <c r="K286" s="199">
        <v>0.42013402782197118</v>
      </c>
      <c r="L286" s="199">
        <v>0</v>
      </c>
      <c r="M286" s="199">
        <v>53.576922606691468</v>
      </c>
      <c r="N286" s="199">
        <v>0.71455426133938127</v>
      </c>
      <c r="O286" s="199">
        <v>0</v>
      </c>
      <c r="P286" s="200">
        <v>0.51778968406453796</v>
      </c>
      <c r="Q286" s="199">
        <v>0</v>
      </c>
      <c r="R286" s="199"/>
      <c r="S286" s="199">
        <v>261.30135262472612</v>
      </c>
    </row>
    <row r="287" spans="1:79" x14ac:dyDescent="0.25">
      <c r="A287" s="216" t="s">
        <v>1173</v>
      </c>
      <c r="B287" s="202">
        <v>43207</v>
      </c>
      <c r="E287" s="217">
        <v>17</v>
      </c>
      <c r="F287" s="221" t="s">
        <v>1194</v>
      </c>
      <c r="G287" s="219" t="s">
        <v>52</v>
      </c>
      <c r="H287" s="204">
        <v>43207.412499999999</v>
      </c>
      <c r="J287" s="109">
        <v>43207</v>
      </c>
      <c r="K287" s="199">
        <v>0.40887298869357935</v>
      </c>
      <c r="L287" s="199">
        <v>0</v>
      </c>
      <c r="M287" s="199">
        <v>53.10021983141759</v>
      </c>
      <c r="N287" s="199">
        <v>0.70877785352116474</v>
      </c>
      <c r="O287" s="199">
        <v>0</v>
      </c>
      <c r="P287" s="200">
        <v>0.4897576114785851</v>
      </c>
      <c r="Q287" s="199">
        <v>0</v>
      </c>
      <c r="R287" s="199"/>
      <c r="S287" s="199">
        <v>240.23618851628515</v>
      </c>
    </row>
    <row r="288" spans="1:79" x14ac:dyDescent="0.25">
      <c r="A288" s="216" t="s">
        <v>1175</v>
      </c>
      <c r="B288" s="202">
        <v>43209</v>
      </c>
      <c r="E288" s="217">
        <v>17</v>
      </c>
      <c r="F288" s="221" t="s">
        <v>1195</v>
      </c>
      <c r="G288" s="219" t="s">
        <v>52</v>
      </c>
      <c r="H288" s="204">
        <v>43209.393750000003</v>
      </c>
      <c r="J288" s="109">
        <v>43209</v>
      </c>
      <c r="K288" s="199">
        <v>0.49080076482324153</v>
      </c>
      <c r="L288" s="199">
        <v>0</v>
      </c>
      <c r="M288" s="199">
        <v>51.000796604255811</v>
      </c>
      <c r="N288" s="199">
        <v>0.79361973373943684</v>
      </c>
      <c r="O288" s="199">
        <v>0</v>
      </c>
      <c r="P288" s="200">
        <v>0.2229673521116915</v>
      </c>
      <c r="Q288" s="199">
        <v>0</v>
      </c>
      <c r="R288" s="199"/>
      <c r="S288" s="199">
        <v>245.76585664322209</v>
      </c>
    </row>
    <row r="289" spans="1:79" x14ac:dyDescent="0.25">
      <c r="A289" s="216" t="s">
        <v>1177</v>
      </c>
      <c r="B289" s="202">
        <v>43269</v>
      </c>
      <c r="E289" s="217">
        <v>16</v>
      </c>
      <c r="F289" s="221" t="s">
        <v>1196</v>
      </c>
      <c r="G289" s="219" t="s">
        <v>52</v>
      </c>
      <c r="H289" s="204">
        <v>43264.476388888892</v>
      </c>
      <c r="J289" s="109">
        <v>43269</v>
      </c>
      <c r="K289" s="102">
        <v>0.39198474897221169</v>
      </c>
      <c r="L289" s="102">
        <v>0</v>
      </c>
      <c r="M289" s="102">
        <v>56.314194892746457</v>
      </c>
      <c r="N289" s="102">
        <v>0.68566133081883696</v>
      </c>
      <c r="O289" s="102">
        <v>0</v>
      </c>
      <c r="P289" s="103">
        <v>0.12514255741000735</v>
      </c>
      <c r="Q289" s="102">
        <v>0</v>
      </c>
      <c r="R289" s="102"/>
      <c r="S289" s="102">
        <v>206.62610968870015</v>
      </c>
    </row>
    <row r="290" spans="1:79" x14ac:dyDescent="0.25">
      <c r="A290" s="216" t="s">
        <v>1179</v>
      </c>
      <c r="B290" s="202">
        <v>43269</v>
      </c>
      <c r="E290" s="217">
        <v>16</v>
      </c>
      <c r="F290" s="221" t="s">
        <v>1197</v>
      </c>
      <c r="G290" s="219" t="s">
        <v>52</v>
      </c>
      <c r="H290" s="204">
        <v>43266.439583333333</v>
      </c>
      <c r="J290" s="109">
        <v>43269</v>
      </c>
      <c r="K290" s="199">
        <v>0.29820440319189512</v>
      </c>
      <c r="L290" s="199">
        <v>0</v>
      </c>
      <c r="M290" s="199">
        <v>55.847115359136041</v>
      </c>
      <c r="N290" s="199">
        <v>0.49196900962237666</v>
      </c>
      <c r="O290" s="199">
        <v>0</v>
      </c>
      <c r="P290" s="200">
        <v>0.15380967510495003</v>
      </c>
      <c r="Q290" s="199">
        <v>0</v>
      </c>
      <c r="R290" s="199"/>
      <c r="S290" s="199">
        <v>206.47633899709575</v>
      </c>
    </row>
    <row r="291" spans="1:79" x14ac:dyDescent="0.25">
      <c r="A291" s="216" t="s">
        <v>1181</v>
      </c>
      <c r="B291" s="202">
        <v>43269</v>
      </c>
      <c r="E291" s="217">
        <v>16</v>
      </c>
      <c r="F291" s="221" t="s">
        <v>1198</v>
      </c>
      <c r="G291" s="219" t="s">
        <v>52</v>
      </c>
      <c r="H291" s="204">
        <v>43269.478472222225</v>
      </c>
      <c r="J291" s="109">
        <v>43269</v>
      </c>
      <c r="K291" s="199">
        <v>0.29668166240140237</v>
      </c>
      <c r="L291" s="199">
        <v>0</v>
      </c>
      <c r="M291" s="199">
        <v>57.532917365250313</v>
      </c>
      <c r="N291" s="199">
        <v>0.69369414291079456</v>
      </c>
      <c r="O291" s="199">
        <v>0</v>
      </c>
      <c r="P291" s="200">
        <v>0.13015924501827758</v>
      </c>
      <c r="Q291" s="199">
        <v>0</v>
      </c>
      <c r="R291" s="199"/>
      <c r="S291" s="199">
        <v>201.19272660034571</v>
      </c>
    </row>
    <row r="292" spans="1:79" x14ac:dyDescent="0.25">
      <c r="A292" s="216" t="s">
        <v>1199</v>
      </c>
      <c r="B292" s="202">
        <v>43271</v>
      </c>
      <c r="E292" s="217">
        <v>16</v>
      </c>
      <c r="F292" s="221" t="s">
        <v>1200</v>
      </c>
      <c r="G292" s="219" t="s">
        <v>52</v>
      </c>
      <c r="H292" s="204">
        <v>43271.43472222222</v>
      </c>
      <c r="J292" s="109">
        <v>43272</v>
      </c>
      <c r="K292" s="102">
        <v>0.32386850078398144</v>
      </c>
      <c r="L292" s="102">
        <v>0</v>
      </c>
      <c r="M292" s="102">
        <v>58.953637331675772</v>
      </c>
      <c r="N292" s="102">
        <v>0.75451284582863543</v>
      </c>
      <c r="O292" s="102">
        <v>0</v>
      </c>
      <c r="P292" s="103">
        <v>0</v>
      </c>
      <c r="Q292" s="102">
        <v>0</v>
      </c>
      <c r="R292" s="102"/>
      <c r="S292" s="102">
        <v>229.95664460108804</v>
      </c>
    </row>
    <row r="293" spans="1:79" x14ac:dyDescent="0.25">
      <c r="A293" s="216"/>
      <c r="B293" s="202"/>
      <c r="E293" s="217"/>
      <c r="F293" s="218"/>
      <c r="G293" s="216"/>
      <c r="H293" s="204"/>
      <c r="J293" s="109"/>
      <c r="K293" s="18"/>
      <c r="L293" s="18"/>
      <c r="M293" s="18"/>
      <c r="N293" s="18"/>
      <c r="O293" s="18"/>
      <c r="P293" s="19"/>
      <c r="Q293" s="18"/>
      <c r="R293" s="18"/>
      <c r="S293" s="18"/>
    </row>
    <row r="294" spans="1:79" x14ac:dyDescent="0.25">
      <c r="A294" s="216"/>
      <c r="B294" s="202"/>
      <c r="E294" s="217"/>
      <c r="F294" s="218"/>
      <c r="G294" s="216"/>
      <c r="H294" s="204"/>
      <c r="J294" s="109"/>
      <c r="K294" s="18"/>
      <c r="L294" s="18"/>
      <c r="M294" s="18"/>
      <c r="N294" s="18"/>
      <c r="O294" s="18"/>
      <c r="P294" s="19"/>
      <c r="Q294" s="18"/>
      <c r="R294" s="18"/>
      <c r="S294" s="18"/>
    </row>
    <row r="295" spans="1:79" ht="14.25" customHeight="1" x14ac:dyDescent="0.25">
      <c r="A295" s="93" t="s">
        <v>960</v>
      </c>
      <c r="B295" s="40"/>
      <c r="C295" s="41"/>
      <c r="D295" s="41"/>
      <c r="E295" s="42"/>
      <c r="F295" s="39"/>
      <c r="G295" s="39"/>
      <c r="H295" s="43"/>
      <c r="I295" s="51"/>
      <c r="J295" s="109"/>
      <c r="K295" s="52"/>
      <c r="L295" s="52"/>
      <c r="M295" s="52"/>
      <c r="N295" s="52"/>
      <c r="O295" s="52"/>
      <c r="P295" s="53"/>
      <c r="Q295" s="52"/>
      <c r="R295" s="52"/>
      <c r="S295" s="52"/>
      <c r="BU295" s="56"/>
      <c r="BY295" s="56"/>
      <c r="CA295" s="56"/>
    </row>
    <row r="296" spans="1:79" ht="14.25" customHeight="1" x14ac:dyDescent="0.25">
      <c r="A296" s="39"/>
      <c r="B296" s="40"/>
      <c r="C296" s="41"/>
      <c r="D296" s="41"/>
      <c r="E296" s="42"/>
      <c r="F296" s="39"/>
      <c r="G296" s="39"/>
      <c r="H296" s="43"/>
      <c r="I296" s="51"/>
      <c r="J296" s="109"/>
      <c r="K296" s="52"/>
      <c r="L296" s="52"/>
      <c r="M296" s="52"/>
      <c r="N296" s="52"/>
      <c r="O296" s="52"/>
      <c r="P296" s="53"/>
      <c r="Q296" s="52"/>
      <c r="R296" s="52"/>
      <c r="S296" s="52"/>
      <c r="BU296" s="56"/>
      <c r="BY296" s="56"/>
      <c r="CA296" s="56"/>
    </row>
    <row r="297" spans="1:79" x14ac:dyDescent="0.25">
      <c r="A297" s="110" t="s">
        <v>404</v>
      </c>
      <c r="B297" s="111">
        <v>42986</v>
      </c>
      <c r="C297" s="111">
        <v>43033</v>
      </c>
      <c r="D297" s="111">
        <v>43033</v>
      </c>
      <c r="E297" s="112">
        <v>8</v>
      </c>
      <c r="F297" s="110" t="s">
        <v>409</v>
      </c>
      <c r="G297" s="110" t="s">
        <v>407</v>
      </c>
      <c r="H297" s="113">
        <v>42986.6875</v>
      </c>
      <c r="I297" s="51"/>
      <c r="J297" s="35">
        <v>42990</v>
      </c>
      <c r="K297" s="143">
        <v>52.104271968375059</v>
      </c>
      <c r="L297" s="145">
        <v>0</v>
      </c>
      <c r="M297" s="145">
        <v>47.10760748076207</v>
      </c>
      <c r="N297" s="145">
        <v>8.9976613370101877E-2</v>
      </c>
      <c r="O297" s="145">
        <v>0</v>
      </c>
      <c r="P297" s="146">
        <v>26.693145252352565</v>
      </c>
      <c r="Q297" s="145">
        <v>0</v>
      </c>
      <c r="R297" s="145"/>
      <c r="S297" s="145">
        <v>2237.1361062073584</v>
      </c>
      <c r="X297" s="30"/>
      <c r="BU297" s="56"/>
      <c r="BY297" s="56"/>
      <c r="CA297" s="56"/>
    </row>
    <row r="298" spans="1:79" x14ac:dyDescent="0.25">
      <c r="A298" s="110" t="s">
        <v>404</v>
      </c>
      <c r="B298" s="111">
        <v>42989</v>
      </c>
      <c r="C298" s="111">
        <v>43033</v>
      </c>
      <c r="D298" s="111">
        <v>43033</v>
      </c>
      <c r="E298" s="112">
        <v>11</v>
      </c>
      <c r="F298" s="110" t="s">
        <v>414</v>
      </c>
      <c r="G298" s="110" t="s">
        <v>412</v>
      </c>
      <c r="H298" s="113">
        <v>42988.5625</v>
      </c>
      <c r="I298" s="51"/>
      <c r="J298" s="35">
        <v>42990</v>
      </c>
      <c r="K298" s="143">
        <v>13.628341937396961</v>
      </c>
      <c r="L298" s="143">
        <v>0</v>
      </c>
      <c r="M298" s="143">
        <v>51.559727685306498</v>
      </c>
      <c r="N298" s="143">
        <v>6.3772078349541017E-2</v>
      </c>
      <c r="O298" s="143">
        <v>0</v>
      </c>
      <c r="P298" s="144">
        <v>30.975653630950191</v>
      </c>
      <c r="Q298" s="143">
        <v>0</v>
      </c>
      <c r="R298" s="143"/>
      <c r="S298" s="143">
        <v>1096.0639349771086</v>
      </c>
      <c r="X298" s="30"/>
      <c r="BU298" s="56"/>
      <c r="BY298" s="56"/>
      <c r="CA298" s="56"/>
    </row>
    <row r="299" spans="1:79" x14ac:dyDescent="0.25">
      <c r="A299" s="110" t="s">
        <v>415</v>
      </c>
      <c r="B299" s="111">
        <v>42989</v>
      </c>
      <c r="C299" s="111">
        <v>43034</v>
      </c>
      <c r="D299" s="111">
        <v>43034</v>
      </c>
      <c r="E299" s="112">
        <v>11</v>
      </c>
      <c r="F299" s="110" t="s">
        <v>420</v>
      </c>
      <c r="G299" s="110" t="s">
        <v>417</v>
      </c>
      <c r="H299" s="113">
        <v>42989.493055555555</v>
      </c>
      <c r="I299" s="51"/>
      <c r="J299" s="35">
        <v>42990</v>
      </c>
      <c r="K299" s="143">
        <v>47.696627605819444</v>
      </c>
      <c r="L299" s="143">
        <v>0</v>
      </c>
      <c r="M299" s="143">
        <v>53.308588436890282</v>
      </c>
      <c r="N299" s="143">
        <v>3.5362605730504537E-3</v>
      </c>
      <c r="O299" s="143">
        <v>0</v>
      </c>
      <c r="P299" s="144">
        <v>24.777710245766194</v>
      </c>
      <c r="Q299" s="143">
        <v>0</v>
      </c>
      <c r="R299" s="143"/>
      <c r="S299" s="143">
        <v>3451.5204350788927</v>
      </c>
      <c r="X299" s="30"/>
      <c r="BU299" s="56"/>
      <c r="BY299" s="56"/>
      <c r="CA299" s="56"/>
    </row>
    <row r="300" spans="1:79" x14ac:dyDescent="0.25">
      <c r="A300" s="110" t="s">
        <v>415</v>
      </c>
      <c r="B300" s="111">
        <v>42989</v>
      </c>
      <c r="C300" s="111">
        <v>43034</v>
      </c>
      <c r="D300" s="111">
        <v>43034</v>
      </c>
      <c r="E300" s="112">
        <v>11</v>
      </c>
      <c r="F300" s="110" t="s">
        <v>421</v>
      </c>
      <c r="G300" s="110" t="s">
        <v>419</v>
      </c>
      <c r="H300" s="113">
        <v>42989.493055555555</v>
      </c>
      <c r="I300" s="51"/>
      <c r="J300" s="35">
        <v>42990</v>
      </c>
      <c r="K300" s="143">
        <v>8.5164323547818022</v>
      </c>
      <c r="L300" s="143">
        <v>0</v>
      </c>
      <c r="M300" s="143">
        <v>53.60916305372222</v>
      </c>
      <c r="N300" s="143">
        <v>1.9392422925441632E-2</v>
      </c>
      <c r="O300" s="143">
        <v>0</v>
      </c>
      <c r="P300" s="144">
        <v>14.677575139906176</v>
      </c>
      <c r="Q300" s="143">
        <v>0</v>
      </c>
      <c r="R300" s="143"/>
      <c r="S300" s="143">
        <v>1240.8734303130234</v>
      </c>
      <c r="X300" s="30"/>
      <c r="BU300" s="56"/>
      <c r="BY300" s="56"/>
      <c r="CA300" s="56"/>
    </row>
    <row r="301" spans="1:79" x14ac:dyDescent="0.25">
      <c r="A301" s="110" t="s">
        <v>471</v>
      </c>
      <c r="B301" s="111">
        <v>43000</v>
      </c>
      <c r="C301" s="111">
        <v>43020</v>
      </c>
      <c r="D301" s="111">
        <v>43020</v>
      </c>
      <c r="E301" s="112">
        <v>11</v>
      </c>
      <c r="F301" s="110" t="s">
        <v>497</v>
      </c>
      <c r="G301" s="110" t="s">
        <v>457</v>
      </c>
      <c r="H301" s="113">
        <v>43000.40625</v>
      </c>
      <c r="I301" s="51"/>
      <c r="J301" s="108">
        <v>42998</v>
      </c>
      <c r="K301" s="133">
        <v>2.5551069608361274</v>
      </c>
      <c r="L301" s="133">
        <v>0</v>
      </c>
      <c r="M301" s="131">
        <v>47.321578396190148</v>
      </c>
      <c r="N301" s="133">
        <v>0.31510645357630429</v>
      </c>
      <c r="O301" s="133">
        <v>0</v>
      </c>
      <c r="P301" s="134">
        <v>21.589959087130151</v>
      </c>
      <c r="Q301" s="133">
        <v>0</v>
      </c>
      <c r="R301" s="133"/>
      <c r="S301" s="131">
        <v>368.82479314269011</v>
      </c>
      <c r="X301" s="30"/>
      <c r="BU301" s="56"/>
      <c r="BY301" s="56"/>
      <c r="CA301" s="56"/>
    </row>
    <row r="302" spans="1:79" x14ac:dyDescent="0.25">
      <c r="A302" s="110" t="s">
        <v>671</v>
      </c>
      <c r="B302" s="111">
        <v>43013</v>
      </c>
      <c r="C302" s="111">
        <v>43039</v>
      </c>
      <c r="D302" s="111">
        <v>43039</v>
      </c>
      <c r="E302" s="112">
        <v>11</v>
      </c>
      <c r="F302" s="110" t="s">
        <v>506</v>
      </c>
      <c r="G302" s="110" t="s">
        <v>672</v>
      </c>
      <c r="H302" s="113">
        <v>43013.416666666664</v>
      </c>
      <c r="I302" s="51"/>
      <c r="J302" s="129">
        <v>43012</v>
      </c>
      <c r="K302" s="102">
        <v>1.3074840834669121</v>
      </c>
      <c r="L302" s="98">
        <v>0</v>
      </c>
      <c r="M302" s="98">
        <v>46.7613262201792</v>
      </c>
      <c r="N302" s="98">
        <v>0.58285854831101103</v>
      </c>
      <c r="O302" s="98">
        <v>0</v>
      </c>
      <c r="P302" s="96">
        <v>0.45213993071046676</v>
      </c>
      <c r="Q302" s="98">
        <v>0.44061109086666272</v>
      </c>
      <c r="R302" s="98"/>
      <c r="S302" s="98">
        <v>335.21014468136417</v>
      </c>
      <c r="BU302" s="56"/>
      <c r="BY302" s="56"/>
      <c r="CA302" s="56"/>
    </row>
    <row r="303" spans="1:79" x14ac:dyDescent="0.25">
      <c r="A303" s="110" t="s">
        <v>671</v>
      </c>
      <c r="B303" s="111">
        <v>43013</v>
      </c>
      <c r="C303" s="111">
        <v>43039</v>
      </c>
      <c r="D303" s="111">
        <v>43039</v>
      </c>
      <c r="E303" s="112">
        <v>11</v>
      </c>
      <c r="F303" s="110" t="s">
        <v>673</v>
      </c>
      <c r="G303" s="110" t="s">
        <v>674</v>
      </c>
      <c r="H303" s="113">
        <v>43013.416666666664</v>
      </c>
      <c r="I303" s="51"/>
      <c r="J303" s="129">
        <v>43012</v>
      </c>
      <c r="K303" s="102">
        <v>1.4144201094140807</v>
      </c>
      <c r="L303" s="98">
        <v>0</v>
      </c>
      <c r="M303" s="98">
        <v>46.763105651510543</v>
      </c>
      <c r="N303" s="98">
        <v>0.65149246536805872</v>
      </c>
      <c r="O303" s="98">
        <v>0</v>
      </c>
      <c r="P303" s="96">
        <v>0.48284879388335034</v>
      </c>
      <c r="Q303" s="98">
        <v>0</v>
      </c>
      <c r="R303" s="98"/>
      <c r="S303" s="98">
        <v>348.82779417769882</v>
      </c>
      <c r="BU303" s="56"/>
      <c r="BY303" s="56"/>
      <c r="CA303" s="56"/>
    </row>
  </sheetData>
  <pageMargins left="0.7" right="0.7" top="0.75" bottom="0.75" header="0.3" footer="0.3"/>
  <pageSetup orientation="portrait" r:id="rId1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42"/>
  <sheetViews>
    <sheetView topLeftCell="AK1" zoomScale="85" zoomScaleNormal="85" zoomScalePageLayoutView="85" workbookViewId="0">
      <pane ySplit="2" topLeftCell="A3" activePane="bottomLeft" state="frozen"/>
      <selection activeCell="J1" sqref="J1"/>
      <selection pane="bottomLeft" activeCell="BU29" sqref="BU29"/>
    </sheetView>
  </sheetViews>
  <sheetFormatPr defaultColWidth="8.85546875" defaultRowHeight="15" x14ac:dyDescent="0.25"/>
  <cols>
    <col min="1" max="1" width="24.7109375" bestFit="1" customWidth="1"/>
    <col min="2" max="2" width="12" customWidth="1"/>
    <col min="3" max="3" width="11.85546875" customWidth="1"/>
    <col min="4" max="4" width="10.85546875" customWidth="1"/>
    <col min="6" max="6" width="20.140625" bestFit="1" customWidth="1"/>
    <col min="7" max="7" width="21.42578125" customWidth="1"/>
    <col min="8" max="8" width="19.42578125" customWidth="1"/>
    <col min="9" max="9" width="16.140625" customWidth="1"/>
    <col min="10" max="10" width="13.140625" customWidth="1"/>
    <col min="11" max="42" width="9.140625" customWidth="1"/>
    <col min="43" max="43" width="12.28515625" customWidth="1"/>
    <col min="44" max="52" width="9.140625" customWidth="1"/>
    <col min="53" max="53" width="10.85546875" bestFit="1" customWidth="1"/>
    <col min="54" max="92" width="9.140625" customWidth="1"/>
    <col min="93" max="99" width="8.85546875" customWidth="1"/>
  </cols>
  <sheetData>
    <row r="1" spans="1:102" ht="15.75" thickBot="1" x14ac:dyDescent="0.3">
      <c r="H1" s="49">
        <v>42987.708333333336</v>
      </c>
      <c r="I1" s="49"/>
    </row>
    <row r="2" spans="1:102" s="17" customFormat="1" ht="39.75" thickBot="1" x14ac:dyDescent="0.3">
      <c r="A2" s="27" t="s">
        <v>0</v>
      </c>
      <c r="B2" s="27" t="s">
        <v>1</v>
      </c>
      <c r="C2" s="27" t="s">
        <v>47</v>
      </c>
      <c r="D2" s="27" t="s">
        <v>48</v>
      </c>
      <c r="E2" s="27" t="s">
        <v>49</v>
      </c>
      <c r="F2" s="27" t="s">
        <v>2</v>
      </c>
      <c r="G2" s="27" t="s">
        <v>3</v>
      </c>
      <c r="H2" s="27" t="s">
        <v>4</v>
      </c>
      <c r="I2" s="27" t="s">
        <v>959</v>
      </c>
      <c r="J2" s="2" t="s">
        <v>341</v>
      </c>
      <c r="K2" s="3" t="s">
        <v>342</v>
      </c>
      <c r="L2" s="3" t="s">
        <v>8</v>
      </c>
      <c r="M2" s="3" t="s">
        <v>343</v>
      </c>
      <c r="N2" s="3" t="s">
        <v>344</v>
      </c>
      <c r="O2" s="3" t="s">
        <v>345</v>
      </c>
      <c r="P2" s="3" t="s">
        <v>12</v>
      </c>
      <c r="Q2" s="3" t="s">
        <v>346</v>
      </c>
      <c r="R2" s="3" t="s">
        <v>347</v>
      </c>
      <c r="S2" s="3" t="s">
        <v>348</v>
      </c>
      <c r="T2" s="3" t="s">
        <v>349</v>
      </c>
      <c r="U2" s="4" t="s">
        <v>350</v>
      </c>
      <c r="V2" s="3" t="s">
        <v>351</v>
      </c>
      <c r="W2" s="3" t="s">
        <v>352</v>
      </c>
      <c r="X2" s="3" t="s">
        <v>26</v>
      </c>
      <c r="Y2" s="3" t="s">
        <v>353</v>
      </c>
      <c r="Z2" s="3" t="s">
        <v>354</v>
      </c>
      <c r="AA2" s="3" t="s">
        <v>355</v>
      </c>
      <c r="AB2" s="3" t="s">
        <v>28</v>
      </c>
      <c r="AC2" s="3" t="s">
        <v>356</v>
      </c>
      <c r="AD2" s="3" t="s">
        <v>357</v>
      </c>
      <c r="AE2" s="3" t="s">
        <v>358</v>
      </c>
      <c r="AF2" s="3" t="s">
        <v>359</v>
      </c>
      <c r="AG2" s="3" t="s">
        <v>360</v>
      </c>
      <c r="AH2" s="3" t="s">
        <v>361</v>
      </c>
      <c r="AI2" s="3" t="s">
        <v>362</v>
      </c>
      <c r="AJ2" s="3" t="s">
        <v>38</v>
      </c>
      <c r="AK2" s="3" t="s">
        <v>363</v>
      </c>
      <c r="AL2" s="3" t="s">
        <v>364</v>
      </c>
      <c r="AM2" s="3" t="s">
        <v>365</v>
      </c>
      <c r="AN2" s="3" t="s">
        <v>46</v>
      </c>
      <c r="AO2" s="3" t="s">
        <v>429</v>
      </c>
      <c r="AP2" s="5" t="s">
        <v>366</v>
      </c>
      <c r="AQ2" s="14"/>
      <c r="AR2" s="71"/>
      <c r="AS2" s="72"/>
      <c r="AT2" s="73"/>
      <c r="AU2" s="74"/>
      <c r="AV2" s="75"/>
      <c r="AW2" s="74"/>
      <c r="AX2" s="73"/>
      <c r="AY2" s="66"/>
      <c r="AZ2" s="66"/>
      <c r="BA2" s="76" t="s">
        <v>376</v>
      </c>
      <c r="BB2" s="16" t="s">
        <v>5</v>
      </c>
      <c r="BC2" s="7" t="s">
        <v>6</v>
      </c>
      <c r="BD2" s="8" t="s">
        <v>7</v>
      </c>
      <c r="BE2" s="9" t="s">
        <v>8</v>
      </c>
      <c r="BF2" s="8" t="s">
        <v>9</v>
      </c>
      <c r="BG2" s="7" t="s">
        <v>10</v>
      </c>
      <c r="BH2" s="8" t="s">
        <v>11</v>
      </c>
      <c r="BI2" s="7" t="s">
        <v>12</v>
      </c>
      <c r="BJ2" s="8" t="s">
        <v>13</v>
      </c>
      <c r="BK2" s="7" t="s">
        <v>14</v>
      </c>
      <c r="BL2" s="8" t="s">
        <v>15</v>
      </c>
      <c r="BM2" s="7" t="s">
        <v>16</v>
      </c>
      <c r="BN2" s="8" t="s">
        <v>17</v>
      </c>
      <c r="BO2" s="7" t="s">
        <v>18</v>
      </c>
      <c r="BP2" s="8" t="s">
        <v>19</v>
      </c>
      <c r="BQ2" s="7" t="s">
        <v>20</v>
      </c>
      <c r="BR2" s="8" t="s">
        <v>21</v>
      </c>
      <c r="BS2" s="7" t="s">
        <v>22</v>
      </c>
      <c r="BT2" s="8" t="s">
        <v>23</v>
      </c>
      <c r="BU2" s="7" t="s">
        <v>24</v>
      </c>
      <c r="BV2" s="8" t="s">
        <v>25</v>
      </c>
      <c r="BW2" s="7" t="s">
        <v>26</v>
      </c>
      <c r="BX2" s="8" t="s">
        <v>27</v>
      </c>
      <c r="BY2" s="7" t="s">
        <v>28</v>
      </c>
      <c r="BZ2" s="8" t="s">
        <v>29</v>
      </c>
      <c r="CA2" s="7" t="s">
        <v>30</v>
      </c>
      <c r="CB2" s="8" t="s">
        <v>31</v>
      </c>
      <c r="CC2" s="7" t="s">
        <v>32</v>
      </c>
      <c r="CD2" s="8" t="s">
        <v>33</v>
      </c>
      <c r="CE2" s="7" t="s">
        <v>34</v>
      </c>
      <c r="CF2" s="8" t="s">
        <v>35</v>
      </c>
      <c r="CG2" s="7" t="s">
        <v>36</v>
      </c>
      <c r="CH2" s="8" t="s">
        <v>37</v>
      </c>
      <c r="CI2" s="7" t="s">
        <v>38</v>
      </c>
      <c r="CJ2" s="8" t="s">
        <v>39</v>
      </c>
      <c r="CK2" s="7" t="s">
        <v>40</v>
      </c>
      <c r="CL2" s="16" t="s">
        <v>41</v>
      </c>
      <c r="CM2" s="7" t="s">
        <v>42</v>
      </c>
      <c r="CN2" s="8" t="s">
        <v>43</v>
      </c>
      <c r="CO2" s="7" t="s">
        <v>44</v>
      </c>
      <c r="CP2" s="8" t="s">
        <v>45</v>
      </c>
      <c r="CQ2" s="7" t="s">
        <v>46</v>
      </c>
      <c r="CR2" s="21"/>
      <c r="CS2" s="20"/>
      <c r="CT2" s="21"/>
    </row>
    <row r="3" spans="1:102" s="17" customFormat="1" x14ac:dyDescent="0.25">
      <c r="A3" s="116" t="s">
        <v>508</v>
      </c>
      <c r="B3" s="127">
        <v>42983</v>
      </c>
      <c r="C3" s="127">
        <v>43125</v>
      </c>
      <c r="D3" s="127">
        <v>43125</v>
      </c>
      <c r="E3" s="128">
        <v>32</v>
      </c>
      <c r="F3" s="116" t="s">
        <v>514</v>
      </c>
      <c r="G3" s="116" t="s">
        <v>510</v>
      </c>
      <c r="H3" s="117">
        <v>42980.607638888891</v>
      </c>
      <c r="I3" s="25"/>
      <c r="J3" s="10">
        <v>42984</v>
      </c>
      <c r="K3" s="152">
        <v>0</v>
      </c>
      <c r="L3" s="152"/>
      <c r="M3" s="152">
        <v>0</v>
      </c>
      <c r="N3" s="152"/>
      <c r="O3" s="153">
        <v>7.3010314009999994E-2</v>
      </c>
      <c r="P3" s="152">
        <v>3.104249645E-4</v>
      </c>
      <c r="Q3" s="152">
        <v>47.475372389999997</v>
      </c>
      <c r="R3" s="152">
        <v>0.1225635965</v>
      </c>
      <c r="S3" s="152">
        <v>7.7417549739999994E-2</v>
      </c>
      <c r="T3" s="152">
        <v>9.1182703799999999E-4</v>
      </c>
      <c r="U3" s="152">
        <v>2.0448351649999998</v>
      </c>
      <c r="V3" s="152">
        <v>3.9725833529999997E-2</v>
      </c>
      <c r="W3" s="152">
        <v>4.1100053560000002E-2</v>
      </c>
      <c r="X3" s="152">
        <v>7.3786421109999994E-5</v>
      </c>
      <c r="Y3" s="152">
        <v>12.70791792</v>
      </c>
      <c r="Z3" s="152">
        <v>0.158265926</v>
      </c>
      <c r="AA3" s="152">
        <v>5.2730237219999997E-3</v>
      </c>
      <c r="AB3" s="152">
        <v>3.6776596359999999E-5</v>
      </c>
      <c r="AC3" s="152">
        <v>16.655496060000001</v>
      </c>
      <c r="AD3" s="152">
        <v>5.2255364429999998E-3</v>
      </c>
      <c r="AE3" s="152">
        <v>36.70621981</v>
      </c>
      <c r="AF3" s="152">
        <v>8.0631253159999999E-2</v>
      </c>
      <c r="AG3" s="152">
        <v>78.551310393400001</v>
      </c>
      <c r="AH3" s="152">
        <v>0.17255088176240002</v>
      </c>
      <c r="AI3" s="152">
        <v>0.18706593220000001</v>
      </c>
      <c r="AJ3" s="152">
        <v>5.7294704379999995E-4</v>
      </c>
      <c r="AK3" s="152">
        <v>0</v>
      </c>
      <c r="AL3" s="152"/>
      <c r="AM3" s="152">
        <v>0</v>
      </c>
      <c r="AN3" s="152"/>
      <c r="AO3" s="152">
        <v>0.37419640320000003</v>
      </c>
      <c r="AP3" s="152">
        <v>8.3519031509999997E-5</v>
      </c>
      <c r="AQ3"/>
      <c r="AR3" s="30"/>
      <c r="AS3" s="30"/>
      <c r="AT3" s="30"/>
      <c r="AU3" s="30"/>
      <c r="AV3" s="30"/>
      <c r="AW3" s="30"/>
      <c r="AX3" s="30"/>
      <c r="AY3" s="30"/>
      <c r="AZ3" s="30"/>
      <c r="BA3" s="10">
        <v>43026</v>
      </c>
      <c r="BB3" s="47">
        <v>0</v>
      </c>
      <c r="BC3" s="47"/>
      <c r="BD3" s="47">
        <v>2.0143009293957216E-2</v>
      </c>
      <c r="BE3" s="47">
        <v>2.7905304037708896E-4</v>
      </c>
      <c r="BF3" s="47">
        <v>4.7624224564453573E-4</v>
      </c>
      <c r="BG3" s="47">
        <v>5.6892773669424061E-5</v>
      </c>
      <c r="BH3" s="47">
        <v>6.8708047461213215E-2</v>
      </c>
      <c r="BI3" s="47">
        <v>7.6864607029680928E-4</v>
      </c>
      <c r="BJ3" s="47">
        <v>0</v>
      </c>
      <c r="BK3" s="47"/>
      <c r="BL3" s="47">
        <v>0</v>
      </c>
      <c r="BM3" s="47"/>
      <c r="BN3" s="47">
        <v>0</v>
      </c>
      <c r="BO3" s="47"/>
      <c r="BP3" s="47">
        <v>0.34366250805903137</v>
      </c>
      <c r="BQ3" s="47">
        <v>5.8862040896256757E-3</v>
      </c>
      <c r="BR3" s="47">
        <v>4.3238894252234329E-4</v>
      </c>
      <c r="BS3" s="47">
        <v>1.50375168788911E-5</v>
      </c>
      <c r="BT3" s="47">
        <v>1.9139489656552699E-3</v>
      </c>
      <c r="BU3" s="47">
        <v>9.6427800594140465E-5</v>
      </c>
      <c r="BV3" s="47">
        <v>3.9997804933547119E-2</v>
      </c>
      <c r="BW3" s="47">
        <v>7.7143772377526014E-4</v>
      </c>
      <c r="BX3" s="156">
        <v>6.4199770376766954E-3</v>
      </c>
      <c r="BY3" s="156">
        <v>9.4776189508662088E-5</v>
      </c>
      <c r="BZ3" s="47">
        <v>1.2571771787187956E-2</v>
      </c>
      <c r="CA3" s="47">
        <v>3.8784559785818592E-4</v>
      </c>
      <c r="CB3" s="47">
        <v>0</v>
      </c>
      <c r="CC3" s="47"/>
      <c r="CD3" s="47"/>
      <c r="CE3" s="47"/>
      <c r="CF3" s="47">
        <v>0</v>
      </c>
      <c r="CG3" s="47"/>
      <c r="CH3" s="47">
        <v>0.18246278421227907</v>
      </c>
      <c r="CI3" s="47">
        <v>3.0655914799246359E-3</v>
      </c>
      <c r="CJ3" s="47">
        <v>0</v>
      </c>
      <c r="CK3" s="47"/>
      <c r="CL3" s="47">
        <v>1.4002696924817115E-3</v>
      </c>
      <c r="CM3" s="47">
        <v>2.5319971814792151E-5</v>
      </c>
      <c r="CN3" s="47">
        <v>4.1060807473940249E-3</v>
      </c>
      <c r="CO3" s="47">
        <v>5.8124238572345101E-5</v>
      </c>
      <c r="CP3" s="156">
        <v>0</v>
      </c>
      <c r="CQ3" s="156"/>
      <c r="CR3" s="38"/>
      <c r="CS3" s="31"/>
      <c r="CT3" s="31"/>
      <c r="CU3" s="31"/>
      <c r="CX3" s="31"/>
    </row>
    <row r="4" spans="1:102" s="17" customFormat="1" x14ac:dyDescent="0.25">
      <c r="A4" s="116" t="s">
        <v>508</v>
      </c>
      <c r="B4" s="127">
        <v>42983</v>
      </c>
      <c r="C4" s="127">
        <v>43125</v>
      </c>
      <c r="D4" s="127">
        <v>43125</v>
      </c>
      <c r="E4" s="128">
        <v>32</v>
      </c>
      <c r="F4" s="116" t="s">
        <v>515</v>
      </c>
      <c r="G4" s="116" t="s">
        <v>510</v>
      </c>
      <c r="H4" s="117">
        <v>42980.770833333336</v>
      </c>
      <c r="I4" s="25"/>
      <c r="J4" s="10">
        <v>42984</v>
      </c>
      <c r="K4" s="152">
        <v>0</v>
      </c>
      <c r="L4" s="152"/>
      <c r="M4" s="152">
        <v>0</v>
      </c>
      <c r="N4" s="152"/>
      <c r="O4" s="153">
        <v>7.1223909279999997E-2</v>
      </c>
      <c r="P4" s="152">
        <v>1.6512456819999999E-4</v>
      </c>
      <c r="Q4" s="152">
        <v>46.58195817</v>
      </c>
      <c r="R4" s="152">
        <v>0.78609781540000001</v>
      </c>
      <c r="S4" s="152">
        <v>2.5950019809999999E-2</v>
      </c>
      <c r="T4" s="152">
        <v>1.6989592039999999E-4</v>
      </c>
      <c r="U4" s="152">
        <v>1.962584178</v>
      </c>
      <c r="V4" s="152">
        <v>3.028819508E-3</v>
      </c>
      <c r="W4" s="152">
        <v>3.9958201640000003E-2</v>
      </c>
      <c r="X4" s="152">
        <v>3.7738994970000003E-5</v>
      </c>
      <c r="Y4" s="152">
        <v>12.470065180000001</v>
      </c>
      <c r="Z4" s="152">
        <v>5.0903155009999999E-2</v>
      </c>
      <c r="AA4" s="152">
        <v>4.3111293290000003E-3</v>
      </c>
      <c r="AB4" s="152">
        <v>5.4888979980000001E-5</v>
      </c>
      <c r="AC4" s="152">
        <v>16.47266304</v>
      </c>
      <c r="AD4" s="152">
        <v>0.25555624760000001</v>
      </c>
      <c r="AE4" s="152">
        <v>35.671169220000003</v>
      </c>
      <c r="AF4" s="152">
        <v>3.4042369310000001E-2</v>
      </c>
      <c r="AG4" s="152">
        <v>76.336302130800007</v>
      </c>
      <c r="AH4" s="152">
        <v>7.2850670323400007E-2</v>
      </c>
      <c r="AI4" s="152">
        <v>0.18313917900000001</v>
      </c>
      <c r="AJ4" s="152">
        <v>4.7662941330000002E-4</v>
      </c>
      <c r="AK4" s="152">
        <v>0</v>
      </c>
      <c r="AL4" s="152"/>
      <c r="AM4" s="152">
        <v>0</v>
      </c>
      <c r="AN4" s="152"/>
      <c r="AO4" s="152">
        <v>0.36974559219999997</v>
      </c>
      <c r="AP4" s="152">
        <v>1.0219587019999999E-3</v>
      </c>
      <c r="AQ4"/>
      <c r="AR4" s="30"/>
      <c r="AS4" s="30"/>
      <c r="AT4" s="30"/>
      <c r="AU4" s="30"/>
      <c r="AV4" s="30"/>
      <c r="AW4" s="30"/>
      <c r="AX4" s="30"/>
      <c r="AY4" s="30"/>
      <c r="AZ4" s="30"/>
      <c r="BA4" s="10">
        <v>43035</v>
      </c>
      <c r="BB4" s="47">
        <v>0</v>
      </c>
      <c r="BC4" s="47"/>
      <c r="BD4" s="156">
        <v>0</v>
      </c>
      <c r="BE4" s="156"/>
      <c r="BF4" s="47">
        <v>7.8374618183739604E-4</v>
      </c>
      <c r="BG4" s="47">
        <v>1.0333988720437883E-4</v>
      </c>
      <c r="BH4" s="47">
        <v>6.7426689453159855E-2</v>
      </c>
      <c r="BI4" s="47">
        <v>4.5322130143695181E-4</v>
      </c>
      <c r="BJ4" s="47">
        <v>0</v>
      </c>
      <c r="BK4" s="47"/>
      <c r="BL4" s="47">
        <v>0</v>
      </c>
      <c r="BM4" s="47"/>
      <c r="BN4" s="47">
        <v>4.8285197319863855E-4</v>
      </c>
      <c r="BO4" s="47">
        <v>2.3464624532405986E-5</v>
      </c>
      <c r="BP4" s="47">
        <v>0.32407138046260003</v>
      </c>
      <c r="BQ4" s="47">
        <v>3.4088062088243436E-3</v>
      </c>
      <c r="BR4" s="47">
        <v>4.545076277557076E-4</v>
      </c>
      <c r="BS4" s="47">
        <v>8.3565584829507823E-6</v>
      </c>
      <c r="BT4" s="47">
        <v>0</v>
      </c>
      <c r="BU4" s="47"/>
      <c r="BV4" s="47">
        <v>3.5529719747383205E-2</v>
      </c>
      <c r="BW4" s="47">
        <v>4.7070274687853534E-4</v>
      </c>
      <c r="BX4" s="47">
        <v>3.6719721140821377E-3</v>
      </c>
      <c r="BY4" s="47">
        <v>1.0929157710373315E-4</v>
      </c>
      <c r="BZ4" s="47">
        <v>1.0683272252044169E-2</v>
      </c>
      <c r="CA4" s="47">
        <v>2.0253979170974849E-4</v>
      </c>
      <c r="CB4" s="47">
        <v>0</v>
      </c>
      <c r="CC4" s="47"/>
      <c r="CD4" s="47"/>
      <c r="CE4" s="47"/>
      <c r="CF4" s="47">
        <v>0</v>
      </c>
      <c r="CG4" s="47"/>
      <c r="CH4" s="47">
        <v>0.17708406024909626</v>
      </c>
      <c r="CI4" s="47">
        <v>1.2403126888206784E-3</v>
      </c>
      <c r="CJ4" s="47">
        <v>0</v>
      </c>
      <c r="CK4" s="47"/>
      <c r="CL4" s="47">
        <v>1.3380246801934525E-3</v>
      </c>
      <c r="CM4" s="47">
        <v>2.2709257421517712E-5</v>
      </c>
      <c r="CN4" s="47">
        <v>4.3819522799939331E-3</v>
      </c>
      <c r="CO4" s="47">
        <v>1.5122341697293261E-4</v>
      </c>
      <c r="CP4" s="47">
        <v>0</v>
      </c>
      <c r="CQ4" s="47"/>
      <c r="CR4" s="38"/>
      <c r="CS4" s="31"/>
      <c r="CT4" s="31"/>
      <c r="CU4" s="31"/>
      <c r="CX4" s="31"/>
    </row>
    <row r="5" spans="1:102" s="17" customFormat="1" x14ac:dyDescent="0.25">
      <c r="A5" s="116" t="s">
        <v>508</v>
      </c>
      <c r="B5" s="127">
        <v>42983</v>
      </c>
      <c r="C5" s="127">
        <v>43125</v>
      </c>
      <c r="D5" s="127">
        <v>43125</v>
      </c>
      <c r="E5" s="128">
        <v>32</v>
      </c>
      <c r="F5" s="116" t="s">
        <v>516</v>
      </c>
      <c r="G5" s="116" t="s">
        <v>510</v>
      </c>
      <c r="H5" s="117">
        <v>42981.524305555555</v>
      </c>
      <c r="I5" s="25"/>
      <c r="J5" s="10">
        <v>42984</v>
      </c>
      <c r="K5" s="152">
        <v>0</v>
      </c>
      <c r="L5" s="152"/>
      <c r="M5" s="152">
        <v>0</v>
      </c>
      <c r="N5" s="152"/>
      <c r="O5" s="153">
        <v>7.0895286109999997E-2</v>
      </c>
      <c r="P5" s="152">
        <v>3.9191902839999998E-4</v>
      </c>
      <c r="Q5" s="152">
        <v>46.361162929999999</v>
      </c>
      <c r="R5" s="152">
        <v>0.19057073729999999</v>
      </c>
      <c r="S5" s="152">
        <v>3.3441135220000001E-2</v>
      </c>
      <c r="T5" s="152">
        <v>3.8614399289999999E-4</v>
      </c>
      <c r="U5" s="152">
        <v>1.9620780229999999</v>
      </c>
      <c r="V5" s="152">
        <v>6.18446981E-3</v>
      </c>
      <c r="W5" s="152">
        <v>3.9628828630000001E-2</v>
      </c>
      <c r="X5" s="152">
        <v>1.9224113130000001E-4</v>
      </c>
      <c r="Y5" s="152">
        <v>12.31429696</v>
      </c>
      <c r="Z5" s="152">
        <v>7.7819584890000001E-2</v>
      </c>
      <c r="AA5" s="152">
        <v>4.8317320110000004E-3</v>
      </c>
      <c r="AB5" s="152">
        <v>9.6930982810000004E-5</v>
      </c>
      <c r="AC5" s="152">
        <v>16.414637190000001</v>
      </c>
      <c r="AD5" s="152">
        <v>8.0442249069999999E-2</v>
      </c>
      <c r="AE5" s="152">
        <v>35.496637460000002</v>
      </c>
      <c r="AF5" s="152">
        <v>0.1532541066</v>
      </c>
      <c r="AG5" s="152">
        <v>75.962804164400012</v>
      </c>
      <c r="AH5" s="152">
        <v>0.32796378812400001</v>
      </c>
      <c r="AI5" s="152">
        <v>0.18423855380000001</v>
      </c>
      <c r="AJ5" s="152">
        <v>2.0118091300000002E-3</v>
      </c>
      <c r="AK5" s="152">
        <v>0</v>
      </c>
      <c r="AL5" s="152"/>
      <c r="AM5" s="152">
        <v>0</v>
      </c>
      <c r="AN5" s="152"/>
      <c r="AO5" s="152">
        <v>0.31703652290000001</v>
      </c>
      <c r="AP5" s="152">
        <v>9.1251281449999998E-4</v>
      </c>
      <c r="AQ5"/>
      <c r="AR5" s="30"/>
      <c r="AS5" s="30"/>
      <c r="AT5" s="30"/>
      <c r="AU5" s="30"/>
      <c r="AV5" s="30"/>
      <c r="AW5" s="30"/>
      <c r="AX5" s="30"/>
      <c r="AY5" s="30"/>
      <c r="AZ5" s="30"/>
      <c r="BA5" s="10">
        <v>43035</v>
      </c>
      <c r="BB5" s="47">
        <v>0</v>
      </c>
      <c r="BC5" s="47"/>
      <c r="BD5" s="156">
        <v>0</v>
      </c>
      <c r="BE5" s="156"/>
      <c r="BF5" s="47">
        <v>7.288482602633684E-4</v>
      </c>
      <c r="BG5" s="47">
        <v>2.4699731396439652E-4</v>
      </c>
      <c r="BH5" s="47">
        <v>6.6986674116732772E-2</v>
      </c>
      <c r="BI5" s="47">
        <v>9.982527868242462E-4</v>
      </c>
      <c r="BJ5" s="47">
        <v>0</v>
      </c>
      <c r="BK5" s="47"/>
      <c r="BL5" s="47">
        <v>0</v>
      </c>
      <c r="BM5" s="47"/>
      <c r="BN5" s="47">
        <v>0</v>
      </c>
      <c r="BO5" s="47"/>
      <c r="BP5" s="47">
        <v>0.2892888530154184</v>
      </c>
      <c r="BQ5" s="47">
        <v>3.0814208472057926E-3</v>
      </c>
      <c r="BR5" s="47">
        <v>4.6732045214300627E-4</v>
      </c>
      <c r="BS5" s="47">
        <v>1.7457900029456961E-5</v>
      </c>
      <c r="BT5" s="47">
        <v>0</v>
      </c>
      <c r="BU5" s="47"/>
      <c r="BV5" s="47">
        <v>3.611322884203412E-2</v>
      </c>
      <c r="BW5" s="47">
        <v>1.6261901084022121E-3</v>
      </c>
      <c r="BX5" s="47">
        <v>4.3883762350500613E-3</v>
      </c>
      <c r="BY5" s="47">
        <v>6.9227995886693905E-5</v>
      </c>
      <c r="BZ5" s="47">
        <v>1.0825906463751363E-2</v>
      </c>
      <c r="CA5" s="47">
        <v>8.4382680176963844E-6</v>
      </c>
      <c r="CB5" s="47">
        <v>0</v>
      </c>
      <c r="CC5" s="47"/>
      <c r="CD5" s="47"/>
      <c r="CE5" s="47"/>
      <c r="CF5" s="47">
        <v>0</v>
      </c>
      <c r="CG5" s="47"/>
      <c r="CH5" s="47">
        <v>0.17701846229185073</v>
      </c>
      <c r="CI5" s="47">
        <v>2.5093398564056202E-3</v>
      </c>
      <c r="CJ5" s="47">
        <v>0</v>
      </c>
      <c r="CK5" s="47"/>
      <c r="CL5" s="47">
        <v>1.3266761973713007E-3</v>
      </c>
      <c r="CM5" s="47">
        <v>2.2666085962792314E-5</v>
      </c>
      <c r="CN5" s="47">
        <v>4.2190552781522245E-3</v>
      </c>
      <c r="CO5" s="47">
        <v>7.0576427688791429E-5</v>
      </c>
      <c r="CP5" s="47">
        <v>0</v>
      </c>
      <c r="CQ5" s="47"/>
      <c r="CR5" s="38"/>
      <c r="CS5" s="31"/>
      <c r="CT5" s="31"/>
      <c r="CU5" s="31"/>
      <c r="CX5" s="31"/>
    </row>
    <row r="6" spans="1:102" s="17" customFormat="1" x14ac:dyDescent="0.25">
      <c r="A6" s="116" t="s">
        <v>508</v>
      </c>
      <c r="B6" s="127">
        <v>42983</v>
      </c>
      <c r="C6" s="127">
        <v>43125</v>
      </c>
      <c r="D6" s="127">
        <v>43125</v>
      </c>
      <c r="E6" s="128">
        <v>32</v>
      </c>
      <c r="F6" s="116" t="s">
        <v>517</v>
      </c>
      <c r="G6" s="116" t="s">
        <v>510</v>
      </c>
      <c r="H6" s="117">
        <v>42981.770833333336</v>
      </c>
      <c r="I6" s="25"/>
      <c r="J6" s="10">
        <v>42984</v>
      </c>
      <c r="K6" s="152">
        <v>0</v>
      </c>
      <c r="L6" s="152"/>
      <c r="M6" s="152">
        <v>0</v>
      </c>
      <c r="N6" s="152"/>
      <c r="O6" s="153">
        <v>7.0003029529999997E-2</v>
      </c>
      <c r="P6" s="152">
        <v>2.4465485319999998E-4</v>
      </c>
      <c r="Q6" s="152">
        <v>45.63366877</v>
      </c>
      <c r="R6" s="152">
        <v>5.0516932590000001E-2</v>
      </c>
      <c r="S6" s="152">
        <v>1.2907494510000001E-2</v>
      </c>
      <c r="T6" s="152">
        <v>2.8282387570000002E-6</v>
      </c>
      <c r="U6" s="152">
        <v>1.903656818</v>
      </c>
      <c r="V6" s="152">
        <v>1.324340127E-2</v>
      </c>
      <c r="W6" s="152">
        <v>3.879273187E-2</v>
      </c>
      <c r="X6" s="152">
        <v>9.7968114289999998E-5</v>
      </c>
      <c r="Y6" s="152">
        <v>12.070423590000001</v>
      </c>
      <c r="Z6" s="152">
        <v>8.5039711259999998E-2</v>
      </c>
      <c r="AA6" s="152">
        <v>4.6201307130000003E-3</v>
      </c>
      <c r="AB6" s="152">
        <v>6.0146991510000002E-5</v>
      </c>
      <c r="AC6" s="152">
        <v>16.10609307</v>
      </c>
      <c r="AD6" s="152">
        <v>0.1075553236</v>
      </c>
      <c r="AE6" s="152">
        <v>35.156832970000004</v>
      </c>
      <c r="AF6" s="152">
        <v>0.16847108120000001</v>
      </c>
      <c r="AG6" s="152">
        <v>75.235622555800006</v>
      </c>
      <c r="AH6" s="152">
        <v>0.36052811376800004</v>
      </c>
      <c r="AI6" s="152">
        <v>0.17622262089999999</v>
      </c>
      <c r="AJ6" s="152">
        <v>2.7895823709999999E-3</v>
      </c>
      <c r="AK6" s="152">
        <v>0</v>
      </c>
      <c r="AL6" s="152"/>
      <c r="AM6" s="152">
        <v>0</v>
      </c>
      <c r="AN6" s="152"/>
      <c r="AO6" s="152">
        <v>0.32339355780000001</v>
      </c>
      <c r="AP6" s="152">
        <v>1.075379868E-3</v>
      </c>
      <c r="AQ6" s="11"/>
      <c r="AR6" s="15"/>
      <c r="AS6" s="15"/>
      <c r="AT6" s="15"/>
      <c r="AU6" s="15"/>
      <c r="AV6" s="15"/>
      <c r="AW6" s="15"/>
      <c r="AX6" s="15"/>
      <c r="AY6" s="15"/>
      <c r="AZ6" s="15"/>
      <c r="BA6" s="10">
        <v>43035</v>
      </c>
      <c r="BB6" s="47">
        <v>0</v>
      </c>
      <c r="BC6" s="47"/>
      <c r="BD6" s="156">
        <v>0</v>
      </c>
      <c r="BE6" s="156"/>
      <c r="BF6" s="47">
        <v>6.1475872392410856E-4</v>
      </c>
      <c r="BG6" s="47">
        <v>1.0617084524002131E-4</v>
      </c>
      <c r="BH6" s="47">
        <v>6.5658059872724231E-2</v>
      </c>
      <c r="BI6" s="47">
        <v>1.1306974348634807E-3</v>
      </c>
      <c r="BJ6" s="47">
        <v>0</v>
      </c>
      <c r="BK6" s="47"/>
      <c r="BL6" s="47">
        <v>0</v>
      </c>
      <c r="BM6" s="47"/>
      <c r="BN6" s="47">
        <v>3.0256610679333236E-4</v>
      </c>
      <c r="BO6" s="47">
        <v>1.2889661738694727E-5</v>
      </c>
      <c r="BP6" s="47">
        <v>0.29452466713523867</v>
      </c>
      <c r="BQ6" s="47">
        <v>8.6358604679083167E-3</v>
      </c>
      <c r="BR6" s="47">
        <v>4.4370774071119474E-4</v>
      </c>
      <c r="BS6" s="47">
        <v>4.0646437493373429E-6</v>
      </c>
      <c r="BT6" s="47">
        <v>0</v>
      </c>
      <c r="BU6" s="47"/>
      <c r="BV6" s="47">
        <v>3.5755290472760611E-2</v>
      </c>
      <c r="BW6" s="47">
        <v>7.5770185304564145E-4</v>
      </c>
      <c r="BX6" s="47">
        <v>3.957222368910337E-3</v>
      </c>
      <c r="BY6" s="47">
        <v>1.1101654925904361E-4</v>
      </c>
      <c r="BZ6" s="47">
        <v>1.056174317654331E-2</v>
      </c>
      <c r="CA6" s="47">
        <v>5.8955536213754192E-4</v>
      </c>
      <c r="CB6" s="47">
        <v>0</v>
      </c>
      <c r="CC6" s="47"/>
      <c r="CD6" s="47"/>
      <c r="CE6" s="47"/>
      <c r="CF6" s="47">
        <v>0</v>
      </c>
      <c r="CG6" s="47"/>
      <c r="CH6" s="47">
        <v>0.17814012995391901</v>
      </c>
      <c r="CI6" s="47">
        <v>4.157443623866411E-3</v>
      </c>
      <c r="CJ6" s="47">
        <v>0</v>
      </c>
      <c r="CK6" s="47"/>
      <c r="CL6" s="47">
        <v>1.296989045084927E-3</v>
      </c>
      <c r="CM6" s="47">
        <v>1.1125749760928135E-5</v>
      </c>
      <c r="CN6" s="47">
        <v>4.2947521679128397E-3</v>
      </c>
      <c r="CO6" s="47">
        <v>2.3290609088298331E-5</v>
      </c>
      <c r="CP6" s="47">
        <v>0</v>
      </c>
      <c r="CQ6" s="47"/>
      <c r="CR6" s="38"/>
      <c r="CS6" s="46"/>
      <c r="CT6" s="46"/>
      <c r="CU6" s="46"/>
      <c r="CX6" s="46"/>
    </row>
    <row r="7" spans="1:102" s="17" customFormat="1" x14ac:dyDescent="0.25">
      <c r="A7" s="116" t="s">
        <v>518</v>
      </c>
      <c r="B7" s="127">
        <v>42989</v>
      </c>
      <c r="C7" s="127">
        <v>43091</v>
      </c>
      <c r="D7" s="127">
        <v>43091</v>
      </c>
      <c r="E7" s="128">
        <v>32</v>
      </c>
      <c r="F7" s="116" t="s">
        <v>566</v>
      </c>
      <c r="G7" s="116" t="s">
        <v>520</v>
      </c>
      <c r="H7" s="117">
        <v>42987.3125</v>
      </c>
      <c r="I7" s="25"/>
      <c r="J7" s="10">
        <v>43006</v>
      </c>
      <c r="K7" s="67">
        <v>0</v>
      </c>
      <c r="L7" s="67"/>
      <c r="M7" s="67">
        <v>0</v>
      </c>
      <c r="N7" s="67"/>
      <c r="O7" s="67">
        <v>7.8625437919999999E-2</v>
      </c>
      <c r="P7" s="67">
        <v>1.527797385E-3</v>
      </c>
      <c r="Q7" s="67">
        <v>43.701916939999997</v>
      </c>
      <c r="R7" s="67">
        <v>0.28583250069999999</v>
      </c>
      <c r="S7" s="67">
        <v>3.9259113450000001E-2</v>
      </c>
      <c r="T7" s="67">
        <v>5.8944893870000001E-4</v>
      </c>
      <c r="U7" s="67">
        <v>0</v>
      </c>
      <c r="V7" s="67"/>
      <c r="W7" s="67">
        <v>2.9002764399999999E-2</v>
      </c>
      <c r="X7" s="67">
        <v>1.1437121550000001E-3</v>
      </c>
      <c r="Y7" s="67">
        <v>12.21364005</v>
      </c>
      <c r="Z7" s="67">
        <v>0.15300750120000001</v>
      </c>
      <c r="AA7" s="67">
        <v>8.6018334799999995E-3</v>
      </c>
      <c r="AB7" s="67">
        <v>4.1197534289999998E-4</v>
      </c>
      <c r="AC7" s="67">
        <v>15.60728978</v>
      </c>
      <c r="AD7" s="67">
        <v>5.9321205900000002E-3</v>
      </c>
      <c r="AE7" s="13">
        <v>35.206760000000003</v>
      </c>
      <c r="AF7" s="13">
        <v>0.30996029330000002</v>
      </c>
      <c r="AG7" s="67">
        <v>75.342466400000006</v>
      </c>
      <c r="AH7" s="67">
        <v>0.66331502766200012</v>
      </c>
      <c r="AI7" s="67">
        <v>0.16863000389999999</v>
      </c>
      <c r="AJ7" s="67">
        <v>1.5175195439999999E-3</v>
      </c>
      <c r="AK7" s="67">
        <v>0</v>
      </c>
      <c r="AL7" s="67"/>
      <c r="AM7" s="67">
        <v>0</v>
      </c>
      <c r="AN7" s="67"/>
      <c r="AO7" s="67">
        <v>0.28136901450000001</v>
      </c>
      <c r="AP7" s="67">
        <v>1.0192431E-3</v>
      </c>
      <c r="AQ7" s="11"/>
      <c r="AR7" s="15"/>
      <c r="AS7" s="15"/>
      <c r="AT7" s="15"/>
      <c r="AU7" s="15"/>
      <c r="AV7" s="15"/>
      <c r="AW7" s="15"/>
      <c r="AX7" s="15"/>
      <c r="AY7" s="15"/>
      <c r="AZ7" s="15"/>
      <c r="BA7" s="10">
        <v>42997</v>
      </c>
      <c r="BB7" s="22">
        <v>0</v>
      </c>
      <c r="BC7" s="22"/>
      <c r="BD7" s="22">
        <v>0</v>
      </c>
      <c r="BE7" s="22"/>
      <c r="BF7" s="22">
        <v>4.3012097602277273E-4</v>
      </c>
      <c r="BG7" s="22">
        <v>2.0463399521733377E-4</v>
      </c>
      <c r="BH7" s="22">
        <v>5.5771258248579765E-2</v>
      </c>
      <c r="BI7" s="22">
        <v>6.4080067152492352E-4</v>
      </c>
      <c r="BJ7" s="22">
        <v>0</v>
      </c>
      <c r="BK7" s="22"/>
      <c r="BL7" s="22">
        <v>0</v>
      </c>
      <c r="BM7" s="22"/>
      <c r="BN7" s="22">
        <v>0</v>
      </c>
      <c r="BO7" s="22"/>
      <c r="BP7" s="22">
        <v>0.24101044773465471</v>
      </c>
      <c r="BQ7" s="22">
        <v>6.7587417065931915E-3</v>
      </c>
      <c r="BR7" s="22">
        <v>0</v>
      </c>
      <c r="BS7" s="22"/>
      <c r="BT7" s="22">
        <v>1.4279687987968723E-3</v>
      </c>
      <c r="BU7" s="22">
        <v>3.324033949002374E-4</v>
      </c>
      <c r="BV7" s="22">
        <v>3.6518459466147325E-2</v>
      </c>
      <c r="BW7" s="22">
        <v>7.0382867065899122E-4</v>
      </c>
      <c r="BX7" s="22">
        <v>5.9261882478139211E-3</v>
      </c>
      <c r="BY7" s="22">
        <v>2.142820560093215E-4</v>
      </c>
      <c r="BZ7" s="22">
        <v>1.0343482158592581E-2</v>
      </c>
      <c r="CA7" s="22">
        <v>1.8384511375762E-4</v>
      </c>
      <c r="CB7" s="22">
        <v>0</v>
      </c>
      <c r="CC7" s="22"/>
      <c r="CD7" s="22"/>
      <c r="CE7" s="22"/>
      <c r="CF7" s="22">
        <v>0</v>
      </c>
      <c r="CG7" s="22"/>
      <c r="CH7" s="22">
        <v>0.16253475087407956</v>
      </c>
      <c r="CI7" s="22">
        <v>4.2867009268304128E-3</v>
      </c>
      <c r="CJ7" s="22">
        <v>0</v>
      </c>
      <c r="CK7" s="22"/>
      <c r="CL7" s="22">
        <v>1.2720110588198528E-3</v>
      </c>
      <c r="CM7" s="22">
        <v>1.1400873462077246E-5</v>
      </c>
      <c r="CN7" s="22">
        <v>4.1995180020106028E-3</v>
      </c>
      <c r="CO7" s="22">
        <v>1.014110736653585E-4</v>
      </c>
      <c r="CP7" s="22">
        <v>0</v>
      </c>
      <c r="CQ7" s="22"/>
      <c r="CR7" s="22"/>
      <c r="CS7" s="46"/>
      <c r="CT7" s="46"/>
      <c r="CU7" s="46"/>
      <c r="CX7" s="46"/>
    </row>
    <row r="8" spans="1:102" s="17" customFormat="1" x14ac:dyDescent="0.25">
      <c r="A8" s="116" t="s">
        <v>518</v>
      </c>
      <c r="B8" s="127">
        <v>42989</v>
      </c>
      <c r="C8" s="127">
        <v>43091</v>
      </c>
      <c r="D8" s="127">
        <v>43091</v>
      </c>
      <c r="E8" s="128">
        <v>32</v>
      </c>
      <c r="F8" s="116" t="s">
        <v>567</v>
      </c>
      <c r="G8" s="116" t="s">
        <v>522</v>
      </c>
      <c r="H8" s="117">
        <v>42987.322916666664</v>
      </c>
      <c r="I8" s="25"/>
      <c r="J8" s="10">
        <v>43006</v>
      </c>
      <c r="K8" s="67">
        <v>0</v>
      </c>
      <c r="L8" s="67"/>
      <c r="M8" s="67">
        <v>0</v>
      </c>
      <c r="N8" s="67"/>
      <c r="O8" s="67">
        <v>7.9641000180000004E-2</v>
      </c>
      <c r="P8" s="67">
        <v>3.1164814760000002E-4</v>
      </c>
      <c r="Q8" s="67">
        <v>46.626744680000002</v>
      </c>
      <c r="R8" s="67">
        <v>1.8748286079999999E-2</v>
      </c>
      <c r="S8" s="67">
        <v>2.2586828109999998E-2</v>
      </c>
      <c r="T8" s="67">
        <v>1.78840887E-3</v>
      </c>
      <c r="U8" s="67">
        <v>0</v>
      </c>
      <c r="V8" s="67"/>
      <c r="W8" s="67">
        <v>2.3419627009999999E-2</v>
      </c>
      <c r="X8" s="67">
        <v>6.6594918000000003E-6</v>
      </c>
      <c r="Y8" s="67">
        <v>12.83609989</v>
      </c>
      <c r="Z8" s="67">
        <v>5.8869150680000003E-2</v>
      </c>
      <c r="AA8" s="67">
        <v>9.0923872870000005E-3</v>
      </c>
      <c r="AB8" s="67">
        <v>9.3754462990000001E-5</v>
      </c>
      <c r="AC8" s="67">
        <v>15.46076309</v>
      </c>
      <c r="AD8" s="67">
        <v>4.3057467600000003E-2</v>
      </c>
      <c r="AE8" s="13">
        <v>34.860667200000002</v>
      </c>
      <c r="AF8" s="13">
        <v>0.11938816519999999</v>
      </c>
      <c r="AG8" s="67">
        <v>74.60182780800001</v>
      </c>
      <c r="AH8" s="67">
        <v>0.25549067352799998</v>
      </c>
      <c r="AI8" s="67">
        <v>0.17744296339999999</v>
      </c>
      <c r="AJ8" s="67">
        <v>3.162163806E-4</v>
      </c>
      <c r="AK8" s="67">
        <v>0</v>
      </c>
      <c r="AL8" s="67"/>
      <c r="AM8" s="67">
        <v>0</v>
      </c>
      <c r="AN8" s="67"/>
      <c r="AO8" s="67">
        <v>0.31693272220000002</v>
      </c>
      <c r="AP8" s="67">
        <v>1.307757186E-3</v>
      </c>
      <c r="AQ8" s="11"/>
      <c r="AR8" s="15"/>
      <c r="AS8" s="15"/>
      <c r="AT8" s="15"/>
      <c r="AU8" s="15"/>
      <c r="AV8" s="15"/>
      <c r="AW8" s="15"/>
      <c r="AX8" s="15"/>
      <c r="AY8" s="15"/>
      <c r="AZ8" s="15"/>
      <c r="BA8" s="10">
        <v>42997</v>
      </c>
      <c r="BB8" s="22">
        <v>0</v>
      </c>
      <c r="BC8" s="22"/>
      <c r="BD8" s="22">
        <v>0</v>
      </c>
      <c r="BE8" s="22"/>
      <c r="BF8" s="22">
        <v>4.536790797770081E-4</v>
      </c>
      <c r="BG8" s="22">
        <v>1.5238284912271111E-4</v>
      </c>
      <c r="BH8" s="22">
        <v>6.6468029726739403E-2</v>
      </c>
      <c r="BI8" s="22">
        <v>1.6907794771635467E-4</v>
      </c>
      <c r="BJ8" s="22">
        <v>0</v>
      </c>
      <c r="BK8" s="22"/>
      <c r="BL8" s="22">
        <v>0</v>
      </c>
      <c r="BM8" s="22"/>
      <c r="BN8" s="22">
        <v>0</v>
      </c>
      <c r="BO8" s="22"/>
      <c r="BP8" s="22">
        <v>0.28453967655960666</v>
      </c>
      <c r="BQ8" s="22">
        <v>3.8898953932678519E-3</v>
      </c>
      <c r="BR8" s="22">
        <v>4.1542843180937289E-4</v>
      </c>
      <c r="BS8" s="22">
        <v>1.6341283609763954E-5</v>
      </c>
      <c r="BT8" s="22">
        <v>1.9889203406253E-3</v>
      </c>
      <c r="BU8" s="22">
        <v>7.3691016624608316E-5</v>
      </c>
      <c r="BV8" s="22">
        <v>3.8495502198020233E-2</v>
      </c>
      <c r="BW8" s="22">
        <v>1.060466138086072E-3</v>
      </c>
      <c r="BX8" s="22">
        <v>6.4016208710898012E-3</v>
      </c>
      <c r="BY8" s="22">
        <v>6.8573949177508169E-4</v>
      </c>
      <c r="BZ8" s="22">
        <v>1.1989992207770597E-2</v>
      </c>
      <c r="CA8" s="22">
        <v>3.0071523925265687E-4</v>
      </c>
      <c r="CB8" s="22">
        <v>0</v>
      </c>
      <c r="CC8" s="22"/>
      <c r="CD8" s="22"/>
      <c r="CE8" s="22"/>
      <c r="CF8" s="22">
        <v>5.1320471697791819E-3</v>
      </c>
      <c r="CG8" s="22">
        <v>1.331534848854654E-3</v>
      </c>
      <c r="CH8" s="22">
        <v>0.1798282227569738</v>
      </c>
      <c r="CI8" s="22">
        <v>1.9208401113129066E-3</v>
      </c>
      <c r="CJ8" s="22">
        <v>0</v>
      </c>
      <c r="CK8" s="22"/>
      <c r="CL8" s="22">
        <v>1.4754955299496066E-3</v>
      </c>
      <c r="CM8" s="22">
        <v>4.9961691866135419E-5</v>
      </c>
      <c r="CN8" s="22">
        <v>4.2798544951787041E-3</v>
      </c>
      <c r="CO8" s="22">
        <v>8.2170155580976482E-5</v>
      </c>
      <c r="CP8" s="22">
        <v>0</v>
      </c>
      <c r="CQ8" s="22"/>
      <c r="CR8" s="22"/>
      <c r="CS8" s="46"/>
      <c r="CT8" s="46"/>
      <c r="CU8" s="46"/>
      <c r="CX8" s="46"/>
    </row>
    <row r="9" spans="1:102" s="17" customFormat="1" x14ac:dyDescent="0.25">
      <c r="A9" s="116" t="s">
        <v>518</v>
      </c>
      <c r="B9" s="127">
        <v>42989</v>
      </c>
      <c r="C9" s="127">
        <v>43091</v>
      </c>
      <c r="D9" s="127">
        <v>43091</v>
      </c>
      <c r="E9" s="128">
        <v>32</v>
      </c>
      <c r="F9" s="116" t="s">
        <v>568</v>
      </c>
      <c r="G9" s="116" t="s">
        <v>524</v>
      </c>
      <c r="H9" s="117">
        <v>42987.341666666667</v>
      </c>
      <c r="I9" s="25"/>
      <c r="J9" s="10">
        <v>43019</v>
      </c>
      <c r="K9" s="47">
        <v>0</v>
      </c>
      <c r="L9" s="47"/>
      <c r="M9" s="47">
        <v>0</v>
      </c>
      <c r="N9" s="47"/>
      <c r="O9" s="47">
        <v>0.177328608</v>
      </c>
      <c r="P9" s="47">
        <v>1.6865904550000001E-3</v>
      </c>
      <c r="Q9" s="47">
        <v>282.0724616</v>
      </c>
      <c r="R9" s="47">
        <v>1.7004839620000001</v>
      </c>
      <c r="S9" s="47">
        <v>2.5356280299999998</v>
      </c>
      <c r="T9" s="47">
        <v>2.9640556580000001E-2</v>
      </c>
      <c r="U9" s="47">
        <v>1842.756719</v>
      </c>
      <c r="V9" s="47">
        <v>23.599221979999999</v>
      </c>
      <c r="W9" s="47">
        <v>0.15207742160000001</v>
      </c>
      <c r="X9" s="47">
        <v>2.3361511019999999E-3</v>
      </c>
      <c r="Y9" s="47">
        <v>123.9110385</v>
      </c>
      <c r="Z9" s="47">
        <v>1.390755304</v>
      </c>
      <c r="AA9" s="47">
        <v>0.49414941800000001</v>
      </c>
      <c r="AB9" s="47">
        <v>6.1585076390000002E-3</v>
      </c>
      <c r="AC9" s="47">
        <v>181.52534309999999</v>
      </c>
      <c r="AD9" s="47">
        <v>1.128345004</v>
      </c>
      <c r="AE9" s="47">
        <v>36.885643289999997</v>
      </c>
      <c r="AF9" s="47">
        <v>0.40998327379999999</v>
      </c>
      <c r="AG9" s="47">
        <v>78.935276640599994</v>
      </c>
      <c r="AH9" s="47">
        <v>0.87736420593200004</v>
      </c>
      <c r="AI9" s="47">
        <v>1.2919246099999999</v>
      </c>
      <c r="AJ9" s="47">
        <v>1.727623495E-2</v>
      </c>
      <c r="AK9" s="47">
        <v>0</v>
      </c>
      <c r="AL9" s="47"/>
      <c r="AM9" s="47">
        <v>0.28086766800000001</v>
      </c>
      <c r="AN9" s="47">
        <v>3.243009815E-3</v>
      </c>
      <c r="AO9" s="47">
        <v>0.2185638077</v>
      </c>
      <c r="AP9" s="47">
        <v>2.5490842529999999E-3</v>
      </c>
      <c r="AQ9" s="11"/>
      <c r="AR9" s="15"/>
      <c r="AS9" s="15"/>
      <c r="AT9" s="15"/>
      <c r="AU9" s="15"/>
      <c r="AV9" s="15"/>
      <c r="AW9" s="15"/>
      <c r="AX9" s="15"/>
      <c r="AY9" s="15"/>
      <c r="AZ9" s="15"/>
      <c r="BA9" s="10">
        <v>43035</v>
      </c>
      <c r="BB9" s="47">
        <v>0</v>
      </c>
      <c r="BC9" s="47"/>
      <c r="BD9" s="156">
        <v>0.25461093656610551</v>
      </c>
      <c r="BE9" s="156">
        <v>1.2992887328400118E-2</v>
      </c>
      <c r="BF9" s="47">
        <v>7.3314083220404206E-3</v>
      </c>
      <c r="BG9" s="47">
        <v>1.2974772272957187E-3</v>
      </c>
      <c r="BH9" s="47">
        <v>0.15700790093531727</v>
      </c>
      <c r="BI9" s="47">
        <v>1.6128721672164753E-3</v>
      </c>
      <c r="BJ9" s="47">
        <v>0</v>
      </c>
      <c r="BK9" s="47"/>
      <c r="BL9" s="47">
        <v>6.8771280749038255E-4</v>
      </c>
      <c r="BM9" s="47">
        <v>1.4937178076652565E-4</v>
      </c>
      <c r="BN9" s="47">
        <v>1.699395126040442E-2</v>
      </c>
      <c r="BO9" s="47">
        <v>5.3969925853333161E-4</v>
      </c>
      <c r="BP9" s="47">
        <v>0.19670319404431097</v>
      </c>
      <c r="BQ9" s="47">
        <v>5.9263028398664555E-3</v>
      </c>
      <c r="BR9" s="47">
        <v>1.5923478080833841E-3</v>
      </c>
      <c r="BS9" s="47">
        <v>4.6809937437289495E-5</v>
      </c>
      <c r="BT9" s="47">
        <v>0.1329064979908226</v>
      </c>
      <c r="BU9" s="47">
        <v>4.4871445002383501E-3</v>
      </c>
      <c r="BV9" s="47">
        <v>0.11569956569946664</v>
      </c>
      <c r="BW9" s="47">
        <v>3.1038978601297257E-3</v>
      </c>
      <c r="BX9" s="47">
        <v>0.44121018664557776</v>
      </c>
      <c r="BY9" s="47">
        <v>1.404599727555002E-2</v>
      </c>
      <c r="BZ9" s="47">
        <v>4.3748620879983928E-2</v>
      </c>
      <c r="CA9" s="47">
        <v>7.8553688739028688E-4</v>
      </c>
      <c r="CB9" s="47">
        <v>3.3081854275754524E-3</v>
      </c>
      <c r="CC9" s="47">
        <v>7.1927700681544867E-5</v>
      </c>
      <c r="CD9" s="47"/>
      <c r="CE9" s="47"/>
      <c r="CF9" s="47">
        <v>0</v>
      </c>
      <c r="CG9" s="47"/>
      <c r="CH9" s="47">
        <v>1.2497875671115857</v>
      </c>
      <c r="CI9" s="47">
        <v>5.6415151508170717E-2</v>
      </c>
      <c r="CJ9" s="47">
        <v>3.5015274271267316E-4</v>
      </c>
      <c r="CK9" s="47">
        <v>2.231537267414862E-5</v>
      </c>
      <c r="CL9" s="47">
        <v>1.466681142503748E-3</v>
      </c>
      <c r="CM9" s="47">
        <v>1.4329054060422967E-4</v>
      </c>
      <c r="CN9" s="47">
        <v>2.3478711622963791E-2</v>
      </c>
      <c r="CO9" s="47">
        <v>7.9998451368901787E-4</v>
      </c>
      <c r="CP9" s="47">
        <v>0.19562322272363794</v>
      </c>
      <c r="CQ9" s="47">
        <v>6.7970265952479519E-3</v>
      </c>
      <c r="CR9" s="22"/>
      <c r="CS9" s="46"/>
      <c r="CT9" s="46"/>
      <c r="CU9" s="46"/>
      <c r="CX9" s="46"/>
    </row>
    <row r="10" spans="1:102" s="17" customFormat="1" x14ac:dyDescent="0.25">
      <c r="A10" s="116" t="s">
        <v>518</v>
      </c>
      <c r="B10" s="127">
        <v>42989</v>
      </c>
      <c r="C10" s="127">
        <v>43091</v>
      </c>
      <c r="D10" s="127">
        <v>43091</v>
      </c>
      <c r="E10" s="128">
        <v>32</v>
      </c>
      <c r="F10" s="116" t="s">
        <v>569</v>
      </c>
      <c r="G10" s="116" t="s">
        <v>526</v>
      </c>
      <c r="H10" s="117">
        <v>42987.364583333336</v>
      </c>
      <c r="I10" s="25"/>
      <c r="J10" s="10">
        <v>43019</v>
      </c>
      <c r="K10" s="47">
        <v>0</v>
      </c>
      <c r="L10" s="47"/>
      <c r="M10" s="47">
        <v>0</v>
      </c>
      <c r="N10" s="47"/>
      <c r="O10" s="47">
        <v>0.1773953509</v>
      </c>
      <c r="P10" s="47">
        <v>3.7453492250000002E-3</v>
      </c>
      <c r="Q10" s="47">
        <v>263.841455</v>
      </c>
      <c r="R10" s="47">
        <v>0.7862726095</v>
      </c>
      <c r="S10" s="47">
        <v>3.6516014210000001</v>
      </c>
      <c r="T10" s="47">
        <v>1.9556746289999999E-4</v>
      </c>
      <c r="U10" s="47">
        <v>1899.7406989999999</v>
      </c>
      <c r="V10" s="47">
        <v>5.348192354</v>
      </c>
      <c r="W10" s="47">
        <v>0.11332110920000001</v>
      </c>
      <c r="X10" s="47">
        <v>6.2938690580000003E-3</v>
      </c>
      <c r="Y10" s="47">
        <v>124.6045136</v>
      </c>
      <c r="Z10" s="47">
        <v>0.20785758600000001</v>
      </c>
      <c r="AA10" s="47">
        <v>0.55571866270000003</v>
      </c>
      <c r="AB10" s="47">
        <v>4.1904462360000004E-3</v>
      </c>
      <c r="AC10" s="47">
        <v>187.81459960000001</v>
      </c>
      <c r="AD10" s="47">
        <v>1.6484717069999999</v>
      </c>
      <c r="AE10" s="47">
        <v>39.653563779999999</v>
      </c>
      <c r="AF10" s="47">
        <v>0.1189959174</v>
      </c>
      <c r="AG10" s="47">
        <v>84.858626489200006</v>
      </c>
      <c r="AH10" s="47">
        <v>0.25465126323600001</v>
      </c>
      <c r="AI10" s="47">
        <v>1.305011833</v>
      </c>
      <c r="AJ10" s="47">
        <v>2.514205981E-4</v>
      </c>
      <c r="AK10" s="47">
        <v>0</v>
      </c>
      <c r="AL10" s="47"/>
      <c r="AM10" s="47">
        <v>0.41856489530000002</v>
      </c>
      <c r="AN10" s="47">
        <v>7.1711688460000004E-3</v>
      </c>
      <c r="AO10" s="47">
        <v>0.27728212520000001</v>
      </c>
      <c r="AP10" s="47">
        <v>3.4086866510000002E-3</v>
      </c>
      <c r="AQ10" s="11"/>
      <c r="AR10" s="15"/>
      <c r="AS10" s="15"/>
      <c r="AT10" s="15"/>
      <c r="AU10" s="15"/>
      <c r="AV10" s="15"/>
      <c r="AW10" s="15"/>
      <c r="AX10" s="15"/>
      <c r="AY10" s="15"/>
      <c r="AZ10" s="15"/>
      <c r="BA10" s="10">
        <v>43077</v>
      </c>
      <c r="BB10" s="22">
        <v>0</v>
      </c>
      <c r="BC10" s="22"/>
      <c r="BD10" s="22">
        <v>1.448093908237589</v>
      </c>
      <c r="BE10" s="22">
        <v>0.15515658273712091</v>
      </c>
      <c r="BF10" s="22">
        <v>1.3757046136006873E-2</v>
      </c>
      <c r="BG10" s="22">
        <v>1.9838467002669296E-3</v>
      </c>
      <c r="BH10" s="22">
        <v>0.18429526845063376</v>
      </c>
      <c r="BI10" s="22">
        <v>2.1747453050985715E-3</v>
      </c>
      <c r="BJ10" s="22">
        <v>0</v>
      </c>
      <c r="BK10" s="22"/>
      <c r="BL10" s="22">
        <v>0</v>
      </c>
      <c r="BM10" s="22"/>
      <c r="BN10" s="22">
        <v>1.6340493040548312E-2</v>
      </c>
      <c r="BO10" s="22">
        <v>1.1827008305388407E-3</v>
      </c>
      <c r="BP10" s="22">
        <v>0.27715760244544951</v>
      </c>
      <c r="BQ10" s="22">
        <v>9.203467813907077E-3</v>
      </c>
      <c r="BR10" s="22">
        <v>0</v>
      </c>
      <c r="BS10" s="22"/>
      <c r="BT10" s="22">
        <v>0.49412882236580619</v>
      </c>
      <c r="BU10" s="22">
        <v>1.6887935517344705E-2</v>
      </c>
      <c r="BV10" s="22">
        <v>0.10330836148703589</v>
      </c>
      <c r="BW10" s="22">
        <v>3.9614576864265283E-3</v>
      </c>
      <c r="BX10" s="22">
        <v>0.62576626868790119</v>
      </c>
      <c r="BY10" s="22">
        <v>1.9125942426698499E-2</v>
      </c>
      <c r="BZ10" s="22">
        <v>5.211554010744493E-2</v>
      </c>
      <c r="CA10" s="22">
        <v>2.4545565640063521E-3</v>
      </c>
      <c r="CB10" s="22">
        <v>5.2083226313691944E-3</v>
      </c>
      <c r="CC10" s="22">
        <v>4.8977804070163928E-4</v>
      </c>
      <c r="CD10" s="22"/>
      <c r="CE10" s="22"/>
      <c r="CF10" s="22">
        <v>5.3346399068656694E-2</v>
      </c>
      <c r="CG10" s="22">
        <v>3.1445457964925649E-2</v>
      </c>
      <c r="CH10" s="22">
        <v>1.4247362213454053</v>
      </c>
      <c r="CI10" s="22">
        <v>5.6519047819026468E-2</v>
      </c>
      <c r="CJ10" s="22">
        <v>0</v>
      </c>
      <c r="CK10" s="22"/>
      <c r="CL10" s="22">
        <v>0</v>
      </c>
      <c r="CM10" s="22"/>
      <c r="CN10" s="22">
        <v>3.2135458850190937E-2</v>
      </c>
      <c r="CO10" s="22">
        <v>1.1709768826874886E-3</v>
      </c>
      <c r="CP10" s="22">
        <v>0.4243182924919035</v>
      </c>
      <c r="CQ10" s="22">
        <v>2.4401090952576452E-2</v>
      </c>
      <c r="CR10" s="22"/>
      <c r="CS10" s="46"/>
      <c r="CT10" s="46"/>
      <c r="CU10" s="46"/>
      <c r="CX10" s="46"/>
    </row>
    <row r="11" spans="1:102" s="17" customFormat="1" x14ac:dyDescent="0.25">
      <c r="A11" s="116" t="s">
        <v>518</v>
      </c>
      <c r="B11" s="127">
        <v>42989</v>
      </c>
      <c r="C11" s="127">
        <v>43091</v>
      </c>
      <c r="D11" s="127">
        <v>43091</v>
      </c>
      <c r="E11" s="128">
        <v>32</v>
      </c>
      <c r="F11" s="116" t="s">
        <v>570</v>
      </c>
      <c r="G11" s="116" t="s">
        <v>528</v>
      </c>
      <c r="H11" s="117">
        <v>42987.385416666664</v>
      </c>
      <c r="I11" s="25"/>
      <c r="J11" s="10">
        <v>43019</v>
      </c>
      <c r="K11" s="47">
        <v>0</v>
      </c>
      <c r="L11" s="47"/>
      <c r="M11" s="47">
        <v>0</v>
      </c>
      <c r="N11" s="47"/>
      <c r="O11" s="47">
        <v>0.1470562302</v>
      </c>
      <c r="P11" s="47">
        <v>4.3436066930000001E-3</v>
      </c>
      <c r="Q11" s="47">
        <v>213.44592840000001</v>
      </c>
      <c r="R11" s="47">
        <v>0.55798748310000001</v>
      </c>
      <c r="S11" s="47">
        <v>2.8030620669999999</v>
      </c>
      <c r="T11" s="47">
        <v>1.125165568E-2</v>
      </c>
      <c r="U11" s="47">
        <v>1441.510884</v>
      </c>
      <c r="V11" s="47">
        <v>18.546145370000001</v>
      </c>
      <c r="W11" s="47">
        <v>8.7589200059999997E-2</v>
      </c>
      <c r="X11" s="47">
        <v>4.5179722560000002E-3</v>
      </c>
      <c r="Y11" s="47">
        <v>96.241295199999996</v>
      </c>
      <c r="Z11" s="47">
        <v>0.4067454835</v>
      </c>
      <c r="AA11" s="47">
        <v>0.4244498189</v>
      </c>
      <c r="AB11" s="47">
        <v>2.4818342820000002E-3</v>
      </c>
      <c r="AC11" s="47">
        <v>148.8448458</v>
      </c>
      <c r="AD11" s="47">
        <v>0.16996104000000001</v>
      </c>
      <c r="AE11" s="47">
        <v>37.966649179999997</v>
      </c>
      <c r="AF11" s="47">
        <v>0.16786829989999999</v>
      </c>
      <c r="AG11" s="47">
        <v>81.248629245199993</v>
      </c>
      <c r="AH11" s="47">
        <v>0.35923816178599999</v>
      </c>
      <c r="AI11" s="47">
        <v>1.034714178</v>
      </c>
      <c r="AJ11" s="47">
        <v>8.8762445519999997E-3</v>
      </c>
      <c r="AK11" s="47">
        <v>0</v>
      </c>
      <c r="AL11" s="47"/>
      <c r="AM11" s="47">
        <v>0.31574376409999999</v>
      </c>
      <c r="AN11" s="47">
        <v>9.085650931E-3</v>
      </c>
      <c r="AO11" s="47">
        <v>0.2872724915</v>
      </c>
      <c r="AP11" s="47">
        <v>4.9104839000000001E-3</v>
      </c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0">
        <v>43035</v>
      </c>
      <c r="BB11" s="47">
        <v>0</v>
      </c>
      <c r="BC11" s="47"/>
      <c r="BD11" s="156">
        <v>1.243850396683116</v>
      </c>
      <c r="BE11" s="156">
        <v>0.18869252529193992</v>
      </c>
      <c r="BF11" s="47">
        <v>8.8983803935466423E-3</v>
      </c>
      <c r="BG11" s="47">
        <v>1.0259687020280094E-3</v>
      </c>
      <c r="BH11" s="47">
        <v>0.15355623719068537</v>
      </c>
      <c r="BI11" s="47">
        <v>1.4326976786490299E-3</v>
      </c>
      <c r="BJ11" s="47">
        <v>0</v>
      </c>
      <c r="BK11" s="47"/>
      <c r="BL11" s="47">
        <v>6.0199259166587155E-4</v>
      </c>
      <c r="BM11" s="47">
        <v>1.3598579730583044E-4</v>
      </c>
      <c r="BN11" s="47">
        <v>1.2746049281414543E-2</v>
      </c>
      <c r="BO11" s="47">
        <v>9.3801124426111425E-4</v>
      </c>
      <c r="BP11" s="47">
        <v>0.27872435183747213</v>
      </c>
      <c r="BQ11" s="47">
        <v>6.0645011024100526E-4</v>
      </c>
      <c r="BR11" s="47">
        <v>1.3228830298569639E-3</v>
      </c>
      <c r="BS11" s="47">
        <v>8.1040003490268225E-5</v>
      </c>
      <c r="BT11" s="47">
        <v>0.40456594082132741</v>
      </c>
      <c r="BU11" s="47">
        <v>2.6647140707718946E-2</v>
      </c>
      <c r="BV11" s="47">
        <v>0.10668250865585281</v>
      </c>
      <c r="BW11" s="47">
        <v>2.7857205800170242E-3</v>
      </c>
      <c r="BX11" s="47">
        <v>0.43484577090190213</v>
      </c>
      <c r="BY11" s="47">
        <v>2.2850617083036821E-2</v>
      </c>
      <c r="BZ11" s="47">
        <v>4.1312399917029244E-2</v>
      </c>
      <c r="CA11" s="47">
        <v>3.0511679330889234E-3</v>
      </c>
      <c r="CB11" s="47">
        <v>4.50306536816549E-3</v>
      </c>
      <c r="CC11" s="47">
        <v>8.858397488112872E-5</v>
      </c>
      <c r="CD11" s="47"/>
      <c r="CE11" s="47"/>
      <c r="CF11" s="47">
        <v>0</v>
      </c>
      <c r="CG11" s="47"/>
      <c r="CH11" s="47">
        <v>1.1394735399910774</v>
      </c>
      <c r="CI11" s="47">
        <v>1.1994531650865201E-2</v>
      </c>
      <c r="CJ11" s="47">
        <v>3.0554652669681064E-4</v>
      </c>
      <c r="CK11" s="47">
        <v>3.2225383338510536E-5</v>
      </c>
      <c r="CL11" s="47">
        <v>2.0059258142370155E-3</v>
      </c>
      <c r="CM11" s="47">
        <v>9.4629068365920704E-5</v>
      </c>
      <c r="CN11" s="47">
        <v>2.4564856506516249E-2</v>
      </c>
      <c r="CO11" s="47">
        <v>1.6965721237281828E-3</v>
      </c>
      <c r="CP11" s="47">
        <v>0.29479701491638965</v>
      </c>
      <c r="CQ11" s="47">
        <v>1.1188887835739923E-2</v>
      </c>
      <c r="CR11" s="22"/>
      <c r="CS11" s="46"/>
      <c r="CT11" s="46"/>
      <c r="CU11" s="46"/>
      <c r="CX11" s="46"/>
    </row>
    <row r="12" spans="1:102" s="17" customFormat="1" x14ac:dyDescent="0.25">
      <c r="A12" s="116" t="s">
        <v>518</v>
      </c>
      <c r="B12" s="127">
        <v>42989</v>
      </c>
      <c r="C12" s="151">
        <v>43091</v>
      </c>
      <c r="D12" s="151">
        <v>43091</v>
      </c>
      <c r="E12" s="128">
        <v>32</v>
      </c>
      <c r="F12" s="116" t="s">
        <v>571</v>
      </c>
      <c r="G12" s="116" t="s">
        <v>530</v>
      </c>
      <c r="H12" s="117">
        <v>42987.40625</v>
      </c>
      <c r="I12" s="25"/>
      <c r="J12" s="10">
        <v>43019</v>
      </c>
      <c r="K12" s="47">
        <v>0</v>
      </c>
      <c r="L12" s="47"/>
      <c r="M12" s="47">
        <v>0</v>
      </c>
      <c r="N12" s="47"/>
      <c r="O12" s="47">
        <v>0.17389920649999999</v>
      </c>
      <c r="P12" s="47">
        <v>2.3264103949999998E-3</v>
      </c>
      <c r="Q12" s="47">
        <v>255.7897576</v>
      </c>
      <c r="R12" s="47">
        <v>0.1267489987</v>
      </c>
      <c r="S12" s="47">
        <v>3.2433046330000002</v>
      </c>
      <c r="T12" s="47">
        <v>1.337456314E-2</v>
      </c>
      <c r="U12" s="47">
        <v>1787.5075220000001</v>
      </c>
      <c r="V12" s="47">
        <v>6.2280588440000004</v>
      </c>
      <c r="W12" s="47">
        <v>8.6730935379999999E-2</v>
      </c>
      <c r="X12" s="47">
        <v>2.6316219750000001E-2</v>
      </c>
      <c r="Y12" s="47">
        <v>116.9035667</v>
      </c>
      <c r="Z12" s="47">
        <v>1.3429002919999999</v>
      </c>
      <c r="AA12" s="47">
        <v>0.52472227950000006</v>
      </c>
      <c r="AB12" s="47">
        <v>2.2759857220000001E-3</v>
      </c>
      <c r="AC12" s="47">
        <v>174.16629069999999</v>
      </c>
      <c r="AD12" s="47">
        <v>1.090511939</v>
      </c>
      <c r="AE12" s="47">
        <v>39.038703939999998</v>
      </c>
      <c r="AF12" s="47">
        <v>0.1487290671</v>
      </c>
      <c r="AG12" s="47">
        <v>83.542826431600005</v>
      </c>
      <c r="AH12" s="47">
        <v>0.318280203594</v>
      </c>
      <c r="AI12" s="47">
        <v>1.2354042590000001</v>
      </c>
      <c r="AJ12" s="47">
        <v>4.6979739690000003E-3</v>
      </c>
      <c r="AK12" s="47">
        <v>0</v>
      </c>
      <c r="AL12" s="47"/>
      <c r="AM12" s="47">
        <v>0.38284009000000002</v>
      </c>
      <c r="AN12" s="47">
        <v>8.3259597849999999E-3</v>
      </c>
      <c r="AO12" s="47">
        <v>0.2709250802</v>
      </c>
      <c r="AP12" s="47">
        <v>2.4798869239999999E-3</v>
      </c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0">
        <v>43077</v>
      </c>
      <c r="BB12" s="22">
        <v>0</v>
      </c>
      <c r="BC12" s="22"/>
      <c r="BD12" s="22">
        <v>1.9528804599265841</v>
      </c>
      <c r="BE12" s="22">
        <v>0.31705296950053274</v>
      </c>
      <c r="BF12" s="22">
        <v>1.5762022064733924E-2</v>
      </c>
      <c r="BG12" s="22">
        <v>3.0523614642063586E-3</v>
      </c>
      <c r="BH12" s="22">
        <v>0.18318053937404979</v>
      </c>
      <c r="BI12" s="22">
        <v>3.141962924580622E-3</v>
      </c>
      <c r="BJ12" s="22">
        <v>0</v>
      </c>
      <c r="BK12" s="22"/>
      <c r="BL12" s="22">
        <v>0</v>
      </c>
      <c r="BM12" s="22"/>
      <c r="BN12" s="22">
        <v>1.5818571940782206E-2</v>
      </c>
      <c r="BO12" s="22">
        <v>5.3340878944843433E-4</v>
      </c>
      <c r="BP12" s="22">
        <v>0.28873301438149535</v>
      </c>
      <c r="BQ12" s="22">
        <v>1.6546348279904619E-2</v>
      </c>
      <c r="BR12" s="22">
        <v>0</v>
      </c>
      <c r="BS12" s="22"/>
      <c r="BT12" s="22">
        <v>0.50718255783570987</v>
      </c>
      <c r="BU12" s="22">
        <v>2.201361841482101E-2</v>
      </c>
      <c r="BV12" s="22">
        <v>9.4769272912136368E-2</v>
      </c>
      <c r="BW12" s="22">
        <v>5.7609686907786522E-3</v>
      </c>
      <c r="BX12" s="22">
        <v>0.57548307313280855</v>
      </c>
      <c r="BY12" s="22">
        <v>1.9835206943402916E-2</v>
      </c>
      <c r="BZ12" s="22">
        <v>5.1328437985684948E-2</v>
      </c>
      <c r="CA12" s="22">
        <v>3.0168944331840811E-3</v>
      </c>
      <c r="CB12" s="22">
        <v>5.2401804621818272E-3</v>
      </c>
      <c r="CC12" s="22">
        <v>4.3190036268441075E-4</v>
      </c>
      <c r="CD12" s="22"/>
      <c r="CE12" s="22"/>
      <c r="CF12" s="22">
        <v>4.487985304228953E-2</v>
      </c>
      <c r="CG12" s="22">
        <v>4.1764773298169022E-2</v>
      </c>
      <c r="CH12" s="22">
        <v>1.3685003431942484</v>
      </c>
      <c r="CI12" s="22">
        <v>3.1949994560150061E-2</v>
      </c>
      <c r="CJ12" s="22">
        <v>0</v>
      </c>
      <c r="CK12" s="22"/>
      <c r="CL12" s="22">
        <v>0</v>
      </c>
      <c r="CM12" s="22"/>
      <c r="CN12" s="22">
        <v>3.2440814372925002E-2</v>
      </c>
      <c r="CO12" s="22">
        <v>1.0358080231135766E-3</v>
      </c>
      <c r="CP12" s="22">
        <v>0.34790883005427187</v>
      </c>
      <c r="CQ12" s="22">
        <v>1.3272625937436305E-2</v>
      </c>
      <c r="CR12" s="22"/>
      <c r="CS12" s="46"/>
      <c r="CT12" s="46"/>
      <c r="CU12" s="46"/>
      <c r="CX12" s="46"/>
    </row>
    <row r="13" spans="1:102" s="17" customFormat="1" x14ac:dyDescent="0.25">
      <c r="A13" s="116" t="s">
        <v>518</v>
      </c>
      <c r="B13" s="127">
        <v>42989</v>
      </c>
      <c r="C13" s="151">
        <v>43091</v>
      </c>
      <c r="D13" s="151">
        <v>43091</v>
      </c>
      <c r="E13" s="128">
        <v>32</v>
      </c>
      <c r="F13" s="116" t="s">
        <v>572</v>
      </c>
      <c r="G13" s="116" t="s">
        <v>532</v>
      </c>
      <c r="H13" s="117">
        <v>42987.416666666664</v>
      </c>
      <c r="I13" s="25"/>
      <c r="J13" s="10">
        <v>43019</v>
      </c>
      <c r="K13" s="47">
        <v>0</v>
      </c>
      <c r="L13" s="47"/>
      <c r="M13" s="47">
        <v>0</v>
      </c>
      <c r="N13" s="47"/>
      <c r="O13" s="47">
        <v>3.6493882480000003E-2</v>
      </c>
      <c r="P13" s="47">
        <v>1.4463822179999999E-4</v>
      </c>
      <c r="Q13" s="47">
        <v>18.27133031</v>
      </c>
      <c r="R13" s="47">
        <v>1.4528173910000001E-2</v>
      </c>
      <c r="S13" s="47">
        <v>2.1349250400000002</v>
      </c>
      <c r="T13" s="47">
        <v>8.9142971220000002E-3</v>
      </c>
      <c r="U13" s="47">
        <v>2.1801532419999998</v>
      </c>
      <c r="V13" s="47">
        <v>1.8399491229999999E-2</v>
      </c>
      <c r="W13" s="47">
        <v>2.6252051370000001E-2</v>
      </c>
      <c r="X13" s="47">
        <v>6.7255769499999999E-4</v>
      </c>
      <c r="Y13" s="47">
        <v>3.9074409819999998</v>
      </c>
      <c r="Z13" s="47">
        <v>3.379589475E-3</v>
      </c>
      <c r="AA13" s="47">
        <v>7.3388819499999994E-2</v>
      </c>
      <c r="AB13" s="47">
        <v>3.3770136070000002E-4</v>
      </c>
      <c r="AC13" s="47">
        <v>14.803810029999999</v>
      </c>
      <c r="AD13" s="47">
        <v>9.8950182780000007E-2</v>
      </c>
      <c r="AE13" s="47">
        <v>43.017763180000003</v>
      </c>
      <c r="AF13" s="47">
        <v>0.18850322529999999</v>
      </c>
      <c r="AG13" s="47">
        <v>92.058013205200012</v>
      </c>
      <c r="AH13" s="47">
        <v>0.40339690214200002</v>
      </c>
      <c r="AI13" s="47">
        <v>7.9172004239999996E-2</v>
      </c>
      <c r="AJ13" s="47">
        <v>1.728755179E-4</v>
      </c>
      <c r="AK13" s="47">
        <v>0</v>
      </c>
      <c r="AL13" s="47"/>
      <c r="AM13" s="47">
        <v>3.3856081390000001E-2</v>
      </c>
      <c r="AN13" s="47">
        <v>3.2862983559999999E-4</v>
      </c>
      <c r="AO13" s="47">
        <v>3.7850493599999998E-3</v>
      </c>
      <c r="AP13" s="47">
        <v>9.9236877569999996E-5</v>
      </c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0">
        <v>42997</v>
      </c>
      <c r="BB13" s="22">
        <v>0</v>
      </c>
      <c r="BC13" s="22"/>
      <c r="BD13" s="22">
        <v>0</v>
      </c>
      <c r="BE13" s="22"/>
      <c r="BF13" s="22">
        <v>1.2536043362700742E-3</v>
      </c>
      <c r="BG13" s="22">
        <v>1.5370389466107565E-4</v>
      </c>
      <c r="BH13" s="22">
        <v>3.5106027642426839E-2</v>
      </c>
      <c r="BI13" s="22">
        <v>5.0845951650200626E-4</v>
      </c>
      <c r="BJ13" s="22">
        <v>0</v>
      </c>
      <c r="BK13" s="22"/>
      <c r="BL13" s="22">
        <v>0</v>
      </c>
      <c r="BM13" s="22"/>
      <c r="BN13" s="22">
        <v>0</v>
      </c>
      <c r="BO13" s="22"/>
      <c r="BP13" s="22">
        <v>1.9886250738972685E-3</v>
      </c>
      <c r="BQ13" s="22">
        <v>9.883597126555923E-5</v>
      </c>
      <c r="BR13" s="22">
        <v>0</v>
      </c>
      <c r="BS13" s="22"/>
      <c r="BT13" s="22">
        <v>1.9568970448658315E-3</v>
      </c>
      <c r="BU13" s="22">
        <v>1.4140644029053494E-4</v>
      </c>
      <c r="BV13" s="22">
        <v>2.7766819542475302E-2</v>
      </c>
      <c r="BW13" s="22">
        <v>1.0016854955104178E-3</v>
      </c>
      <c r="BX13" s="22">
        <v>7.0473864876370598E-2</v>
      </c>
      <c r="BY13" s="22">
        <v>3.7553817066995681E-4</v>
      </c>
      <c r="BZ13" s="22">
        <v>1.7388441590231733E-3</v>
      </c>
      <c r="CA13" s="22">
        <v>1.7858498178879327E-4</v>
      </c>
      <c r="CB13" s="22">
        <v>0</v>
      </c>
      <c r="CC13" s="22"/>
      <c r="CD13" s="22"/>
      <c r="CE13" s="22"/>
      <c r="CF13" s="22">
        <v>0</v>
      </c>
      <c r="CG13" s="22"/>
      <c r="CH13" s="22">
        <v>8.2973102672138893E-2</v>
      </c>
      <c r="CI13" s="22">
        <v>1.9711562059964208E-3</v>
      </c>
      <c r="CJ13" s="22">
        <v>0</v>
      </c>
      <c r="CK13" s="22"/>
      <c r="CL13" s="22">
        <v>4.6814976793397119E-4</v>
      </c>
      <c r="CM13" s="22">
        <v>1.6030409329635973E-5</v>
      </c>
      <c r="CN13" s="22">
        <v>7.7579767956740533E-3</v>
      </c>
      <c r="CO13" s="22">
        <v>2.8316021346727258E-4</v>
      </c>
      <c r="CP13" s="22">
        <v>3.1300872658536122E-2</v>
      </c>
      <c r="CQ13" s="22">
        <v>6.172040185380835E-4</v>
      </c>
      <c r="CR13" s="22"/>
      <c r="CS13" s="46"/>
      <c r="CT13" s="46"/>
      <c r="CU13" s="46"/>
      <c r="CX13" s="46"/>
    </row>
    <row r="14" spans="1:102" s="17" customFormat="1" x14ac:dyDescent="0.25">
      <c r="A14" s="116" t="s">
        <v>518</v>
      </c>
      <c r="B14" s="127">
        <v>42989</v>
      </c>
      <c r="C14" s="127">
        <v>43091</v>
      </c>
      <c r="D14" s="127">
        <v>43091</v>
      </c>
      <c r="E14" s="128">
        <v>32</v>
      </c>
      <c r="F14" s="116" t="s">
        <v>573</v>
      </c>
      <c r="G14" s="116" t="s">
        <v>534</v>
      </c>
      <c r="H14" s="117">
        <v>42987.427777777775</v>
      </c>
      <c r="I14" s="25"/>
      <c r="J14" s="10">
        <v>43019</v>
      </c>
      <c r="K14" s="47">
        <v>0</v>
      </c>
      <c r="L14" s="47"/>
      <c r="M14" s="47">
        <v>0</v>
      </c>
      <c r="N14" s="47"/>
      <c r="O14" s="47">
        <v>0.15568909140000001</v>
      </c>
      <c r="P14" s="47">
        <v>3.3986533099999998E-3</v>
      </c>
      <c r="Q14" s="47">
        <v>222.18373120000001</v>
      </c>
      <c r="R14" s="47">
        <v>2.6637311260000001</v>
      </c>
      <c r="S14" s="47">
        <v>2.7223115629999999</v>
      </c>
      <c r="T14" s="47">
        <v>1.1496820959999999E-2</v>
      </c>
      <c r="U14" s="47">
        <v>1517.7688880000001</v>
      </c>
      <c r="V14" s="47">
        <v>16.83405479</v>
      </c>
      <c r="W14" s="47">
        <v>9.7686938119999997E-2</v>
      </c>
      <c r="X14" s="47">
        <v>7.9133636839999995E-6</v>
      </c>
      <c r="Y14" s="47">
        <v>101.1583857</v>
      </c>
      <c r="Z14" s="47">
        <v>0.4584209716</v>
      </c>
      <c r="AA14" s="47">
        <v>0.44238167249999999</v>
      </c>
      <c r="AB14" s="47">
        <v>2.8827497999999998E-3</v>
      </c>
      <c r="AC14" s="47">
        <v>153.2952027</v>
      </c>
      <c r="AD14" s="47">
        <v>2.6581322420000002</v>
      </c>
      <c r="AE14" s="47">
        <v>34.98594061</v>
      </c>
      <c r="AF14" s="47">
        <v>0.42447104800000002</v>
      </c>
      <c r="AG14" s="47">
        <v>74.8699129054</v>
      </c>
      <c r="AH14" s="47">
        <v>0.90836804272000005</v>
      </c>
      <c r="AI14" s="47">
        <v>1.0728111549999999</v>
      </c>
      <c r="AJ14" s="47">
        <v>6.9285275919999997E-3</v>
      </c>
      <c r="AK14" s="47">
        <v>0</v>
      </c>
      <c r="AL14" s="47"/>
      <c r="AM14" s="47">
        <v>0.33104970360000002</v>
      </c>
      <c r="AN14" s="47">
        <v>1.411379173E-2</v>
      </c>
      <c r="AO14" s="47">
        <v>0.28203152329999998</v>
      </c>
      <c r="AP14" s="47">
        <v>1.733887948E-3</v>
      </c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0">
        <v>43035</v>
      </c>
      <c r="BB14" s="47">
        <v>0</v>
      </c>
      <c r="BC14" s="47"/>
      <c r="BD14" s="156">
        <v>1.2021035862330018</v>
      </c>
      <c r="BE14" s="156">
        <v>0.13804622213779841</v>
      </c>
      <c r="BF14" s="47">
        <v>8.110384027428183E-3</v>
      </c>
      <c r="BG14" s="47">
        <v>1.2204160989969944E-3</v>
      </c>
      <c r="BH14" s="47">
        <v>0.15123729688449344</v>
      </c>
      <c r="BI14" s="47">
        <v>2.2905147887316651E-3</v>
      </c>
      <c r="BJ14" s="47">
        <v>0</v>
      </c>
      <c r="BK14" s="47"/>
      <c r="BL14" s="47">
        <v>6.0214055636848463E-4</v>
      </c>
      <c r="BM14" s="47">
        <v>4.6034523506608906E-5</v>
      </c>
      <c r="BN14" s="47">
        <v>1.239631486370866E-2</v>
      </c>
      <c r="BO14" s="47">
        <v>1.3170881880144136E-4</v>
      </c>
      <c r="BP14" s="47">
        <v>0.26527856618413648</v>
      </c>
      <c r="BQ14" s="47">
        <v>2.6492244431878969E-3</v>
      </c>
      <c r="BR14" s="47">
        <v>1.4387972887352943E-3</v>
      </c>
      <c r="BS14" s="47">
        <v>9.4710381179166376E-5</v>
      </c>
      <c r="BT14" s="47">
        <v>0.37740494451703338</v>
      </c>
      <c r="BU14" s="47">
        <v>1.3462294630651834E-2</v>
      </c>
      <c r="BV14" s="47">
        <v>0.10604309823394067</v>
      </c>
      <c r="BW14" s="47">
        <v>6.3957718847692264E-3</v>
      </c>
      <c r="BX14" s="47">
        <v>0.43356910479755612</v>
      </c>
      <c r="BY14" s="47">
        <v>1.8057314653488622E-2</v>
      </c>
      <c r="BZ14" s="47">
        <v>4.0455464359463837E-2</v>
      </c>
      <c r="CA14" s="47">
        <v>2.2509575541744546E-3</v>
      </c>
      <c r="CB14" s="47">
        <v>3.8785089500134474E-3</v>
      </c>
      <c r="CC14" s="47">
        <v>9.9271638034733031E-5</v>
      </c>
      <c r="CD14" s="47"/>
      <c r="CE14" s="47"/>
      <c r="CF14" s="47">
        <v>5.5708949069818913E-3</v>
      </c>
      <c r="CG14" s="47">
        <v>6.2171773279141047E-3</v>
      </c>
      <c r="CH14" s="47">
        <v>1.1445680817192814</v>
      </c>
      <c r="CI14" s="47">
        <v>3.3624973604168253E-2</v>
      </c>
      <c r="CJ14" s="47">
        <v>3.2081607329274099E-4</v>
      </c>
      <c r="CK14" s="47">
        <v>2.2887047508479704E-5</v>
      </c>
      <c r="CL14" s="47">
        <v>1.895600872429973E-3</v>
      </c>
      <c r="CM14" s="47">
        <v>1.1505234294244481E-4</v>
      </c>
      <c r="CN14" s="47">
        <v>2.3862859355699845E-2</v>
      </c>
      <c r="CO14" s="47">
        <v>1.1485845009395748E-3</v>
      </c>
      <c r="CP14" s="47">
        <v>0.305770676078848</v>
      </c>
      <c r="CQ14" s="47">
        <v>8.5578110350244142E-3</v>
      </c>
      <c r="CR14" s="22"/>
      <c r="CS14" s="46"/>
      <c r="CT14" s="46"/>
      <c r="CU14" s="46"/>
      <c r="CX14" s="46"/>
    </row>
    <row r="15" spans="1:102" s="17" customFormat="1" x14ac:dyDescent="0.25">
      <c r="A15" s="116" t="s">
        <v>518</v>
      </c>
      <c r="B15" s="127">
        <v>42989</v>
      </c>
      <c r="C15" s="127">
        <v>43091</v>
      </c>
      <c r="D15" s="127">
        <v>43091</v>
      </c>
      <c r="E15" s="128">
        <v>32</v>
      </c>
      <c r="F15" s="116" t="s">
        <v>574</v>
      </c>
      <c r="G15" s="116" t="s">
        <v>536</v>
      </c>
      <c r="H15" s="117">
        <v>42987.45</v>
      </c>
      <c r="I15" s="25"/>
      <c r="J15" s="10">
        <v>43019</v>
      </c>
      <c r="K15" s="47">
        <v>0</v>
      </c>
      <c r="L15" s="47"/>
      <c r="M15" s="47">
        <v>0</v>
      </c>
      <c r="N15" s="47"/>
      <c r="O15" s="47">
        <v>0.1924988346</v>
      </c>
      <c r="P15" s="47">
        <v>1.1532035700000001E-3</v>
      </c>
      <c r="Q15" s="47">
        <v>264.03050209999998</v>
      </c>
      <c r="R15" s="47">
        <v>9.3318844319999997E-2</v>
      </c>
      <c r="S15" s="47">
        <v>3.2018824129999999</v>
      </c>
      <c r="T15" s="47">
        <v>8.9030149120000006E-3</v>
      </c>
      <c r="U15" s="47">
        <v>1843.557812</v>
      </c>
      <c r="V15" s="47">
        <v>1.98824355</v>
      </c>
      <c r="W15" s="47">
        <v>9.6145515819999999E-2</v>
      </c>
      <c r="X15" s="47">
        <v>1.571320235E-2</v>
      </c>
      <c r="Y15" s="47">
        <v>121.1830109</v>
      </c>
      <c r="Z15" s="47">
        <v>1.1064971459999999</v>
      </c>
      <c r="AA15" s="47">
        <v>0.53537636990000004</v>
      </c>
      <c r="AB15" s="47">
        <v>1.5928283769999999E-3</v>
      </c>
      <c r="AC15" s="47">
        <v>180.68607499999999</v>
      </c>
      <c r="AD15" s="47">
        <v>0.80602121959999995</v>
      </c>
      <c r="AE15" s="47">
        <v>34.044166079999997</v>
      </c>
      <c r="AF15" s="47">
        <v>0.37482785439999999</v>
      </c>
      <c r="AG15" s="47">
        <v>72.854515411199998</v>
      </c>
      <c r="AH15" s="47">
        <v>0.80213160841600006</v>
      </c>
      <c r="AI15" s="47">
        <v>1.2872904519999999</v>
      </c>
      <c r="AJ15" s="47">
        <v>2.2346855420000001E-3</v>
      </c>
      <c r="AK15" s="47">
        <v>0</v>
      </c>
      <c r="AL15" s="47"/>
      <c r="AM15" s="47">
        <v>0.46419369760000001</v>
      </c>
      <c r="AN15" s="47">
        <v>6.9975717819999997E-3</v>
      </c>
      <c r="AO15" s="47">
        <v>0.2704412612</v>
      </c>
      <c r="AP15" s="47">
        <v>4.1400035180000003E-3</v>
      </c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0">
        <v>43035</v>
      </c>
      <c r="BB15" s="47">
        <v>5.2433946445393778E-3</v>
      </c>
      <c r="BC15" s="47">
        <v>1.7929066390218579E-3</v>
      </c>
      <c r="BD15" s="156">
        <v>1.5599319282783723</v>
      </c>
      <c r="BE15" s="156">
        <v>0.23144095373280774</v>
      </c>
      <c r="BF15" s="47">
        <v>1.1707702864116584E-2</v>
      </c>
      <c r="BG15" s="47">
        <v>1.0529772946305913E-3</v>
      </c>
      <c r="BH15" s="47">
        <v>0.17682961391764726</v>
      </c>
      <c r="BI15" s="47">
        <v>4.7421815086139763E-3</v>
      </c>
      <c r="BJ15" s="47">
        <v>8.2564241263113399E-3</v>
      </c>
      <c r="BK15" s="47">
        <v>5.5252193648726985E-3</v>
      </c>
      <c r="BL15" s="47">
        <v>7.6339634839104591E-3</v>
      </c>
      <c r="BM15" s="47">
        <v>4.7961177204150669E-3</v>
      </c>
      <c r="BN15" s="47">
        <v>2.3904309002004798E-2</v>
      </c>
      <c r="BO15" s="47">
        <v>5.8120620127290398E-3</v>
      </c>
      <c r="BP15" s="47">
        <v>0.26850775218406331</v>
      </c>
      <c r="BQ15" s="47">
        <v>1.2203711013548701E-3</v>
      </c>
      <c r="BR15" s="47">
        <v>5.3931891092070076E-3</v>
      </c>
      <c r="BS15" s="47">
        <v>3.3614126354010562E-3</v>
      </c>
      <c r="BT15" s="47">
        <v>0.48693779757695682</v>
      </c>
      <c r="BU15" s="47">
        <v>3.333972827395975E-2</v>
      </c>
      <c r="BV15" s="47">
        <v>0.13462803389274253</v>
      </c>
      <c r="BW15" s="47">
        <v>9.6207445394352088E-3</v>
      </c>
      <c r="BX15" s="47">
        <v>0.57722986635389184</v>
      </c>
      <c r="BY15" s="47">
        <v>2.0493153170432089E-2</v>
      </c>
      <c r="BZ15" s="47">
        <v>5.9442639168952614E-2</v>
      </c>
      <c r="CA15" s="47">
        <v>6.3445018421272367E-3</v>
      </c>
      <c r="CB15" s="47">
        <v>1.1141862614499053E-2</v>
      </c>
      <c r="CC15" s="47">
        <v>4.5265700729250511E-3</v>
      </c>
      <c r="CD15" s="47"/>
      <c r="CE15" s="47"/>
      <c r="CF15" s="47">
        <v>0</v>
      </c>
      <c r="CG15" s="47"/>
      <c r="CH15" s="47">
        <v>1.4264369468000253</v>
      </c>
      <c r="CI15" s="47">
        <v>3.5159964586921437E-2</v>
      </c>
      <c r="CJ15" s="47">
        <v>4.5128891287322523E-3</v>
      </c>
      <c r="CK15" s="47">
        <v>3.4138175790146387E-3</v>
      </c>
      <c r="CL15" s="47">
        <v>1.9092402717799741E-2</v>
      </c>
      <c r="CM15" s="47">
        <v>5.3909742450767529E-3</v>
      </c>
      <c r="CN15" s="47">
        <v>3.68373165003405E-2</v>
      </c>
      <c r="CO15" s="47">
        <v>5.4267063670303687E-3</v>
      </c>
      <c r="CP15" s="47">
        <v>0.34980294655260424</v>
      </c>
      <c r="CQ15" s="47">
        <v>1.9293562177375219E-2</v>
      </c>
      <c r="CR15" s="22"/>
      <c r="CS15" s="46"/>
      <c r="CT15" s="46"/>
      <c r="CU15" s="46"/>
      <c r="CX15" s="46"/>
    </row>
    <row r="16" spans="1:102" s="17" customFormat="1" x14ac:dyDescent="0.25">
      <c r="A16" s="116" t="s">
        <v>518</v>
      </c>
      <c r="B16" s="127">
        <v>42989</v>
      </c>
      <c r="C16" s="127">
        <v>43091</v>
      </c>
      <c r="D16" s="127">
        <v>43091</v>
      </c>
      <c r="E16" s="128">
        <v>32</v>
      </c>
      <c r="F16" s="116" t="s">
        <v>575</v>
      </c>
      <c r="G16" s="116" t="s">
        <v>538</v>
      </c>
      <c r="H16" s="117">
        <v>42987.470833333333</v>
      </c>
      <c r="I16" s="25"/>
      <c r="J16" s="10">
        <v>43019</v>
      </c>
      <c r="K16" s="47">
        <v>0</v>
      </c>
      <c r="L16" s="47"/>
      <c r="M16" s="47">
        <v>0</v>
      </c>
      <c r="N16" s="47"/>
      <c r="O16" s="47">
        <v>0.1750293778</v>
      </c>
      <c r="P16" s="47">
        <v>3.588015306E-3</v>
      </c>
      <c r="Q16" s="47">
        <v>265.26205099999999</v>
      </c>
      <c r="R16" s="47">
        <v>0.1709134742</v>
      </c>
      <c r="S16" s="47">
        <v>3.2384481759999999</v>
      </c>
      <c r="T16" s="47">
        <v>3.0217142639999998E-3</v>
      </c>
      <c r="U16" s="47">
        <v>1853.3253299999999</v>
      </c>
      <c r="V16" s="47">
        <v>6.4001601309999998</v>
      </c>
      <c r="W16" s="47">
        <v>9.8749956629999996E-2</v>
      </c>
      <c r="X16" s="47">
        <v>1.4105447389999999E-2</v>
      </c>
      <c r="Y16" s="47">
        <v>122.4462853</v>
      </c>
      <c r="Z16" s="47">
        <v>0.29729181230000001</v>
      </c>
      <c r="AA16" s="47">
        <v>0.54232880299999997</v>
      </c>
      <c r="AB16" s="47">
        <v>1.104999223E-6</v>
      </c>
      <c r="AC16" s="47">
        <v>182.796921</v>
      </c>
      <c r="AD16" s="47">
        <v>0.28294354109999997</v>
      </c>
      <c r="AE16" s="47">
        <v>34.796659060000003</v>
      </c>
      <c r="AF16" s="47">
        <v>0.24912287189999999</v>
      </c>
      <c r="AG16" s="47">
        <v>74.464850388400009</v>
      </c>
      <c r="AH16" s="47">
        <v>0.53312294586599995</v>
      </c>
      <c r="AI16" s="47">
        <v>1.281824375</v>
      </c>
      <c r="AJ16" s="47">
        <v>5.6944256500000004E-3</v>
      </c>
      <c r="AK16" s="47">
        <v>0</v>
      </c>
      <c r="AL16" s="47"/>
      <c r="AM16" s="47">
        <v>0.3951686854</v>
      </c>
      <c r="AN16" s="47">
        <v>3.3435489929999999E-3</v>
      </c>
      <c r="AO16" s="47">
        <v>0.27176695740000001</v>
      </c>
      <c r="AP16" s="47">
        <v>2.905112879E-3</v>
      </c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0">
        <v>43077</v>
      </c>
      <c r="BB16" s="22">
        <v>2.3053866940009885E-2</v>
      </c>
      <c r="BC16" s="22">
        <v>2.6730230472242454E-3</v>
      </c>
      <c r="BD16" s="22">
        <v>1.2577797066729974</v>
      </c>
      <c r="BE16" s="22">
        <v>0.18480415519123736</v>
      </c>
      <c r="BF16" s="22">
        <v>1.6252773417089247E-2</v>
      </c>
      <c r="BG16" s="22">
        <v>3.2666416363020972E-3</v>
      </c>
      <c r="BH16" s="22">
        <v>0.18783097666674142</v>
      </c>
      <c r="BI16" s="22">
        <v>3.6516196681345989E-3</v>
      </c>
      <c r="BJ16" s="22">
        <v>0</v>
      </c>
      <c r="BK16" s="22"/>
      <c r="BL16" s="22">
        <v>0</v>
      </c>
      <c r="BM16" s="22"/>
      <c r="BN16" s="22">
        <v>1.6105894291380561E-2</v>
      </c>
      <c r="BO16" s="22">
        <v>5.9918846812530508E-4</v>
      </c>
      <c r="BP16" s="22">
        <v>0.29061127839556594</v>
      </c>
      <c r="BQ16" s="22">
        <v>7.8703140521671211E-3</v>
      </c>
      <c r="BR16" s="22">
        <v>0</v>
      </c>
      <c r="BS16" s="22"/>
      <c r="BT16" s="22">
        <v>0.52543269744795285</v>
      </c>
      <c r="BU16" s="22">
        <v>1.4327636975886059E-2</v>
      </c>
      <c r="BV16" s="22">
        <v>8.9556615596164818E-2</v>
      </c>
      <c r="BW16" s="22">
        <v>3.1886237268337553E-3</v>
      </c>
      <c r="BX16" s="22">
        <v>0.62346092888966087</v>
      </c>
      <c r="BY16" s="22">
        <v>2.6098051377075483E-2</v>
      </c>
      <c r="BZ16" s="22">
        <v>5.1769308112411351E-2</v>
      </c>
      <c r="CA16" s="22">
        <v>1.6945801340982776E-3</v>
      </c>
      <c r="CB16" s="22">
        <v>5.1181250209360023E-3</v>
      </c>
      <c r="CC16" s="22">
        <v>2.8097125987057431E-4</v>
      </c>
      <c r="CD16" s="22"/>
      <c r="CE16" s="22"/>
      <c r="CF16" s="22">
        <v>2.8875462061464303E-2</v>
      </c>
      <c r="CG16" s="22">
        <v>4.8310151821642389E-2</v>
      </c>
      <c r="CH16" s="22">
        <v>1.4570561753693489</v>
      </c>
      <c r="CI16" s="22">
        <v>3.0005845297883395E-2</v>
      </c>
      <c r="CJ16" s="22">
        <v>0</v>
      </c>
      <c r="CK16" s="22"/>
      <c r="CL16" s="22">
        <v>0</v>
      </c>
      <c r="CM16" s="22"/>
      <c r="CN16" s="22">
        <v>3.5015663147911671E-2</v>
      </c>
      <c r="CO16" s="22">
        <v>1.2893776283378659E-3</v>
      </c>
      <c r="CP16" s="22">
        <v>0.40668161974339118</v>
      </c>
      <c r="CQ16" s="22">
        <v>1.7609541550073639E-2</v>
      </c>
      <c r="CR16" s="22"/>
      <c r="CS16" s="46"/>
      <c r="CT16" s="46"/>
      <c r="CU16" s="46"/>
      <c r="CX16" s="46"/>
    </row>
    <row r="17" spans="1:102" s="17" customFormat="1" x14ac:dyDescent="0.25">
      <c r="A17" s="116" t="s">
        <v>518</v>
      </c>
      <c r="B17" s="127">
        <v>42989</v>
      </c>
      <c r="C17" s="127">
        <v>43091</v>
      </c>
      <c r="D17" s="127">
        <v>43091</v>
      </c>
      <c r="E17" s="128">
        <v>32</v>
      </c>
      <c r="F17" s="116" t="s">
        <v>576</v>
      </c>
      <c r="G17" s="116" t="s">
        <v>540</v>
      </c>
      <c r="H17" s="117">
        <v>42987.490277777775</v>
      </c>
      <c r="I17" s="25"/>
      <c r="J17" s="10">
        <v>43019</v>
      </c>
      <c r="K17" s="47">
        <v>0</v>
      </c>
      <c r="L17" s="47"/>
      <c r="M17" s="47">
        <v>0</v>
      </c>
      <c r="N17" s="47"/>
      <c r="O17" s="47">
        <v>0.16441741539999999</v>
      </c>
      <c r="P17" s="47">
        <v>2.315832878E-4</v>
      </c>
      <c r="Q17" s="47">
        <v>231.20539769999999</v>
      </c>
      <c r="R17" s="47">
        <v>1.053699148</v>
      </c>
      <c r="S17" s="47">
        <v>2.8284910490000001</v>
      </c>
      <c r="T17" s="47">
        <v>1.2937592750000001E-2</v>
      </c>
      <c r="U17" s="47">
        <v>1604.5545930000001</v>
      </c>
      <c r="V17" s="47">
        <v>18.972227149999998</v>
      </c>
      <c r="W17" s="47">
        <v>7.6011278400000007E-2</v>
      </c>
      <c r="X17" s="47">
        <v>2.149171087E-2</v>
      </c>
      <c r="Y17" s="47">
        <v>106.613677</v>
      </c>
      <c r="Z17" s="47">
        <v>0.53773089740000002</v>
      </c>
      <c r="AA17" s="47">
        <v>0.468879612</v>
      </c>
      <c r="AB17" s="47">
        <v>1.8177787989999999E-4</v>
      </c>
      <c r="AC17" s="47">
        <v>161.60504879999999</v>
      </c>
      <c r="AD17" s="47">
        <v>0.56123181710000003</v>
      </c>
      <c r="AE17" s="47">
        <v>35.000497629999998</v>
      </c>
      <c r="AF17" s="47">
        <v>0.28794804940000002</v>
      </c>
      <c r="AG17" s="47">
        <v>74.9010649282</v>
      </c>
      <c r="AH17" s="47">
        <v>0.61620882571600011</v>
      </c>
      <c r="AI17" s="47">
        <v>1.119798429</v>
      </c>
      <c r="AJ17" s="47">
        <v>6.8099448920000004E-4</v>
      </c>
      <c r="AK17" s="47">
        <v>0</v>
      </c>
      <c r="AL17" s="47"/>
      <c r="AM17" s="47">
        <v>0.32968957599999998</v>
      </c>
      <c r="AN17" s="47">
        <v>1.6289297849999999E-2</v>
      </c>
      <c r="AO17" s="47">
        <v>0.28412546509999997</v>
      </c>
      <c r="AP17" s="47">
        <v>7.1537815089999998E-4</v>
      </c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0">
        <v>43077</v>
      </c>
      <c r="BB17" s="22">
        <v>0</v>
      </c>
      <c r="BC17" s="22"/>
      <c r="BD17" s="22">
        <v>1.2153200217966871</v>
      </c>
      <c r="BE17" s="22">
        <v>0.18224818612420635</v>
      </c>
      <c r="BF17" s="22">
        <v>1.2797983716454391E-2</v>
      </c>
      <c r="BG17" s="22">
        <v>3.2562090353347719E-3</v>
      </c>
      <c r="BH17" s="22">
        <v>0.16456539886026095</v>
      </c>
      <c r="BI17" s="22">
        <v>3.5748852641359573E-3</v>
      </c>
      <c r="BJ17" s="22">
        <v>0</v>
      </c>
      <c r="BK17" s="22"/>
      <c r="BL17" s="22">
        <v>0</v>
      </c>
      <c r="BM17" s="22"/>
      <c r="BN17" s="22">
        <v>1.3669350208953143E-2</v>
      </c>
      <c r="BO17" s="22">
        <v>6.2365756645430264E-4</v>
      </c>
      <c r="BP17" s="22">
        <v>0.28117212133598635</v>
      </c>
      <c r="BQ17" s="22">
        <v>5.4818411372358064E-3</v>
      </c>
      <c r="BR17" s="22">
        <v>0</v>
      </c>
      <c r="BS17" s="22"/>
      <c r="BT17" s="22">
        <v>0.46905878689593172</v>
      </c>
      <c r="BU17" s="22">
        <v>1.2960417785530018E-2</v>
      </c>
      <c r="BV17" s="22">
        <v>8.6841442507919739E-2</v>
      </c>
      <c r="BW17" s="22">
        <v>3.9292267419144362E-3</v>
      </c>
      <c r="BX17" s="22">
        <v>0.51914794912048645</v>
      </c>
      <c r="BY17" s="22">
        <v>8.6826545275458557E-3</v>
      </c>
      <c r="BZ17" s="22">
        <v>4.6770258355889591E-2</v>
      </c>
      <c r="CA17" s="22">
        <v>1.6429061081852819E-3</v>
      </c>
      <c r="CB17" s="22">
        <v>5.95327033534744E-3</v>
      </c>
      <c r="CC17" s="22">
        <v>2.4860038127656167E-4</v>
      </c>
      <c r="CD17" s="22"/>
      <c r="CE17" s="22"/>
      <c r="CF17" s="22">
        <v>2.8972646123625868E-2</v>
      </c>
      <c r="CG17" s="22">
        <v>3.1948373606015761E-2</v>
      </c>
      <c r="CH17" s="22">
        <v>1.2428412240086024</v>
      </c>
      <c r="CI17" s="22">
        <v>2.9117726570536118E-2</v>
      </c>
      <c r="CJ17" s="22">
        <v>0</v>
      </c>
      <c r="CK17" s="22"/>
      <c r="CL17" s="22">
        <v>0</v>
      </c>
      <c r="CM17" s="22"/>
      <c r="CN17" s="22">
        <v>3.0690303930989496E-2</v>
      </c>
      <c r="CO17" s="22">
        <v>1.1884582662970375E-3</v>
      </c>
      <c r="CP17" s="22">
        <v>0.34172241873108056</v>
      </c>
      <c r="CQ17" s="22">
        <v>2.048917860948965E-2</v>
      </c>
      <c r="CR17" s="22"/>
      <c r="CS17" s="46"/>
      <c r="CT17" s="46"/>
      <c r="CU17" s="46"/>
      <c r="CX17" s="46"/>
    </row>
    <row r="18" spans="1:102" s="17" customFormat="1" x14ac:dyDescent="0.25">
      <c r="A18" s="116" t="s">
        <v>518</v>
      </c>
      <c r="B18" s="127">
        <v>42989</v>
      </c>
      <c r="C18" s="127">
        <v>43091</v>
      </c>
      <c r="D18" s="127">
        <v>43091</v>
      </c>
      <c r="E18" s="128">
        <v>32</v>
      </c>
      <c r="F18" s="116" t="s">
        <v>577</v>
      </c>
      <c r="G18" s="116" t="s">
        <v>542</v>
      </c>
      <c r="H18" s="117">
        <v>42987.512499999997</v>
      </c>
      <c r="I18" s="25"/>
      <c r="J18" s="10">
        <v>43019</v>
      </c>
      <c r="K18" s="47">
        <v>0</v>
      </c>
      <c r="L18" s="47"/>
      <c r="M18" s="47">
        <v>0</v>
      </c>
      <c r="N18" s="47"/>
      <c r="O18" s="47">
        <v>0.16980288439999999</v>
      </c>
      <c r="P18" s="47">
        <v>6.2103063069999997E-3</v>
      </c>
      <c r="Q18" s="47">
        <v>236.4901988</v>
      </c>
      <c r="R18" s="47">
        <v>0.2226732592</v>
      </c>
      <c r="S18" s="47">
        <v>2.9178564790000001</v>
      </c>
      <c r="T18" s="47">
        <v>5.4276880899999996E-3</v>
      </c>
      <c r="U18" s="47">
        <v>1597.021988</v>
      </c>
      <c r="V18" s="47">
        <v>5.2381460390000001</v>
      </c>
      <c r="W18" s="47">
        <v>9.2492035240000006E-2</v>
      </c>
      <c r="X18" s="47">
        <v>8.6678784200000004E-3</v>
      </c>
      <c r="Y18" s="47">
        <v>107.6965453</v>
      </c>
      <c r="Z18" s="47">
        <v>7.0673423629999996E-2</v>
      </c>
      <c r="AA18" s="47">
        <v>0.47489912649999999</v>
      </c>
      <c r="AB18" s="47">
        <v>5.7666666310000002E-4</v>
      </c>
      <c r="AC18" s="47">
        <v>161.0194697</v>
      </c>
      <c r="AD18" s="47">
        <v>2.4387777420000001</v>
      </c>
      <c r="AE18" s="47">
        <v>34.005915420000001</v>
      </c>
      <c r="AF18" s="47">
        <v>1.0716404129999999E-2</v>
      </c>
      <c r="AG18" s="47">
        <v>72.772658998800011</v>
      </c>
      <c r="AH18" s="47">
        <v>2.2933104838199998E-2</v>
      </c>
      <c r="AI18" s="47">
        <v>1.1349306180000001</v>
      </c>
      <c r="AJ18" s="47">
        <v>3.0715778639999998E-4</v>
      </c>
      <c r="AK18" s="47">
        <v>0</v>
      </c>
      <c r="AL18" s="47"/>
      <c r="AM18" s="47">
        <v>0.34705394630000003</v>
      </c>
      <c r="AN18" s="47">
        <v>1.0942877639999999E-2</v>
      </c>
      <c r="AO18" s="47">
        <v>0.29070374879999999</v>
      </c>
      <c r="AP18" s="47">
        <v>8.2388964409999994E-3</v>
      </c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10">
        <v>43035</v>
      </c>
      <c r="BB18" s="47">
        <v>0</v>
      </c>
      <c r="BC18" s="47"/>
      <c r="BD18" s="156">
        <v>1.2450425473918103</v>
      </c>
      <c r="BE18" s="156">
        <v>0.19290277799898059</v>
      </c>
      <c r="BF18" s="47">
        <v>7.9050762735060169E-3</v>
      </c>
      <c r="BG18" s="47">
        <v>1.0986176822381246E-3</v>
      </c>
      <c r="BH18" s="47">
        <v>0.16234744358962375</v>
      </c>
      <c r="BI18" s="47">
        <v>5.5437804942775487E-4</v>
      </c>
      <c r="BJ18" s="47">
        <v>0</v>
      </c>
      <c r="BK18" s="47"/>
      <c r="BL18" s="47">
        <v>5.6729053928791914E-4</v>
      </c>
      <c r="BM18" s="47">
        <v>9.5814586960280403E-5</v>
      </c>
      <c r="BN18" s="47">
        <v>1.3368874502906841E-2</v>
      </c>
      <c r="BO18" s="47">
        <v>2.6332057937372282E-4</v>
      </c>
      <c r="BP18" s="47">
        <v>0.27446711982264838</v>
      </c>
      <c r="BQ18" s="47">
        <v>4.6649795567850691E-3</v>
      </c>
      <c r="BR18" s="47">
        <v>1.5417477688213698E-3</v>
      </c>
      <c r="BS18" s="47">
        <v>3.2717673429787654E-5</v>
      </c>
      <c r="BT18" s="47">
        <v>0.39351562705767018</v>
      </c>
      <c r="BU18" s="47">
        <v>1.4643218002869175E-2</v>
      </c>
      <c r="BV18" s="47">
        <v>0.11382643909253166</v>
      </c>
      <c r="BW18" s="47">
        <v>4.8658695070020542E-3</v>
      </c>
      <c r="BX18" s="47">
        <v>0.46963206369839899</v>
      </c>
      <c r="BY18" s="47">
        <v>4.3652622466979693E-3</v>
      </c>
      <c r="BZ18" s="47">
        <v>4.4323529511596002E-2</v>
      </c>
      <c r="CA18" s="47">
        <v>2.3377498784920691E-3</v>
      </c>
      <c r="CB18" s="47">
        <v>6.5595316793977954E-3</v>
      </c>
      <c r="CC18" s="47">
        <v>1.1858756019137227E-4</v>
      </c>
      <c r="CD18" s="47"/>
      <c r="CE18" s="47"/>
      <c r="CF18" s="47">
        <v>1.5345687627463377E-2</v>
      </c>
      <c r="CG18" s="47">
        <v>4.1549278978711586E-3</v>
      </c>
      <c r="CH18" s="47">
        <v>1.2242468149710537</v>
      </c>
      <c r="CI18" s="47">
        <v>1.2217587099901343E-2</v>
      </c>
      <c r="CJ18" s="47">
        <v>3.3107159797319624E-4</v>
      </c>
      <c r="CK18" s="47">
        <v>3.5912386206949706E-5</v>
      </c>
      <c r="CL18" s="47">
        <v>1.6585081617614718E-3</v>
      </c>
      <c r="CM18" s="47">
        <v>5.0371728639549531E-5</v>
      </c>
      <c r="CN18" s="47">
        <v>2.4601010839531843E-2</v>
      </c>
      <c r="CO18" s="47">
        <v>9.5419558888132469E-4</v>
      </c>
      <c r="CP18" s="47">
        <v>0.31837387572601139</v>
      </c>
      <c r="CQ18" s="47">
        <v>2.8344272837030728E-3</v>
      </c>
      <c r="CR18" s="22"/>
      <c r="CS18" s="31"/>
      <c r="CT18" s="31"/>
      <c r="CU18" s="31"/>
      <c r="CX18" s="31"/>
    </row>
    <row r="19" spans="1:102" s="17" customFormat="1" x14ac:dyDescent="0.25">
      <c r="A19" s="116" t="s">
        <v>518</v>
      </c>
      <c r="B19" s="127">
        <v>42989</v>
      </c>
      <c r="C19" s="127">
        <v>43091</v>
      </c>
      <c r="D19" s="127">
        <v>43091</v>
      </c>
      <c r="E19" s="128">
        <v>32</v>
      </c>
      <c r="F19" s="116" t="s">
        <v>578</v>
      </c>
      <c r="G19" s="116" t="s">
        <v>544</v>
      </c>
      <c r="H19" s="117">
        <v>42987.535416666666</v>
      </c>
      <c r="I19" s="25"/>
      <c r="J19" s="10">
        <v>43019</v>
      </c>
      <c r="K19" s="47">
        <v>0</v>
      </c>
      <c r="L19" s="47"/>
      <c r="M19" s="47">
        <v>0</v>
      </c>
      <c r="N19" s="47"/>
      <c r="O19" s="47">
        <v>0.17003819649999999</v>
      </c>
      <c r="P19" s="47">
        <v>3.5346779130000002E-3</v>
      </c>
      <c r="Q19" s="47">
        <v>242.89496339999999</v>
      </c>
      <c r="R19" s="47">
        <v>1.231555672</v>
      </c>
      <c r="S19" s="47">
        <v>3.015459393</v>
      </c>
      <c r="T19" s="47">
        <v>1.466522808E-2</v>
      </c>
      <c r="U19" s="47">
        <v>1638.620977</v>
      </c>
      <c r="V19" s="47">
        <v>24.27958709</v>
      </c>
      <c r="W19" s="47">
        <v>8.9305060539999995E-2</v>
      </c>
      <c r="X19" s="47">
        <v>1.125505607E-2</v>
      </c>
      <c r="Y19" s="47">
        <v>109.6175307</v>
      </c>
      <c r="Z19" s="47">
        <v>0.56015399619999995</v>
      </c>
      <c r="AA19" s="47">
        <v>0.49114060869999998</v>
      </c>
      <c r="AB19" s="47">
        <v>1.3700300740000001E-3</v>
      </c>
      <c r="AC19" s="47">
        <v>164.54018569999999</v>
      </c>
      <c r="AD19" s="47">
        <v>0.53646408420000002</v>
      </c>
      <c r="AE19" s="47">
        <v>40.229029230000002</v>
      </c>
      <c r="AF19" s="47">
        <v>0.1091312052</v>
      </c>
      <c r="AG19" s="47">
        <v>86.090122552200015</v>
      </c>
      <c r="AH19" s="47">
        <v>0.233540779128</v>
      </c>
      <c r="AI19" s="47">
        <v>1.1692795279999999</v>
      </c>
      <c r="AJ19" s="47">
        <v>5.1376628400000004E-3</v>
      </c>
      <c r="AK19" s="47">
        <v>0</v>
      </c>
      <c r="AL19" s="47"/>
      <c r="AM19" s="47">
        <v>0.35182373080000001</v>
      </c>
      <c r="AN19" s="47">
        <v>4.2727097830000003E-3</v>
      </c>
      <c r="AO19" s="47">
        <v>0.28816679589999999</v>
      </c>
      <c r="AP19" s="47">
        <v>5.2296400770000004E-4</v>
      </c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10">
        <v>43066</v>
      </c>
      <c r="BB19" s="22">
        <v>0</v>
      </c>
      <c r="BC19" s="22"/>
      <c r="BD19" s="22">
        <v>1.2481086412915117</v>
      </c>
      <c r="BE19" s="22">
        <v>0.11054305842896348</v>
      </c>
      <c r="BF19" s="22">
        <v>9.7820856356517182E-3</v>
      </c>
      <c r="BG19" s="22">
        <v>7.714990258551232E-4</v>
      </c>
      <c r="BH19" s="22">
        <v>0.15485818972434751</v>
      </c>
      <c r="BI19" s="22">
        <v>1.2614261772200621E-3</v>
      </c>
      <c r="BJ19" s="22">
        <v>0</v>
      </c>
      <c r="BK19" s="22"/>
      <c r="BL19" s="22">
        <v>0</v>
      </c>
      <c r="BM19" s="22"/>
      <c r="BN19" s="22">
        <v>1.3864523282016782E-2</v>
      </c>
      <c r="BO19" s="22">
        <v>7.3676651870921959E-4</v>
      </c>
      <c r="BP19" s="22">
        <v>0.258883456727795</v>
      </c>
      <c r="BQ19" s="22">
        <v>1.0187592368935541E-2</v>
      </c>
      <c r="BR19" s="22">
        <v>0</v>
      </c>
      <c r="BS19" s="22"/>
      <c r="BT19" s="22">
        <v>0.77663597773757043</v>
      </c>
      <c r="BU19" s="22">
        <v>4.6194927383812742E-2</v>
      </c>
      <c r="BV19" s="22">
        <v>0.1180047448345095</v>
      </c>
      <c r="BW19" s="22">
        <v>9.3924586692129674E-3</v>
      </c>
      <c r="BX19" s="22">
        <v>0.48580556090250732</v>
      </c>
      <c r="BY19" s="22">
        <v>1.986265809876862E-2</v>
      </c>
      <c r="BZ19" s="22">
        <v>0</v>
      </c>
      <c r="CA19" s="22"/>
      <c r="CB19" s="22">
        <v>6.2672066012600794E-2</v>
      </c>
      <c r="CC19" s="22">
        <v>1.6460182705401098E-3</v>
      </c>
      <c r="CD19" s="22"/>
      <c r="CE19" s="22"/>
      <c r="CF19" s="22">
        <v>0</v>
      </c>
      <c r="CG19" s="22"/>
      <c r="CH19" s="22">
        <v>1.2393395571508798</v>
      </c>
      <c r="CI19" s="22">
        <v>4.6585330529048619E-2</v>
      </c>
      <c r="CJ19" s="22">
        <v>0</v>
      </c>
      <c r="CK19" s="22"/>
      <c r="CL19" s="22">
        <v>0</v>
      </c>
      <c r="CM19" s="22"/>
      <c r="CN19" s="22">
        <v>2.433314745774201E-2</v>
      </c>
      <c r="CO19" s="22">
        <v>1.9826624180571076E-3</v>
      </c>
      <c r="CP19" s="22">
        <v>0.54537624016832786</v>
      </c>
      <c r="CQ19" s="22">
        <v>4.1255040804832561E-2</v>
      </c>
      <c r="CR19" s="22"/>
      <c r="CS19" s="31"/>
      <c r="CT19" s="31"/>
      <c r="CU19" s="31"/>
      <c r="CX19" s="31"/>
    </row>
    <row r="20" spans="1:102" s="17" customFormat="1" x14ac:dyDescent="0.25">
      <c r="A20" s="116" t="s">
        <v>518</v>
      </c>
      <c r="B20" s="127">
        <v>42989</v>
      </c>
      <c r="C20" s="127">
        <v>43091</v>
      </c>
      <c r="D20" s="127">
        <v>43091</v>
      </c>
      <c r="E20" s="128">
        <v>32</v>
      </c>
      <c r="F20" s="116" t="s">
        <v>579</v>
      </c>
      <c r="G20" s="116" t="s">
        <v>546</v>
      </c>
      <c r="H20" s="117">
        <v>42987.556944444441</v>
      </c>
      <c r="I20" s="25"/>
      <c r="J20" s="10">
        <v>43019</v>
      </c>
      <c r="K20" s="47">
        <v>0</v>
      </c>
      <c r="L20" s="47"/>
      <c r="M20" s="47">
        <v>0</v>
      </c>
      <c r="N20" s="47"/>
      <c r="O20" s="47">
        <v>0.17885114160000001</v>
      </c>
      <c r="P20" s="47">
        <v>2.7441210690000001E-3</v>
      </c>
      <c r="Q20" s="47">
        <v>245.18872579999999</v>
      </c>
      <c r="R20" s="47">
        <v>8.1040783079999998E-2</v>
      </c>
      <c r="S20" s="47">
        <v>3.1235766749999998</v>
      </c>
      <c r="T20" s="47">
        <v>3.310275574E-3</v>
      </c>
      <c r="U20" s="47">
        <v>1647.954142</v>
      </c>
      <c r="V20" s="47">
        <v>7.0978049170000004</v>
      </c>
      <c r="W20" s="47">
        <v>0.1010813591</v>
      </c>
      <c r="X20" s="47">
        <v>5.6671177399999996E-4</v>
      </c>
      <c r="Y20" s="47">
        <v>110.8065289</v>
      </c>
      <c r="Z20" s="47">
        <v>0.68398133049999998</v>
      </c>
      <c r="AA20" s="47">
        <v>0.49664142779999998</v>
      </c>
      <c r="AB20" s="47">
        <v>3.6237329279999999E-4</v>
      </c>
      <c r="AC20" s="47">
        <v>163.9566724</v>
      </c>
      <c r="AD20" s="47">
        <v>1.16454886</v>
      </c>
      <c r="AE20" s="47">
        <v>39.459644410000003</v>
      </c>
      <c r="AF20" s="47">
        <v>0.17232454699999999</v>
      </c>
      <c r="AG20" s="47">
        <v>84.443639037400004</v>
      </c>
      <c r="AH20" s="47">
        <v>0.36877453058000004</v>
      </c>
      <c r="AI20" s="47">
        <v>1.1683825729999999</v>
      </c>
      <c r="AJ20" s="47">
        <v>3.3282762570000001E-3</v>
      </c>
      <c r="AK20" s="47">
        <v>0</v>
      </c>
      <c r="AL20" s="47"/>
      <c r="AM20" s="47">
        <v>0.36993260760000002</v>
      </c>
      <c r="AN20" s="47">
        <v>6.3062289020000004E-3</v>
      </c>
      <c r="AO20" s="47">
        <v>0.2773325566</v>
      </c>
      <c r="AP20" s="47">
        <v>6.6791036259999997E-3</v>
      </c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10">
        <v>43035</v>
      </c>
      <c r="BB20" s="47">
        <v>0</v>
      </c>
      <c r="BC20" s="47"/>
      <c r="BD20" s="156">
        <v>1.3267841353224727</v>
      </c>
      <c r="BE20" s="156">
        <v>0.19708894424344967</v>
      </c>
      <c r="BF20" s="47">
        <v>1.1348501212022634E-2</v>
      </c>
      <c r="BG20" s="47">
        <v>1.5943722914529947E-3</v>
      </c>
      <c r="BH20" s="47">
        <v>0.16928878070944059</v>
      </c>
      <c r="BI20" s="47">
        <v>1.5058204863808663E-3</v>
      </c>
      <c r="BJ20" s="47">
        <v>0</v>
      </c>
      <c r="BK20" s="47"/>
      <c r="BL20" s="47">
        <v>5.7881768432200469E-4</v>
      </c>
      <c r="BM20" s="47">
        <v>1.3637974358486271E-4</v>
      </c>
      <c r="BN20" s="47">
        <v>1.4066784115348075E-2</v>
      </c>
      <c r="BO20" s="47">
        <v>2.9403432136865563E-4</v>
      </c>
      <c r="BP20" s="47">
        <v>0.27337972117952924</v>
      </c>
      <c r="BQ20" s="47">
        <v>2.9819486085865508E-3</v>
      </c>
      <c r="BR20" s="47">
        <v>1.6137684097864869E-3</v>
      </c>
      <c r="BS20" s="47">
        <v>1.0531804893235505E-4</v>
      </c>
      <c r="BT20" s="47">
        <v>0.39918088628085874</v>
      </c>
      <c r="BU20" s="47">
        <v>3.186953948543085E-3</v>
      </c>
      <c r="BV20" s="47">
        <v>0.11840801236336908</v>
      </c>
      <c r="BW20" s="47">
        <v>2.060953861766932E-3</v>
      </c>
      <c r="BX20" s="47">
        <v>0.50031287361653931</v>
      </c>
      <c r="BY20" s="47">
        <v>8.2452190764836942E-3</v>
      </c>
      <c r="BZ20" s="47">
        <v>4.4623858373226147E-2</v>
      </c>
      <c r="CA20" s="47">
        <v>1.3859804718933237E-3</v>
      </c>
      <c r="CB20" s="47">
        <v>4.2752467207249996E-3</v>
      </c>
      <c r="CC20" s="47">
        <v>5.9239426488277101E-5</v>
      </c>
      <c r="CD20" s="47"/>
      <c r="CE20" s="47"/>
      <c r="CF20" s="47">
        <v>0</v>
      </c>
      <c r="CG20" s="47"/>
      <c r="CH20" s="47">
        <v>1.2893522626655978</v>
      </c>
      <c r="CI20" s="47">
        <v>1.8517710447822501E-2</v>
      </c>
      <c r="CJ20" s="47">
        <v>3.7124911855020176E-4</v>
      </c>
      <c r="CK20" s="47">
        <v>7.6081527870903664E-5</v>
      </c>
      <c r="CL20" s="47">
        <v>1.720058919835453E-3</v>
      </c>
      <c r="CM20" s="47">
        <v>8.9521579952802429E-5</v>
      </c>
      <c r="CN20" s="47">
        <v>2.5903065308051108E-2</v>
      </c>
      <c r="CO20" s="47">
        <v>5.0342549911090966E-4</v>
      </c>
      <c r="CP20" s="47">
        <v>0.3241493536219634</v>
      </c>
      <c r="CQ20" s="47">
        <v>3.4156585566339896E-3</v>
      </c>
      <c r="CR20" s="22"/>
      <c r="CS20" s="31"/>
      <c r="CT20" s="31"/>
      <c r="CU20" s="31"/>
      <c r="CX20" s="31"/>
    </row>
    <row r="21" spans="1:102" s="17" customFormat="1" x14ac:dyDescent="0.25">
      <c r="A21" s="116" t="s">
        <v>518</v>
      </c>
      <c r="B21" s="127">
        <v>42989</v>
      </c>
      <c r="C21" s="127">
        <v>43091</v>
      </c>
      <c r="D21" s="127">
        <v>43091</v>
      </c>
      <c r="E21" s="128">
        <v>32</v>
      </c>
      <c r="F21" s="116" t="s">
        <v>580</v>
      </c>
      <c r="G21" s="116" t="s">
        <v>548</v>
      </c>
      <c r="H21" s="117">
        <v>42987.579861111109</v>
      </c>
      <c r="I21" s="25"/>
      <c r="J21" s="10">
        <v>43019</v>
      </c>
      <c r="K21" s="47">
        <v>0</v>
      </c>
      <c r="L21" s="47"/>
      <c r="M21" s="47">
        <v>0</v>
      </c>
      <c r="N21" s="47"/>
      <c r="O21" s="47">
        <v>0.24749154770000001</v>
      </c>
      <c r="P21" s="47">
        <v>1.280772076E-3</v>
      </c>
      <c r="Q21" s="47">
        <v>287.93093679999998</v>
      </c>
      <c r="R21" s="47">
        <v>3.8130163690000001</v>
      </c>
      <c r="S21" s="47">
        <v>3.6460081980000001</v>
      </c>
      <c r="T21" s="47">
        <v>1.8516213229999998E-2</v>
      </c>
      <c r="U21" s="47">
        <v>1961.7007269999999</v>
      </c>
      <c r="V21" s="47">
        <v>32.437060580000001</v>
      </c>
      <c r="W21" s="47">
        <v>0.1127770827</v>
      </c>
      <c r="X21" s="47">
        <v>1.1757265790000001E-2</v>
      </c>
      <c r="Y21" s="47">
        <v>129.14334450000001</v>
      </c>
      <c r="Z21" s="47">
        <v>0.62032518479999998</v>
      </c>
      <c r="AA21" s="47">
        <v>0.58205670210000005</v>
      </c>
      <c r="AB21" s="47">
        <v>7.6199295610000003E-4</v>
      </c>
      <c r="AC21" s="47">
        <v>186.34976850000001</v>
      </c>
      <c r="AD21" s="47">
        <v>0.68606618720000001</v>
      </c>
      <c r="AE21" s="47">
        <v>41.349593570000003</v>
      </c>
      <c r="AF21" s="47">
        <v>0.2231410385</v>
      </c>
      <c r="AG21" s="47">
        <v>88.488130239800014</v>
      </c>
      <c r="AH21" s="47">
        <v>0.47752182239000002</v>
      </c>
      <c r="AI21" s="47">
        <v>1.3462883699999999</v>
      </c>
      <c r="AJ21" s="47">
        <v>1.6824109059999999E-3</v>
      </c>
      <c r="AK21" s="47">
        <v>0</v>
      </c>
      <c r="AL21" s="47"/>
      <c r="AM21" s="47">
        <v>0.45354109840000001</v>
      </c>
      <c r="AN21" s="47">
        <v>1.462199804E-2</v>
      </c>
      <c r="AO21" s="47">
        <v>0.27102195299999998</v>
      </c>
      <c r="AP21" s="47">
        <v>1.526879406E-3</v>
      </c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10">
        <v>43077</v>
      </c>
      <c r="BB21" s="22">
        <v>0</v>
      </c>
      <c r="BC21" s="22"/>
      <c r="BD21" s="22">
        <v>1.3542958032285644</v>
      </c>
      <c r="BE21" s="22">
        <v>0.23100080318260904</v>
      </c>
      <c r="BF21" s="22">
        <v>1.2678944420683963E-2</v>
      </c>
      <c r="BG21" s="22">
        <v>2.3640683347829539E-3</v>
      </c>
      <c r="BH21" s="22">
        <v>0.19631810419277021</v>
      </c>
      <c r="BI21" s="22">
        <v>2.9520376233712195E-3</v>
      </c>
      <c r="BJ21" s="22">
        <v>0</v>
      </c>
      <c r="BK21" s="22"/>
      <c r="BL21" s="22">
        <v>0</v>
      </c>
      <c r="BM21" s="22"/>
      <c r="BN21" s="22">
        <v>1.69600303263941E-2</v>
      </c>
      <c r="BO21" s="22">
        <v>1.08079051909085E-3</v>
      </c>
      <c r="BP21" s="22">
        <v>0.28534758670182653</v>
      </c>
      <c r="BQ21" s="22">
        <v>1.1670916788262155E-2</v>
      </c>
      <c r="BR21" s="22">
        <v>0</v>
      </c>
      <c r="BS21" s="22"/>
      <c r="BT21" s="22">
        <v>0.5224337343881128</v>
      </c>
      <c r="BU21" s="22">
        <v>7.1305187271940348E-3</v>
      </c>
      <c r="BV21" s="22">
        <v>8.9654541813918742E-2</v>
      </c>
      <c r="BW21" s="22">
        <v>5.6988177315099196E-3</v>
      </c>
      <c r="BX21" s="22">
        <v>0.65929486485166255</v>
      </c>
      <c r="BY21" s="22">
        <v>3.1713307574087447E-2</v>
      </c>
      <c r="BZ21" s="22">
        <v>5.3489061510291841E-2</v>
      </c>
      <c r="CA21" s="22">
        <v>1.9320526946215418E-3</v>
      </c>
      <c r="CB21" s="22">
        <v>5.3442361379337239E-3</v>
      </c>
      <c r="CC21" s="22">
        <v>6.3260513886070956E-4</v>
      </c>
      <c r="CD21" s="22"/>
      <c r="CE21" s="22"/>
      <c r="CF21" s="22">
        <v>8.5030014215230279E-2</v>
      </c>
      <c r="CG21" s="22">
        <v>2.3878723717710406E-2</v>
      </c>
      <c r="CH21" s="22">
        <v>1.5107041052787684</v>
      </c>
      <c r="CI21" s="22">
        <v>4.6059792578921281E-2</v>
      </c>
      <c r="CJ21" s="22">
        <v>3.3553275500023123E-3</v>
      </c>
      <c r="CK21" s="22">
        <v>5.8451740893854199E-4</v>
      </c>
      <c r="CL21" s="22">
        <v>0</v>
      </c>
      <c r="CM21" s="22"/>
      <c r="CN21" s="22">
        <v>3.7361831101672377E-2</v>
      </c>
      <c r="CO21" s="22">
        <v>1.8327448206624491E-3</v>
      </c>
      <c r="CP21" s="22">
        <v>0.37678301224284061</v>
      </c>
      <c r="CQ21" s="22">
        <v>4.9706054895983344E-3</v>
      </c>
      <c r="CR21" s="22"/>
      <c r="CS21" s="31"/>
      <c r="CT21" s="31"/>
      <c r="CU21" s="31"/>
      <c r="CX21" s="31"/>
    </row>
    <row r="22" spans="1:102" s="17" customFormat="1" x14ac:dyDescent="0.25">
      <c r="A22" s="116" t="s">
        <v>518</v>
      </c>
      <c r="B22" s="127">
        <v>42989</v>
      </c>
      <c r="C22" s="127">
        <v>43091</v>
      </c>
      <c r="D22" s="127">
        <v>43091</v>
      </c>
      <c r="E22" s="128">
        <v>32</v>
      </c>
      <c r="F22" s="116" t="s">
        <v>581</v>
      </c>
      <c r="G22" s="116" t="s">
        <v>550</v>
      </c>
      <c r="H22" s="117">
        <v>42987.600694444445</v>
      </c>
      <c r="I22" s="25"/>
      <c r="J22" s="10">
        <v>43019</v>
      </c>
      <c r="K22" s="47">
        <v>0</v>
      </c>
      <c r="L22" s="47"/>
      <c r="M22" s="47">
        <v>0</v>
      </c>
      <c r="N22" s="47"/>
      <c r="O22" s="47">
        <v>0.21690310190000001</v>
      </c>
      <c r="P22" s="47">
        <v>1.550703818E-3</v>
      </c>
      <c r="Q22" s="47">
        <v>230.3439587</v>
      </c>
      <c r="R22" s="47">
        <v>1.7609456720000001</v>
      </c>
      <c r="S22" s="47">
        <v>2.9893290690000001</v>
      </c>
      <c r="T22" s="47">
        <v>3.7820831089999999E-3</v>
      </c>
      <c r="U22" s="47">
        <v>1503.205833</v>
      </c>
      <c r="V22" s="47">
        <v>7.5866072359999999</v>
      </c>
      <c r="W22" s="47">
        <v>0.10309290140000001</v>
      </c>
      <c r="X22" s="47">
        <v>1.6326446599999999E-2</v>
      </c>
      <c r="Y22" s="47">
        <v>101.75627660000001</v>
      </c>
      <c r="Z22" s="47">
        <v>0.32277190719999999</v>
      </c>
      <c r="AA22" s="47">
        <v>0.45531550970000001</v>
      </c>
      <c r="AB22" s="47">
        <v>2.7931052140000002E-3</v>
      </c>
      <c r="AC22" s="47">
        <v>150.28978960000001</v>
      </c>
      <c r="AD22" s="47">
        <v>1.3759624399999999</v>
      </c>
      <c r="AE22" s="47">
        <v>38.674901390000002</v>
      </c>
      <c r="AF22" s="47">
        <v>1.0085881499999999E-2</v>
      </c>
      <c r="AG22" s="47">
        <v>82.764288974600007</v>
      </c>
      <c r="AH22" s="47">
        <v>2.158378641E-2</v>
      </c>
      <c r="AI22" s="47">
        <v>1.070562622</v>
      </c>
      <c r="AJ22" s="47">
        <v>7.7069905640000003E-4</v>
      </c>
      <c r="AK22" s="47">
        <v>0</v>
      </c>
      <c r="AL22" s="47"/>
      <c r="AM22" s="47">
        <v>0.35249701360000002</v>
      </c>
      <c r="AN22" s="47">
        <v>1.295627312E-2</v>
      </c>
      <c r="AO22" s="47">
        <v>0.28885642690000002</v>
      </c>
      <c r="AP22" s="47">
        <v>5.0311782980000004E-3</v>
      </c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10">
        <v>43035</v>
      </c>
      <c r="BB22" s="47">
        <v>0</v>
      </c>
      <c r="BC22" s="47"/>
      <c r="BD22" s="156">
        <v>1.1790144328594407</v>
      </c>
      <c r="BE22" s="156">
        <v>0.12815398115282467</v>
      </c>
      <c r="BF22" s="47">
        <v>7.6521766932129906E-3</v>
      </c>
      <c r="BG22" s="47">
        <v>2.3184227790153398E-3</v>
      </c>
      <c r="BH22" s="47">
        <v>0.15551151831586416</v>
      </c>
      <c r="BI22" s="47">
        <v>2.70209812372563E-3</v>
      </c>
      <c r="BJ22" s="47">
        <v>0</v>
      </c>
      <c r="BK22" s="47"/>
      <c r="BL22" s="47">
        <v>6.9470394234920688E-4</v>
      </c>
      <c r="BM22" s="47">
        <v>1.5820034052576134E-4</v>
      </c>
      <c r="BN22" s="47">
        <v>1.3216860335232951E-2</v>
      </c>
      <c r="BO22" s="47">
        <v>6.380317311090115E-4</v>
      </c>
      <c r="BP22" s="47">
        <v>0.27542428442609773</v>
      </c>
      <c r="BQ22" s="47">
        <v>5.4070677519957961E-3</v>
      </c>
      <c r="BR22" s="47">
        <v>1.4794700804707445E-3</v>
      </c>
      <c r="BS22" s="47">
        <v>6.824306976931228E-5</v>
      </c>
      <c r="BT22" s="47">
        <v>0.36397582182613231</v>
      </c>
      <c r="BU22" s="47">
        <v>1.3379371568348383E-2</v>
      </c>
      <c r="BV22" s="47">
        <v>0.1123137392863307</v>
      </c>
      <c r="BW22" s="47">
        <v>3.1600532166441288E-3</v>
      </c>
      <c r="BX22" s="47">
        <v>0.4495184324011921</v>
      </c>
      <c r="BY22" s="47">
        <v>8.0504460021124484E-3</v>
      </c>
      <c r="BZ22" s="47">
        <v>4.3654178338554311E-2</v>
      </c>
      <c r="CA22" s="47">
        <v>1.0641021028909216E-3</v>
      </c>
      <c r="CB22" s="47">
        <v>3.4655375292705205E-3</v>
      </c>
      <c r="CC22" s="47">
        <v>1.9062874834683489E-4</v>
      </c>
      <c r="CD22" s="47"/>
      <c r="CE22" s="47"/>
      <c r="CF22" s="47">
        <v>1.0346703982996816E-2</v>
      </c>
      <c r="CG22" s="47">
        <v>4.3892949934719967E-3</v>
      </c>
      <c r="CH22" s="47">
        <v>1.188354700305744</v>
      </c>
      <c r="CI22" s="47">
        <v>8.2589416138194073E-3</v>
      </c>
      <c r="CJ22" s="47">
        <v>3.4032101789611697E-4</v>
      </c>
      <c r="CK22" s="47">
        <v>4.0498040860239973E-5</v>
      </c>
      <c r="CL22" s="47">
        <v>1.5620508439396713E-3</v>
      </c>
      <c r="CM22" s="47">
        <v>4.9338692683740832E-5</v>
      </c>
      <c r="CN22" s="47">
        <v>2.447731268916227E-2</v>
      </c>
      <c r="CO22" s="47">
        <v>5.0437418033547315E-4</v>
      </c>
      <c r="CP22" s="47">
        <v>0.28222294202430059</v>
      </c>
      <c r="CQ22" s="47">
        <v>6.1799537903469877E-3</v>
      </c>
      <c r="CR22" s="22"/>
      <c r="CS22" s="31"/>
      <c r="CT22" s="31"/>
      <c r="CU22" s="31"/>
      <c r="CX22" s="31"/>
    </row>
    <row r="23" spans="1:102" s="17" customFormat="1" x14ac:dyDescent="0.25">
      <c r="A23" s="116" t="s">
        <v>518</v>
      </c>
      <c r="B23" s="127">
        <v>42989</v>
      </c>
      <c r="C23" s="127">
        <v>43091</v>
      </c>
      <c r="D23" s="127">
        <v>43091</v>
      </c>
      <c r="E23" s="128">
        <v>32</v>
      </c>
      <c r="F23" s="116" t="s">
        <v>582</v>
      </c>
      <c r="G23" s="116" t="s">
        <v>552</v>
      </c>
      <c r="H23" s="117">
        <v>42987.618055555555</v>
      </c>
      <c r="I23" s="25"/>
      <c r="J23" s="10">
        <v>43019</v>
      </c>
      <c r="K23" s="47">
        <v>0.20158150599999999</v>
      </c>
      <c r="L23" s="47">
        <v>9.7667201609999994E-3</v>
      </c>
      <c r="M23" s="47">
        <v>0</v>
      </c>
      <c r="N23" s="47"/>
      <c r="O23" s="47">
        <v>0.26320882699999998</v>
      </c>
      <c r="P23" s="47">
        <v>1.5116043299999999E-3</v>
      </c>
      <c r="Q23" s="47">
        <v>273.86229220000001</v>
      </c>
      <c r="R23" s="47">
        <v>1.01481822</v>
      </c>
      <c r="S23" s="47">
        <v>3.616602281</v>
      </c>
      <c r="T23" s="47">
        <v>1.9246588709999998E-2</v>
      </c>
      <c r="U23" s="47">
        <v>1847.8311759999999</v>
      </c>
      <c r="V23" s="47">
        <v>10.661313209999999</v>
      </c>
      <c r="W23" s="47">
        <v>0.16813707580000001</v>
      </c>
      <c r="X23" s="47">
        <v>2.561962791E-3</v>
      </c>
      <c r="Y23" s="47">
        <v>121.9646073</v>
      </c>
      <c r="Z23" s="47">
        <v>0.55988342899999999</v>
      </c>
      <c r="AA23" s="47">
        <v>0.5568518992</v>
      </c>
      <c r="AB23" s="47">
        <v>2.6343965820000001E-3</v>
      </c>
      <c r="AC23" s="47">
        <v>179.31716589999999</v>
      </c>
      <c r="AD23" s="47">
        <v>0.16321616620000001</v>
      </c>
      <c r="AE23" s="47">
        <v>46.025890369999999</v>
      </c>
      <c r="AF23" s="47">
        <v>0.2182548939</v>
      </c>
      <c r="AG23" s="47">
        <v>98.495405391800006</v>
      </c>
      <c r="AH23" s="47">
        <v>0.46706547294600004</v>
      </c>
      <c r="AI23" s="47">
        <v>1.2730673299999999</v>
      </c>
      <c r="AJ23" s="47">
        <v>1.124666716E-3</v>
      </c>
      <c r="AK23" s="47">
        <v>1.190712866E-2</v>
      </c>
      <c r="AL23" s="47">
        <v>2.6500387859999999E-3</v>
      </c>
      <c r="AM23" s="47">
        <v>0.4583438004</v>
      </c>
      <c r="AN23" s="47">
        <v>7.9207612720000008E-3</v>
      </c>
      <c r="AO23" s="47">
        <v>0.2933269302</v>
      </c>
      <c r="AP23" s="47">
        <v>1.6822535329999999E-3</v>
      </c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10">
        <v>43077</v>
      </c>
      <c r="BB23" s="22">
        <v>0</v>
      </c>
      <c r="BC23" s="22"/>
      <c r="BD23" s="22">
        <v>1.1703031841886824</v>
      </c>
      <c r="BE23" s="22">
        <v>0.11716190564729713</v>
      </c>
      <c r="BF23" s="22">
        <v>1.3862391499930193E-2</v>
      </c>
      <c r="BG23" s="22">
        <v>1.9469529364812403E-3</v>
      </c>
      <c r="BH23" s="22">
        <v>0.17866436930924623</v>
      </c>
      <c r="BI23" s="22">
        <v>2.3311111579652961E-3</v>
      </c>
      <c r="BJ23" s="22">
        <v>0</v>
      </c>
      <c r="BK23" s="22"/>
      <c r="BL23" s="22">
        <v>0</v>
      </c>
      <c r="BM23" s="22"/>
      <c r="BN23" s="22">
        <v>1.5679594478970962E-2</v>
      </c>
      <c r="BO23" s="22">
        <v>1.2209571713884691E-3</v>
      </c>
      <c r="BP23" s="22">
        <v>0.27368854249521601</v>
      </c>
      <c r="BQ23" s="22">
        <v>2.3849953066209738E-3</v>
      </c>
      <c r="BR23" s="22">
        <v>0</v>
      </c>
      <c r="BS23" s="22"/>
      <c r="BT23" s="22">
        <v>0.51111777327241537</v>
      </c>
      <c r="BU23" s="22">
        <v>1.7906326345563606E-2</v>
      </c>
      <c r="BV23" s="22">
        <v>8.3560503004588213E-2</v>
      </c>
      <c r="BW23" s="22">
        <v>7.305714915969346E-3</v>
      </c>
      <c r="BX23" s="22">
        <v>0.6110806562309804</v>
      </c>
      <c r="BY23" s="22">
        <v>8.8178999025067626E-3</v>
      </c>
      <c r="BZ23" s="22">
        <v>5.2465551915429537E-2</v>
      </c>
      <c r="CA23" s="22">
        <v>3.5610893450796111E-3</v>
      </c>
      <c r="CB23" s="22">
        <v>4.4099169439876735E-3</v>
      </c>
      <c r="CC23" s="22">
        <v>3.5398120558478825E-4</v>
      </c>
      <c r="CD23" s="22"/>
      <c r="CE23" s="22"/>
      <c r="CF23" s="22">
        <v>7.5167255391485568E-2</v>
      </c>
      <c r="CG23" s="22">
        <v>2.6880446586042231E-2</v>
      </c>
      <c r="CH23" s="22">
        <v>1.3901354571274551</v>
      </c>
      <c r="CI23" s="22">
        <v>6.303952683260193E-2</v>
      </c>
      <c r="CJ23" s="22">
        <v>0</v>
      </c>
      <c r="CK23" s="22"/>
      <c r="CL23" s="22">
        <v>0</v>
      </c>
      <c r="CM23" s="22"/>
      <c r="CN23" s="22">
        <v>3.4814657470618127E-2</v>
      </c>
      <c r="CO23" s="22">
        <v>6.6225510780257041E-4</v>
      </c>
      <c r="CP23" s="22">
        <v>0.35076128891328318</v>
      </c>
      <c r="CQ23" s="22">
        <v>1.0560606879818994E-2</v>
      </c>
      <c r="CR23" s="22"/>
      <c r="CS23" s="31"/>
      <c r="CT23" s="31"/>
      <c r="CU23" s="31"/>
      <c r="CX23" s="31"/>
    </row>
    <row r="24" spans="1:102" x14ac:dyDescent="0.25">
      <c r="A24" s="116" t="s">
        <v>553</v>
      </c>
      <c r="B24" s="127">
        <v>42989</v>
      </c>
      <c r="C24" s="127">
        <v>43129</v>
      </c>
      <c r="D24" s="127">
        <v>43129</v>
      </c>
      <c r="E24" s="128">
        <v>32</v>
      </c>
      <c r="F24" s="116" t="s">
        <v>583</v>
      </c>
      <c r="G24" s="116" t="s">
        <v>555</v>
      </c>
      <c r="H24" s="117">
        <v>42987.638888888891</v>
      </c>
      <c r="I24" s="25"/>
      <c r="J24" s="10">
        <v>43019</v>
      </c>
      <c r="K24" s="47">
        <v>0.30476241409999999</v>
      </c>
      <c r="L24" s="47">
        <v>2.5169806350000001E-2</v>
      </c>
      <c r="M24" s="47">
        <v>0</v>
      </c>
      <c r="N24" s="47"/>
      <c r="O24" s="47">
        <v>0.31682146379999998</v>
      </c>
      <c r="P24" s="47">
        <v>5.9460636080000003E-4</v>
      </c>
      <c r="Q24" s="47">
        <v>286.22042279999999</v>
      </c>
      <c r="R24" s="47">
        <v>2.9154908270000002</v>
      </c>
      <c r="S24" s="47">
        <v>3.6431955779999998</v>
      </c>
      <c r="T24" s="47">
        <v>2.0088140040000001E-2</v>
      </c>
      <c r="U24" s="47">
        <v>1922.7059710000001</v>
      </c>
      <c r="V24" s="47">
        <v>12.55126155</v>
      </c>
      <c r="W24" s="47">
        <v>0.17680565719999999</v>
      </c>
      <c r="X24" s="47">
        <v>4.1461894199999998E-3</v>
      </c>
      <c r="Y24" s="47">
        <v>125.5691482</v>
      </c>
      <c r="Z24" s="47">
        <v>1.432032631</v>
      </c>
      <c r="AA24" s="47">
        <v>0.59053351359999995</v>
      </c>
      <c r="AB24" s="47">
        <v>1.1952430029999999E-3</v>
      </c>
      <c r="AC24" s="47">
        <v>184.87557889999999</v>
      </c>
      <c r="AD24" s="47">
        <v>0.52379360760000004</v>
      </c>
      <c r="AE24" s="47">
        <v>44.243480570000003</v>
      </c>
      <c r="AF24" s="47">
        <v>0.1542713248</v>
      </c>
      <c r="AG24" s="47">
        <v>94.681048419800007</v>
      </c>
      <c r="AH24" s="47">
        <v>0.33014063507200003</v>
      </c>
      <c r="AI24" s="47">
        <v>1.3200656289999999</v>
      </c>
      <c r="AJ24" s="47">
        <v>1.6813375780000001E-3</v>
      </c>
      <c r="AK24" s="47">
        <v>0</v>
      </c>
      <c r="AL24" s="47"/>
      <c r="AM24" s="47">
        <v>0.59721025569999997</v>
      </c>
      <c r="AN24" s="47">
        <v>5.3747405239999999E-3</v>
      </c>
      <c r="AO24" s="47">
        <v>0.28480146220000002</v>
      </c>
      <c r="AP24" s="47">
        <v>4.1903262990000004E-3</v>
      </c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10">
        <v>43035</v>
      </c>
      <c r="BB24" s="47">
        <v>0</v>
      </c>
      <c r="BC24" s="47"/>
      <c r="BD24" s="156">
        <v>1.5318582816470965</v>
      </c>
      <c r="BE24" s="156">
        <v>0.19300852219420761</v>
      </c>
      <c r="BF24" s="47">
        <v>9.5079528064610282E-3</v>
      </c>
      <c r="BG24" s="47">
        <v>9.7561404603899464E-4</v>
      </c>
      <c r="BH24" s="47">
        <v>0.18312296231531333</v>
      </c>
      <c r="BI24" s="47">
        <v>1.8488398950700067E-3</v>
      </c>
      <c r="BJ24" s="47">
        <v>0</v>
      </c>
      <c r="BK24" s="47"/>
      <c r="BL24" s="47">
        <v>5.6484461995663529E-4</v>
      </c>
      <c r="BM24" s="47">
        <v>1.8938826192331008E-4</v>
      </c>
      <c r="BN24" s="47">
        <v>1.6502001924646573E-2</v>
      </c>
      <c r="BO24" s="47">
        <v>2.865386415004273E-4</v>
      </c>
      <c r="BP24" s="47">
        <v>0.27683835035140353</v>
      </c>
      <c r="BQ24" s="47">
        <v>1.1013785746923925E-2</v>
      </c>
      <c r="BR24" s="47">
        <v>1.7775015143670359E-3</v>
      </c>
      <c r="BS24" s="47">
        <v>1.0855223325125967E-4</v>
      </c>
      <c r="BT24" s="47">
        <v>0.44460342390965646</v>
      </c>
      <c r="BU24" s="47">
        <v>1.114759334644452E-2</v>
      </c>
      <c r="BV24" s="47">
        <v>0.13900355369439876</v>
      </c>
      <c r="BW24" s="47">
        <v>4.7464916897989057E-3</v>
      </c>
      <c r="BX24" s="47">
        <v>0.58112554805683625</v>
      </c>
      <c r="BY24" s="47">
        <v>1.7515288592319121E-2</v>
      </c>
      <c r="BZ24" s="47">
        <v>5.4086325069628065E-2</v>
      </c>
      <c r="CA24" s="47">
        <v>1.7514391108940295E-3</v>
      </c>
      <c r="CB24" s="47">
        <v>4.0879956566808812E-3</v>
      </c>
      <c r="CC24" s="47">
        <v>2.7501023388069152E-4</v>
      </c>
      <c r="CD24" s="47"/>
      <c r="CE24" s="47"/>
      <c r="CF24" s="47">
        <v>2.8598978680112734E-2</v>
      </c>
      <c r="CG24" s="47">
        <v>5.5593235647060741E-3</v>
      </c>
      <c r="CH24" s="47">
        <v>1.5002370299572774</v>
      </c>
      <c r="CI24" s="47">
        <v>1.7610350037925965E-2</v>
      </c>
      <c r="CJ24" s="47">
        <v>4.1427369522611257E-4</v>
      </c>
      <c r="CK24" s="47">
        <v>3.9220380131444978E-5</v>
      </c>
      <c r="CL24" s="47">
        <v>1.7641947398051032E-3</v>
      </c>
      <c r="CM24" s="47">
        <v>2.3314940980242572E-5</v>
      </c>
      <c r="CN24" s="47">
        <v>2.8846594883786554E-2</v>
      </c>
      <c r="CO24" s="47">
        <v>5.0238589838582683E-4</v>
      </c>
      <c r="CP24" s="47">
        <v>0.36326444712158446</v>
      </c>
      <c r="CQ24" s="47">
        <v>7.477727649131352E-3</v>
      </c>
      <c r="CR24" s="22"/>
    </row>
    <row r="25" spans="1:102" x14ac:dyDescent="0.25">
      <c r="A25" s="116" t="s">
        <v>553</v>
      </c>
      <c r="B25" s="127">
        <v>42989</v>
      </c>
      <c r="C25" s="127">
        <v>43129</v>
      </c>
      <c r="D25" s="127">
        <v>43129</v>
      </c>
      <c r="E25" s="128">
        <v>32</v>
      </c>
      <c r="F25" s="116" t="s">
        <v>584</v>
      </c>
      <c r="G25" s="116" t="s">
        <v>557</v>
      </c>
      <c r="H25" s="117">
        <v>42987.663194444445</v>
      </c>
      <c r="I25" s="25"/>
      <c r="J25" s="10">
        <v>43019</v>
      </c>
      <c r="K25" s="47">
        <v>0</v>
      </c>
      <c r="L25" s="47"/>
      <c r="M25" s="47">
        <v>0</v>
      </c>
      <c r="N25" s="47"/>
      <c r="O25" s="47">
        <v>0.34477221180000001</v>
      </c>
      <c r="P25" s="47">
        <v>4.0816209109999996E-3</v>
      </c>
      <c r="Q25" s="47">
        <v>320.9064702</v>
      </c>
      <c r="R25" s="47">
        <v>1.3221664769999999</v>
      </c>
      <c r="S25" s="47">
        <v>3.9391663600000002</v>
      </c>
      <c r="T25" s="47">
        <v>3.9856722719999998E-3</v>
      </c>
      <c r="U25" s="47">
        <v>2182.0503610000001</v>
      </c>
      <c r="V25" s="47">
        <v>2.2057420859999999</v>
      </c>
      <c r="W25" s="47">
        <v>0.16388551230000001</v>
      </c>
      <c r="X25" s="47">
        <v>3.4124853730000002E-2</v>
      </c>
      <c r="Y25" s="47">
        <v>142.6936019</v>
      </c>
      <c r="Z25" s="47">
        <v>0.2017132881</v>
      </c>
      <c r="AA25" s="47">
        <v>0.66300982610000003</v>
      </c>
      <c r="AB25" s="47">
        <v>1.506160461E-3</v>
      </c>
      <c r="AC25" s="47">
        <v>209.92905999999999</v>
      </c>
      <c r="AD25" s="47">
        <v>1.2144945599999999</v>
      </c>
      <c r="AE25" s="47">
        <v>40.400206849999996</v>
      </c>
      <c r="AF25" s="47">
        <v>0.1132096434</v>
      </c>
      <c r="AG25" s="47">
        <v>86.456442659000004</v>
      </c>
      <c r="AH25" s="47">
        <v>0.24226863687600003</v>
      </c>
      <c r="AI25" s="47">
        <v>1.481199387</v>
      </c>
      <c r="AJ25" s="47">
        <v>9.1020760539999995E-3</v>
      </c>
      <c r="AK25" s="47">
        <v>0</v>
      </c>
      <c r="AL25" s="47"/>
      <c r="AM25" s="47">
        <v>0.60349250830000001</v>
      </c>
      <c r="AN25" s="47">
        <v>2.664353312E-3</v>
      </c>
      <c r="AO25" s="47">
        <v>0.27554418019999999</v>
      </c>
      <c r="AP25" s="47">
        <v>3.5067192859999999E-3</v>
      </c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10">
        <v>43035</v>
      </c>
      <c r="BB25" s="47">
        <v>3.0150990368233307E-3</v>
      </c>
      <c r="BC25" s="47">
        <v>3.2629308302695474E-4</v>
      </c>
      <c r="BD25" s="156">
        <v>1.7725667170514234</v>
      </c>
      <c r="BE25" s="156">
        <v>0.25868887875914476</v>
      </c>
      <c r="BF25" s="47">
        <v>1.3812563107952563E-2</v>
      </c>
      <c r="BG25" s="47">
        <v>1.081283674983283E-3</v>
      </c>
      <c r="BH25" s="47">
        <v>0.20053384932392146</v>
      </c>
      <c r="BI25" s="47">
        <v>3.2352859996292041E-3</v>
      </c>
      <c r="BJ25" s="47">
        <v>8.4133123657402324E-4</v>
      </c>
      <c r="BK25" s="47">
        <v>5.4681471220512947E-4</v>
      </c>
      <c r="BL25" s="47">
        <v>1.5410386136567836E-3</v>
      </c>
      <c r="BM25" s="47">
        <v>3.0391223598018769E-4</v>
      </c>
      <c r="BN25" s="47">
        <v>2.0686841261009111E-2</v>
      </c>
      <c r="BO25" s="47">
        <v>2.847168108478889E-4</v>
      </c>
      <c r="BP25" s="47">
        <v>0.27132156519275835</v>
      </c>
      <c r="BQ25" s="47">
        <v>9.4973859337837089E-3</v>
      </c>
      <c r="BR25" s="47">
        <v>2.5330396852308668E-3</v>
      </c>
      <c r="BS25" s="47">
        <v>1.9085144432075236E-4</v>
      </c>
      <c r="BT25" s="47">
        <v>0.52291508059044967</v>
      </c>
      <c r="BU25" s="47">
        <v>1.7260599754439165E-2</v>
      </c>
      <c r="BV25" s="47">
        <v>0.16044335019236436</v>
      </c>
      <c r="BW25" s="47">
        <v>4.4446648741246972E-3</v>
      </c>
      <c r="BX25" s="47">
        <v>0.69128283305358407</v>
      </c>
      <c r="BY25" s="47">
        <v>2.7560369204915058E-2</v>
      </c>
      <c r="BZ25" s="47">
        <v>6.5680015502041195E-2</v>
      </c>
      <c r="CA25" s="47">
        <v>1.9707915327696768E-3</v>
      </c>
      <c r="CB25" s="47">
        <v>5.5791964504189519E-3</v>
      </c>
      <c r="CC25" s="47">
        <v>4.4311181538547257E-4</v>
      </c>
      <c r="CD25" s="47"/>
      <c r="CE25" s="47"/>
      <c r="CF25" s="47">
        <v>2.0564501769898814E-2</v>
      </c>
      <c r="CG25" s="47">
        <v>2.8335344339319571E-2</v>
      </c>
      <c r="CH25" s="47">
        <v>1.7413877903299944</v>
      </c>
      <c r="CI25" s="47">
        <v>1.8134199582091649E-2</v>
      </c>
      <c r="CJ25" s="47">
        <v>9.2125539368907868E-4</v>
      </c>
      <c r="CK25" s="47">
        <v>1.8928128116085577E-4</v>
      </c>
      <c r="CL25" s="47">
        <v>1.2316089277067873E-2</v>
      </c>
      <c r="CM25" s="47">
        <v>1.1462671032789864E-3</v>
      </c>
      <c r="CN25" s="47">
        <v>3.6661790266636851E-2</v>
      </c>
      <c r="CO25" s="47">
        <v>1.7828679329401185E-4</v>
      </c>
      <c r="CP25" s="47">
        <v>0.41192478941897792</v>
      </c>
      <c r="CQ25" s="47">
        <v>9.9697856934141977E-3</v>
      </c>
      <c r="CR25" s="22"/>
    </row>
    <row r="26" spans="1:102" x14ac:dyDescent="0.25">
      <c r="A26" s="116" t="s">
        <v>553</v>
      </c>
      <c r="B26" s="127">
        <v>42989</v>
      </c>
      <c r="C26" s="127">
        <v>43129</v>
      </c>
      <c r="D26" s="127">
        <v>43129</v>
      </c>
      <c r="E26" s="128">
        <v>32</v>
      </c>
      <c r="F26" s="116" t="s">
        <v>585</v>
      </c>
      <c r="G26" s="116" t="s">
        <v>559</v>
      </c>
      <c r="H26" s="117">
        <v>42987.684027777781</v>
      </c>
      <c r="I26" s="25"/>
      <c r="J26" s="10">
        <v>43019</v>
      </c>
      <c r="K26" s="47">
        <v>0.15770295979999999</v>
      </c>
      <c r="L26" s="47">
        <v>7.0719108699999998E-3</v>
      </c>
      <c r="M26" s="47">
        <v>0</v>
      </c>
      <c r="N26" s="47"/>
      <c r="O26" s="47">
        <v>0.32194457799999998</v>
      </c>
      <c r="P26" s="47">
        <v>1.753227206E-3</v>
      </c>
      <c r="Q26" s="47">
        <v>277.94978140000001</v>
      </c>
      <c r="R26" s="47">
        <v>0.31359026880000002</v>
      </c>
      <c r="S26" s="47">
        <v>3.5236416780000002</v>
      </c>
      <c r="T26" s="47">
        <v>3.8906457840000002E-3</v>
      </c>
      <c r="U26" s="47">
        <v>1864.5451</v>
      </c>
      <c r="V26" s="47">
        <v>12.305404319999999</v>
      </c>
      <c r="W26" s="47">
        <v>0.1656400918</v>
      </c>
      <c r="X26" s="47">
        <v>2.101037662E-2</v>
      </c>
      <c r="Y26" s="47">
        <v>122.6499429</v>
      </c>
      <c r="Z26" s="47">
        <v>3.5654460470000003E-2</v>
      </c>
      <c r="AA26" s="47">
        <v>0.57713005340000001</v>
      </c>
      <c r="AB26" s="47">
        <v>4.3318704339999998E-3</v>
      </c>
      <c r="AC26" s="47">
        <v>178.6741116</v>
      </c>
      <c r="AD26" s="47">
        <v>0.95979203479999997</v>
      </c>
      <c r="AE26" s="47">
        <v>42.561844639999997</v>
      </c>
      <c r="AF26" s="47">
        <v>9.5292811999999998E-3</v>
      </c>
      <c r="AG26" s="47">
        <v>91.0823475296</v>
      </c>
      <c r="AH26" s="47">
        <v>2.0392661768E-2</v>
      </c>
      <c r="AI26" s="47">
        <v>1.2931662989999999</v>
      </c>
      <c r="AJ26" s="47">
        <v>1.148228005E-2</v>
      </c>
      <c r="AK26" s="47">
        <v>0</v>
      </c>
      <c r="AL26" s="47"/>
      <c r="AM26" s="47">
        <v>0.61464602589999995</v>
      </c>
      <c r="AN26" s="47">
        <v>2.856222506E-3</v>
      </c>
      <c r="AO26" s="47">
        <v>0.28300858750000002</v>
      </c>
      <c r="AP26" s="47">
        <v>2.5013008750000001E-3</v>
      </c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10">
        <v>43035</v>
      </c>
      <c r="BB26" s="47">
        <v>0</v>
      </c>
      <c r="BC26" s="47"/>
      <c r="BD26" s="156">
        <v>1.4612710122750916</v>
      </c>
      <c r="BE26" s="156">
        <v>0.19936215097168583</v>
      </c>
      <c r="BF26" s="47">
        <v>9.1277753833603273E-3</v>
      </c>
      <c r="BG26" s="47">
        <v>6.1530925761609596E-4</v>
      </c>
      <c r="BH26" s="47">
        <v>0.17594654845843749</v>
      </c>
      <c r="BI26" s="47">
        <v>4.1503213254055196E-3</v>
      </c>
      <c r="BJ26" s="47">
        <v>0</v>
      </c>
      <c r="BK26" s="47"/>
      <c r="BL26" s="47">
        <v>8.0025063997109973E-4</v>
      </c>
      <c r="BM26" s="47">
        <v>2.7121277176442971E-4</v>
      </c>
      <c r="BN26" s="47">
        <v>1.6552814974491854E-2</v>
      </c>
      <c r="BO26" s="47">
        <v>5.9174455242791977E-4</v>
      </c>
      <c r="BP26" s="47">
        <v>0.27371839482948923</v>
      </c>
      <c r="BQ26" s="47">
        <v>3.8077615851065888E-3</v>
      </c>
      <c r="BR26" s="47">
        <v>1.8313228722362893E-3</v>
      </c>
      <c r="BS26" s="47">
        <v>1.1813718404582669E-5</v>
      </c>
      <c r="BT26" s="47">
        <v>0.42719516449645872</v>
      </c>
      <c r="BU26" s="47">
        <v>1.1074066544054781E-2</v>
      </c>
      <c r="BV26" s="47">
        <v>0.13300351430820437</v>
      </c>
      <c r="BW26" s="47">
        <v>3.4484627003662062E-3</v>
      </c>
      <c r="BX26" s="47">
        <v>0.58366361699379732</v>
      </c>
      <c r="BY26" s="47">
        <v>3.8781155827604294E-3</v>
      </c>
      <c r="BZ26" s="47">
        <v>5.1125260027855009E-2</v>
      </c>
      <c r="CA26" s="47">
        <v>8.0695985380427446E-4</v>
      </c>
      <c r="CB26" s="47">
        <v>3.711972900578433E-3</v>
      </c>
      <c r="CC26" s="47">
        <v>1.0765793870187845E-4</v>
      </c>
      <c r="CD26" s="47"/>
      <c r="CE26" s="47"/>
      <c r="CF26" s="47">
        <v>5.7557387531837209E-3</v>
      </c>
      <c r="CG26" s="47">
        <v>1.0713726505669301E-2</v>
      </c>
      <c r="CH26" s="47">
        <v>1.4589516108884626</v>
      </c>
      <c r="CI26" s="47">
        <v>8.6019290223463239E-3</v>
      </c>
      <c r="CJ26" s="47">
        <v>3.7604048279142995E-4</v>
      </c>
      <c r="CK26" s="47">
        <v>2.0685312266402937E-5</v>
      </c>
      <c r="CL26" s="47">
        <v>2.6109473312047097E-3</v>
      </c>
      <c r="CM26" s="47">
        <v>1.7319779174381235E-4</v>
      </c>
      <c r="CN26" s="47">
        <v>2.9499174566072706E-2</v>
      </c>
      <c r="CO26" s="47">
        <v>2.1001834332739908E-4</v>
      </c>
      <c r="CP26" s="47">
        <v>0.34762052716831904</v>
      </c>
      <c r="CQ26" s="47">
        <v>9.7356488030276439E-3</v>
      </c>
      <c r="CR26" s="22"/>
    </row>
    <row r="27" spans="1:102" x14ac:dyDescent="0.25">
      <c r="A27" s="116" t="s">
        <v>553</v>
      </c>
      <c r="B27" s="127">
        <v>42989</v>
      </c>
      <c r="C27" s="127">
        <v>43129</v>
      </c>
      <c r="D27" s="127">
        <v>43129</v>
      </c>
      <c r="E27" s="128">
        <v>32</v>
      </c>
      <c r="F27" s="116" t="s">
        <v>586</v>
      </c>
      <c r="G27" s="116" t="s">
        <v>561</v>
      </c>
      <c r="H27" s="117">
        <v>42987.711805555555</v>
      </c>
      <c r="I27" s="25"/>
      <c r="J27" s="10">
        <v>43020</v>
      </c>
      <c r="K27" s="152">
        <v>0</v>
      </c>
      <c r="L27" s="152"/>
      <c r="M27" s="152">
        <v>0</v>
      </c>
      <c r="N27" s="152"/>
      <c r="O27" s="153">
        <v>0.45696651830000001</v>
      </c>
      <c r="P27" s="152">
        <v>5.5443468880000003E-3</v>
      </c>
      <c r="Q27" s="152">
        <v>660.73700580000002</v>
      </c>
      <c r="R27" s="152">
        <v>0.71303445139999999</v>
      </c>
      <c r="S27" s="152">
        <v>8.4775441189999992</v>
      </c>
      <c r="T27" s="152">
        <v>3.986509404E-2</v>
      </c>
      <c r="U27" s="152">
        <v>5530.159103</v>
      </c>
      <c r="V27" s="152">
        <v>52.16435723</v>
      </c>
      <c r="W27" s="152">
        <v>0.24559928919999999</v>
      </c>
      <c r="X27" s="152">
        <v>3.708658125E-2</v>
      </c>
      <c r="Y27" s="152">
        <v>337.19439199999999</v>
      </c>
      <c r="Z27" s="152">
        <v>3.670550902</v>
      </c>
      <c r="AA27" s="152">
        <v>1.273834068</v>
      </c>
      <c r="AB27" s="152">
        <v>7.7768590350000004E-4</v>
      </c>
      <c r="AC27" s="152">
        <v>461.91715399999998</v>
      </c>
      <c r="AD27" s="152">
        <v>5.4785169659999999</v>
      </c>
      <c r="AE27" s="152">
        <v>66.143022799999997</v>
      </c>
      <c r="AF27" s="152">
        <v>0.35184290779999999</v>
      </c>
      <c r="AG27" s="152">
        <v>141.546068792</v>
      </c>
      <c r="AH27" s="152">
        <v>0.752943822692</v>
      </c>
      <c r="AI27" s="152">
        <v>3.4385121430000001</v>
      </c>
      <c r="AJ27" s="152">
        <v>3.6034212540000002E-3</v>
      </c>
      <c r="AK27" s="152">
        <v>0</v>
      </c>
      <c r="AL27" s="152"/>
      <c r="AM27" s="152">
        <v>1.057592131</v>
      </c>
      <c r="AN27" s="152">
        <v>4.0240733340000001E-2</v>
      </c>
      <c r="AO27" s="152">
        <v>0.1974670892</v>
      </c>
      <c r="AP27" s="152">
        <v>7.3228162790000004E-3</v>
      </c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10">
        <v>43035</v>
      </c>
      <c r="BB27" s="47">
        <v>0</v>
      </c>
      <c r="BC27" s="47"/>
      <c r="BD27" s="156">
        <v>3.8671336826883547</v>
      </c>
      <c r="BE27" s="156">
        <v>0.46632447626082851</v>
      </c>
      <c r="BF27" s="47">
        <v>2.7756571635534216E-2</v>
      </c>
      <c r="BG27" s="47">
        <v>1.7318786761979404E-3</v>
      </c>
      <c r="BH27" s="47">
        <v>0.40514695998471534</v>
      </c>
      <c r="BI27" s="47">
        <v>5.7375582414244744E-3</v>
      </c>
      <c r="BJ27" s="47">
        <v>0</v>
      </c>
      <c r="BK27" s="47"/>
      <c r="BL27" s="47">
        <v>1.916645494265105E-3</v>
      </c>
      <c r="BM27" s="47">
        <v>2.6137849772723442E-4</v>
      </c>
      <c r="BN27" s="47">
        <v>4.5093482324172082E-2</v>
      </c>
      <c r="BO27" s="47">
        <v>2.7555163792358176E-4</v>
      </c>
      <c r="BP27" s="47">
        <v>0.20896981845196896</v>
      </c>
      <c r="BQ27" s="47">
        <v>4.9920412862343036E-3</v>
      </c>
      <c r="BR27" s="47">
        <v>3.9765137470237936E-3</v>
      </c>
      <c r="BS27" s="47">
        <v>1.7017717826742597E-4</v>
      </c>
      <c r="BT27" s="47">
        <v>0.93985682877971788</v>
      </c>
      <c r="BU27" s="47">
        <v>4.2321939307060533E-2</v>
      </c>
      <c r="BV27" s="47">
        <v>0.3178209962572231</v>
      </c>
      <c r="BW27" s="47">
        <v>1.7777177242629612E-2</v>
      </c>
      <c r="BX27" s="47">
        <v>1.5969732414761268</v>
      </c>
      <c r="BY27" s="47">
        <v>5.431428420482038E-2</v>
      </c>
      <c r="BZ27" s="47">
        <v>0.13708599071737662</v>
      </c>
      <c r="CA27" s="47">
        <v>3.6297093370241309E-3</v>
      </c>
      <c r="CB27" s="47">
        <v>1.0754605344085505E-2</v>
      </c>
      <c r="CC27" s="47">
        <v>4.0505177078873939E-4</v>
      </c>
      <c r="CD27" s="47"/>
      <c r="CE27" s="47"/>
      <c r="CF27" s="47">
        <v>3.3210177513463439E-2</v>
      </c>
      <c r="CG27" s="47">
        <v>1.4545577842346615E-2</v>
      </c>
      <c r="CH27" s="47">
        <v>3.9344709304594234</v>
      </c>
      <c r="CI27" s="47">
        <v>0.1354709770711009</v>
      </c>
      <c r="CJ27" s="47">
        <v>1.080846946857716E-3</v>
      </c>
      <c r="CK27" s="47">
        <v>1.2529752178400599E-5</v>
      </c>
      <c r="CL27" s="47">
        <v>3.006158435160034E-3</v>
      </c>
      <c r="CM27" s="47">
        <v>1.8983568547175484E-4</v>
      </c>
      <c r="CN27" s="47">
        <v>6.6317184731532419E-2</v>
      </c>
      <c r="CO27" s="47">
        <v>1.0249581911343337E-3</v>
      </c>
      <c r="CP27" s="47">
        <v>0.90559695408203167</v>
      </c>
      <c r="CQ27" s="47">
        <v>3.2876997671349856E-2</v>
      </c>
      <c r="CR27" s="22"/>
    </row>
    <row r="28" spans="1:102" x14ac:dyDescent="0.25">
      <c r="A28" s="116" t="s">
        <v>553</v>
      </c>
      <c r="B28" s="127">
        <v>42989</v>
      </c>
      <c r="C28" s="127">
        <v>43129</v>
      </c>
      <c r="D28" s="127">
        <v>43129</v>
      </c>
      <c r="E28" s="128">
        <v>32</v>
      </c>
      <c r="F28" s="116" t="s">
        <v>587</v>
      </c>
      <c r="G28" s="116" t="s">
        <v>563</v>
      </c>
      <c r="H28" s="117">
        <v>42987.732638888891</v>
      </c>
      <c r="I28" s="25"/>
      <c r="J28" s="10">
        <v>43019</v>
      </c>
      <c r="K28" s="47">
        <v>0</v>
      </c>
      <c r="L28" s="47"/>
      <c r="M28" s="47">
        <v>0</v>
      </c>
      <c r="N28" s="47"/>
      <c r="O28" s="47">
        <v>0.39792619979999999</v>
      </c>
      <c r="P28" s="47">
        <v>7.7410662949999997E-3</v>
      </c>
      <c r="Q28" s="47">
        <v>388.06544700000001</v>
      </c>
      <c r="R28" s="47">
        <v>1.1180110780000001</v>
      </c>
      <c r="S28" s="47">
        <v>4.6059250990000002</v>
      </c>
      <c r="T28" s="47">
        <v>1.276431925E-2</v>
      </c>
      <c r="U28" s="47">
        <v>2791.9248109999999</v>
      </c>
      <c r="V28" s="47">
        <v>7.8008975700000001</v>
      </c>
      <c r="W28" s="47">
        <v>0.19072542040000001</v>
      </c>
      <c r="X28" s="47">
        <v>2.2462918129999999E-2</v>
      </c>
      <c r="Y28" s="47">
        <v>175.17220570000001</v>
      </c>
      <c r="Z28" s="47">
        <v>0.60853564390000003</v>
      </c>
      <c r="AA28" s="47">
        <v>0.83264104920000004</v>
      </c>
      <c r="AB28" s="47">
        <v>3.7169498319999999E-3</v>
      </c>
      <c r="AC28" s="47">
        <v>249.20899259999999</v>
      </c>
      <c r="AD28" s="47">
        <v>1.368874594</v>
      </c>
      <c r="AE28" s="47">
        <v>38.641253710000001</v>
      </c>
      <c r="AF28" s="47">
        <v>0.1810748516</v>
      </c>
      <c r="AG28" s="47">
        <v>82.692282939400002</v>
      </c>
      <c r="AH28" s="47">
        <v>0.38750018242400003</v>
      </c>
      <c r="AI28" s="47">
        <v>1.815589897</v>
      </c>
      <c r="AJ28" s="47">
        <v>1.2952381430000001E-3</v>
      </c>
      <c r="AK28" s="47">
        <v>0</v>
      </c>
      <c r="AL28" s="47"/>
      <c r="AM28" s="47">
        <v>0.74525238120000004</v>
      </c>
      <c r="AN28" s="47">
        <v>4.3745269590000002E-3</v>
      </c>
      <c r="AO28" s="47">
        <v>0.26262400159999999</v>
      </c>
      <c r="AP28" s="47">
        <v>6.3278115869999998E-3</v>
      </c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10">
        <v>43066</v>
      </c>
      <c r="BB28" s="22">
        <v>0</v>
      </c>
      <c r="BC28" s="22"/>
      <c r="BD28" s="22">
        <v>2.2852219758924539</v>
      </c>
      <c r="BE28" s="22">
        <v>0.31177118506559076</v>
      </c>
      <c r="BF28" s="22">
        <v>1.8045717941696734E-2</v>
      </c>
      <c r="BG28" s="22">
        <v>1.8424719920852408E-3</v>
      </c>
      <c r="BH28" s="22">
        <v>0.23505598408068851</v>
      </c>
      <c r="BI28" s="22">
        <v>6.1087234564821255E-3</v>
      </c>
      <c r="BJ28" s="22">
        <v>0</v>
      </c>
      <c r="BK28" s="22"/>
      <c r="BL28" s="22">
        <v>0</v>
      </c>
      <c r="BM28" s="22"/>
      <c r="BN28" s="22">
        <v>2.4599292092461932E-2</v>
      </c>
      <c r="BO28" s="22">
        <v>1.6373196491810524E-3</v>
      </c>
      <c r="BP28" s="22">
        <v>0.24586409072381615</v>
      </c>
      <c r="BQ28" s="22">
        <v>5.4903172509733556E-3</v>
      </c>
      <c r="BR28" s="22">
        <v>0</v>
      </c>
      <c r="BS28" s="22"/>
      <c r="BT28" s="22">
        <v>0.50559897709436996</v>
      </c>
      <c r="BU28" s="22">
        <v>3.2519037393777372E-2</v>
      </c>
      <c r="BV28" s="22">
        <v>0.18615312273583073</v>
      </c>
      <c r="BW28" s="22">
        <v>9.8672426470276364E-3</v>
      </c>
      <c r="BX28" s="22">
        <v>0.82647927216951356</v>
      </c>
      <c r="BY28" s="22">
        <v>3.3665244314983932E-2</v>
      </c>
      <c r="BZ28" s="22">
        <v>3.444543712493664E-2</v>
      </c>
      <c r="CA28" s="22">
        <v>5.3069943186004383E-3</v>
      </c>
      <c r="CB28" s="22">
        <v>3.5464179081981084E-3</v>
      </c>
      <c r="CC28" s="22">
        <v>3.4302295785360439E-4</v>
      </c>
      <c r="CD28" s="22"/>
      <c r="CE28" s="22"/>
      <c r="CF28" s="22">
        <v>2.6136248391651195E-2</v>
      </c>
      <c r="CG28" s="22">
        <v>3.1752269839312286E-2</v>
      </c>
      <c r="CH28" s="22">
        <v>2.0417956566768694</v>
      </c>
      <c r="CI28" s="22">
        <v>8.9254336407300627E-2</v>
      </c>
      <c r="CJ28" s="22">
        <v>0</v>
      </c>
      <c r="CK28" s="22"/>
      <c r="CL28" s="22">
        <v>0</v>
      </c>
      <c r="CM28" s="22"/>
      <c r="CN28" s="22">
        <v>3.4454421249178899E-2</v>
      </c>
      <c r="CO28" s="22">
        <v>5.2862931560058188E-4</v>
      </c>
      <c r="CP28" s="22">
        <v>0.48960802238227624</v>
      </c>
      <c r="CQ28" s="22">
        <v>3.2700561759557406E-2</v>
      </c>
      <c r="CR28" s="22"/>
    </row>
    <row r="29" spans="1:102" x14ac:dyDescent="0.25">
      <c r="A29" s="116" t="s">
        <v>553</v>
      </c>
      <c r="B29" s="127">
        <v>42989</v>
      </c>
      <c r="C29" s="127">
        <v>43129</v>
      </c>
      <c r="D29" s="127">
        <v>43129</v>
      </c>
      <c r="E29" s="128">
        <v>32</v>
      </c>
      <c r="F29" s="116" t="s">
        <v>588</v>
      </c>
      <c r="G29" s="116" t="s">
        <v>565</v>
      </c>
      <c r="H29" s="117">
        <v>42987.75</v>
      </c>
      <c r="I29" s="25"/>
      <c r="J29" s="10">
        <v>43019</v>
      </c>
      <c r="K29" s="47">
        <v>0.51103355100000003</v>
      </c>
      <c r="L29" s="47">
        <v>4.6746730149999999E-2</v>
      </c>
      <c r="M29" s="47">
        <v>0</v>
      </c>
      <c r="N29" s="47"/>
      <c r="O29" s="47">
        <v>0.35840819359999998</v>
      </c>
      <c r="P29" s="47">
        <v>3.1328592780000002E-3</v>
      </c>
      <c r="Q29" s="47">
        <v>349.21723309999999</v>
      </c>
      <c r="R29" s="47">
        <v>7.6511798229999997</v>
      </c>
      <c r="S29" s="47">
        <v>5.0762000440000001</v>
      </c>
      <c r="T29" s="47">
        <v>6.1450803509999999E-2</v>
      </c>
      <c r="U29" s="47">
        <v>2389.396702</v>
      </c>
      <c r="V29" s="47">
        <v>40.186097089999997</v>
      </c>
      <c r="W29" s="47">
        <v>0.1796625718</v>
      </c>
      <c r="X29" s="47">
        <v>3.5124438880000002E-4</v>
      </c>
      <c r="Y29" s="47">
        <v>155.37917340000001</v>
      </c>
      <c r="Z29" s="47">
        <v>2.882900515E-3</v>
      </c>
      <c r="AA29" s="47">
        <v>0.81798674400000004</v>
      </c>
      <c r="AB29" s="47">
        <v>7.022812497E-3</v>
      </c>
      <c r="AC29" s="47">
        <v>226.7756167</v>
      </c>
      <c r="AD29" s="47">
        <v>4.0881015649999997</v>
      </c>
      <c r="AE29" s="47">
        <v>46.418571800000002</v>
      </c>
      <c r="AF29" s="47">
        <v>0.50051583609999994</v>
      </c>
      <c r="AG29" s="47">
        <v>99.335743652000005</v>
      </c>
      <c r="AH29" s="47">
        <v>1.0711038892539999</v>
      </c>
      <c r="AI29" s="47">
        <v>1.626663639</v>
      </c>
      <c r="AJ29" s="47">
        <v>2.2476653629999999E-2</v>
      </c>
      <c r="AK29" s="47">
        <v>0</v>
      </c>
      <c r="AL29" s="47"/>
      <c r="AM29" s="47">
        <v>0.8655750244</v>
      </c>
      <c r="AN29" s="47">
        <v>1.205312316E-2</v>
      </c>
      <c r="AO29" s="47">
        <v>0.27927298360000002</v>
      </c>
      <c r="AP29" s="47">
        <v>3.4460629369999999E-3</v>
      </c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10">
        <v>43125</v>
      </c>
      <c r="BB29" s="22">
        <v>0</v>
      </c>
      <c r="BC29" s="22"/>
      <c r="BD29" s="22">
        <v>3.717826987670203</v>
      </c>
      <c r="BE29" s="22">
        <v>0.73019360515016341</v>
      </c>
      <c r="BF29" s="22">
        <v>3.1183179626526444E-2</v>
      </c>
      <c r="BG29" s="22">
        <v>8.3881228120062136E-3</v>
      </c>
      <c r="BH29" s="22">
        <v>0.24417832166770162</v>
      </c>
      <c r="BI29" s="22">
        <v>4.9938250108638354E-3</v>
      </c>
      <c r="BJ29" s="22">
        <v>0</v>
      </c>
      <c r="BK29" s="22"/>
      <c r="BL29" s="22">
        <v>0</v>
      </c>
      <c r="BM29" s="22"/>
      <c r="BN29" s="22">
        <v>2.2558949740432155E-2</v>
      </c>
      <c r="BO29" s="22">
        <v>1.7265619628376787E-3</v>
      </c>
      <c r="BP29" s="22">
        <v>0.26413488870231999</v>
      </c>
      <c r="BQ29" s="22">
        <v>2.5269391056734234E-2</v>
      </c>
      <c r="BR29" s="22">
        <v>0</v>
      </c>
      <c r="BS29" s="22"/>
      <c r="BT29" s="22">
        <v>1.120017629741251</v>
      </c>
      <c r="BU29" s="22">
        <v>6.9222259630142974E-2</v>
      </c>
      <c r="BV29" s="22">
        <v>0.16820089389306619</v>
      </c>
      <c r="BW29" s="22">
        <v>6.2161541309977428E-3</v>
      </c>
      <c r="BX29" s="22">
        <v>1.013130840355428</v>
      </c>
      <c r="BY29" s="22">
        <v>0.13431561682048945</v>
      </c>
      <c r="BZ29" s="22">
        <v>6.6250273421451511E-2</v>
      </c>
      <c r="CA29" s="22">
        <v>1.4266563723849043E-3</v>
      </c>
      <c r="CB29" s="22">
        <v>0</v>
      </c>
      <c r="CC29" s="22"/>
      <c r="CD29" s="22"/>
      <c r="CE29" s="22"/>
      <c r="CF29" s="22">
        <v>0</v>
      </c>
      <c r="CG29" s="22"/>
      <c r="CH29" s="22">
        <v>1.9423049651470954</v>
      </c>
      <c r="CI29" s="22">
        <v>4.3172515746446517E-2</v>
      </c>
      <c r="CJ29" s="22">
        <v>0</v>
      </c>
      <c r="CK29" s="22"/>
      <c r="CL29" s="22">
        <v>0</v>
      </c>
      <c r="CM29" s="22"/>
      <c r="CN29" s="22">
        <v>4.9340162998288292E-2</v>
      </c>
      <c r="CO29" s="22">
        <v>1.648328383660104E-3</v>
      </c>
      <c r="CP29" s="22">
        <v>0</v>
      </c>
      <c r="CQ29" s="22"/>
      <c r="CR29" s="22"/>
    </row>
    <row r="30" spans="1:102" x14ac:dyDescent="0.25">
      <c r="A30" s="116" t="s">
        <v>589</v>
      </c>
      <c r="B30" s="127">
        <v>42990</v>
      </c>
      <c r="C30" s="127">
        <v>43124</v>
      </c>
      <c r="D30" s="127">
        <v>43124</v>
      </c>
      <c r="E30" s="128">
        <v>32</v>
      </c>
      <c r="F30" s="116" t="s">
        <v>590</v>
      </c>
      <c r="G30" s="116" t="s">
        <v>510</v>
      </c>
      <c r="H30" s="117">
        <v>42990.430555555555</v>
      </c>
      <c r="I30" s="51">
        <f>H30-H$1</f>
        <v>2.7222222222189885</v>
      </c>
      <c r="J30" s="10">
        <v>43019</v>
      </c>
      <c r="K30" s="47">
        <v>0.87964791419999999</v>
      </c>
      <c r="L30" s="47">
        <v>6.7893259849999997E-3</v>
      </c>
      <c r="M30" s="47">
        <v>0</v>
      </c>
      <c r="N30" s="47"/>
      <c r="O30" s="47">
        <v>0.4606363497</v>
      </c>
      <c r="P30" s="47">
        <v>5.8764119850000004E-4</v>
      </c>
      <c r="Q30" s="47">
        <v>205.4905037</v>
      </c>
      <c r="R30" s="47">
        <v>1.1434015980000001</v>
      </c>
      <c r="S30" s="47">
        <v>17.077300480000002</v>
      </c>
      <c r="T30" s="47">
        <v>1.658731477E-2</v>
      </c>
      <c r="U30" s="47">
        <v>1106.4705120000001</v>
      </c>
      <c r="V30" s="47">
        <v>0.82230995490000003</v>
      </c>
      <c r="W30" s="47">
        <v>0.12977586159999999</v>
      </c>
      <c r="X30" s="47">
        <v>6.3525195390000001E-3</v>
      </c>
      <c r="Y30" s="47">
        <v>76.132482640000006</v>
      </c>
      <c r="Z30" s="47">
        <v>0.4230263293</v>
      </c>
      <c r="AA30" s="47">
        <v>3.5259869859999999</v>
      </c>
      <c r="AB30" s="47">
        <v>1.5393260719999999E-2</v>
      </c>
      <c r="AC30" s="47">
        <v>107.8358104</v>
      </c>
      <c r="AD30" s="47">
        <v>9.0687040499999996E-2</v>
      </c>
      <c r="AE30" s="47">
        <v>45.760329480000003</v>
      </c>
      <c r="AF30" s="47">
        <v>0.13284027749999999</v>
      </c>
      <c r="AG30" s="47">
        <v>97.927105087200019</v>
      </c>
      <c r="AH30" s="47">
        <v>0.28427819385000003</v>
      </c>
      <c r="AI30" s="47">
        <v>0.84245064349999998</v>
      </c>
      <c r="AJ30" s="47">
        <v>7.6428601139999996E-4</v>
      </c>
      <c r="AK30" s="47">
        <v>6.465842124E-2</v>
      </c>
      <c r="AL30" s="47">
        <v>1.3563588319999999E-3</v>
      </c>
      <c r="AM30" s="47">
        <v>5.5104056310000002</v>
      </c>
      <c r="AN30" s="47">
        <v>9.9972628660000007E-3</v>
      </c>
      <c r="AO30" s="47">
        <v>0.95575398680000001</v>
      </c>
      <c r="AP30" s="47">
        <v>7.4618768420000002E-3</v>
      </c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10">
        <v>43034</v>
      </c>
      <c r="BB30" s="22">
        <v>0</v>
      </c>
      <c r="BC30" s="22"/>
      <c r="BD30" s="22">
        <v>1.3633208101171999</v>
      </c>
      <c r="BE30" s="22">
        <v>0.10125095307052988</v>
      </c>
      <c r="BF30" s="22">
        <v>9.7589308807479441E-3</v>
      </c>
      <c r="BG30" s="22">
        <v>7.74413005570834E-4</v>
      </c>
      <c r="BH30" s="22">
        <v>0.50739671500580652</v>
      </c>
      <c r="BI30" s="22">
        <v>8.5640749209695173E-3</v>
      </c>
      <c r="BJ30" s="22">
        <v>0</v>
      </c>
      <c r="BK30" s="22"/>
      <c r="BL30" s="22">
        <v>0</v>
      </c>
      <c r="BM30" s="22"/>
      <c r="BN30" s="22">
        <v>6.0250993132118916E-2</v>
      </c>
      <c r="BO30" s="22">
        <v>1.6111885216086399E-3</v>
      </c>
      <c r="BP30" s="22">
        <v>0.80988064069758814</v>
      </c>
      <c r="BQ30" s="22">
        <v>2.9241806280755948E-2</v>
      </c>
      <c r="BR30" s="22">
        <v>4.8798167421474862E-3</v>
      </c>
      <c r="BS30" s="22">
        <v>2.7223477199083605E-4</v>
      </c>
      <c r="BT30" s="22">
        <v>0.65049223716298588</v>
      </c>
      <c r="BU30" s="22">
        <v>2.9044906356221055E-2</v>
      </c>
      <c r="BV30" s="22">
        <v>8.4672901799296332E-2</v>
      </c>
      <c r="BW30" s="22">
        <v>1.3979871039921851E-3</v>
      </c>
      <c r="BX30" s="37">
        <v>3.1263917751330994</v>
      </c>
      <c r="BY30" s="37">
        <v>0.14816456975249143</v>
      </c>
      <c r="BZ30" s="22">
        <v>0.7398583175833815</v>
      </c>
      <c r="CA30" s="22">
        <v>3.0991064061991363E-3</v>
      </c>
      <c r="CB30" s="22">
        <v>0.17597177591114158</v>
      </c>
      <c r="CC30" s="22">
        <v>1.2709378416879426E-3</v>
      </c>
      <c r="CD30" s="22"/>
      <c r="CE30" s="22"/>
      <c r="CF30" s="22">
        <v>0</v>
      </c>
      <c r="CG30" s="22"/>
      <c r="CH30" s="22">
        <v>0.86665597247759352</v>
      </c>
      <c r="CI30" s="22">
        <v>3.8080406935937096E-2</v>
      </c>
      <c r="CJ30" s="22">
        <v>0</v>
      </c>
      <c r="CK30" s="22"/>
      <c r="CL30" s="22">
        <v>0</v>
      </c>
      <c r="CM30" s="22"/>
      <c r="CN30" s="22">
        <v>3.5627936497823379E-2</v>
      </c>
      <c r="CO30" s="22">
        <v>1.2195507089543896E-3</v>
      </c>
      <c r="CP30" s="37">
        <v>4.1593247409530658</v>
      </c>
      <c r="CQ30" s="37">
        <v>4.3562644793850962E-2</v>
      </c>
      <c r="CR30" s="22"/>
    </row>
    <row r="31" spans="1:102" x14ac:dyDescent="0.25">
      <c r="A31" s="116" t="s">
        <v>924</v>
      </c>
      <c r="B31" s="127">
        <v>42991</v>
      </c>
      <c r="C31" s="127">
        <v>43129</v>
      </c>
      <c r="D31" s="127">
        <v>43129</v>
      </c>
      <c r="E31" s="128">
        <v>32</v>
      </c>
      <c r="F31" s="116" t="s">
        <v>923</v>
      </c>
      <c r="G31" s="116" t="s">
        <v>510</v>
      </c>
      <c r="H31" s="117">
        <v>42991.430555555555</v>
      </c>
      <c r="I31" s="51">
        <f>H31-H$1</f>
        <v>3.7222222222189885</v>
      </c>
      <c r="J31" s="10">
        <v>43075</v>
      </c>
      <c r="K31" s="47">
        <v>1.854535418</v>
      </c>
      <c r="L31" s="47">
        <v>5.3168722680000002E-2</v>
      </c>
      <c r="M31" s="47">
        <v>0</v>
      </c>
      <c r="N31" s="47"/>
      <c r="O31" s="47">
        <v>0.39063816400000001</v>
      </c>
      <c r="P31" s="47">
        <v>6.834034142E-4</v>
      </c>
      <c r="Q31" s="47">
        <v>208.44884740000001</v>
      </c>
      <c r="R31" s="47">
        <v>0.48893042759999999</v>
      </c>
      <c r="S31" s="47">
        <v>20.897903880000001</v>
      </c>
      <c r="T31" s="47">
        <v>2.5648645210000001E-2</v>
      </c>
      <c r="U31" s="47">
        <v>1068.2314859999999</v>
      </c>
      <c r="V31" s="47">
        <v>19.67025842</v>
      </c>
      <c r="W31" s="47">
        <v>5.9620515880000002E-2</v>
      </c>
      <c r="X31" s="47">
        <v>1.501761238E-2</v>
      </c>
      <c r="Y31" s="47">
        <v>78.73032087</v>
      </c>
      <c r="Z31" s="47">
        <v>0.12916580790000001</v>
      </c>
      <c r="AA31" s="47">
        <v>4.660274641</v>
      </c>
      <c r="AB31" s="47">
        <v>4.093469793E-2</v>
      </c>
      <c r="AC31" s="47">
        <v>114.6748489</v>
      </c>
      <c r="AD31" s="47">
        <v>4.2957289099999997E-2</v>
      </c>
      <c r="AE31" s="47">
        <v>64.261605000000003</v>
      </c>
      <c r="AF31" s="47">
        <v>0.26985603050000001</v>
      </c>
      <c r="AG31" s="47">
        <v>137.51983470000002</v>
      </c>
      <c r="AH31" s="47">
        <v>0.57749190527000005</v>
      </c>
      <c r="AI31" s="47">
        <v>0.88760105209999995</v>
      </c>
      <c r="AJ31" s="47">
        <v>4.108740334E-3</v>
      </c>
      <c r="AK31" s="47">
        <v>0.14780740740000001</v>
      </c>
      <c r="AL31" s="47">
        <v>1.2354539140000001E-2</v>
      </c>
      <c r="AM31" s="47">
        <v>5.3685457750000003</v>
      </c>
      <c r="AN31" s="47">
        <v>9.1355142949999992E-3</v>
      </c>
      <c r="AO31" s="47">
        <v>0.98022431080000005</v>
      </c>
      <c r="AP31" s="47">
        <v>2.5611494970000002E-3</v>
      </c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10">
        <v>43125</v>
      </c>
      <c r="BB31" s="22">
        <v>0</v>
      </c>
      <c r="BC31" s="22"/>
      <c r="BD31" s="22">
        <v>1.8819210261610178</v>
      </c>
      <c r="BE31" s="22">
        <v>0.15865568548201306</v>
      </c>
      <c r="BF31" s="22">
        <v>1.6098027147637462E-2</v>
      </c>
      <c r="BG31" s="22">
        <v>8.0826438312996372E-3</v>
      </c>
      <c r="BH31" s="22">
        <v>0.4870932003209637</v>
      </c>
      <c r="BI31" s="22">
        <v>1.6593641097952477E-3</v>
      </c>
      <c r="BJ31" s="22">
        <v>0</v>
      </c>
      <c r="BK31" s="22"/>
      <c r="BL31" s="22">
        <v>0</v>
      </c>
      <c r="BM31" s="22"/>
      <c r="BN31" s="22">
        <v>6.8447583362689315E-2</v>
      </c>
      <c r="BO31" s="22">
        <v>1.7449898433575899E-3</v>
      </c>
      <c r="BP31" s="22">
        <v>0.91496530159115597</v>
      </c>
      <c r="BQ31" s="22">
        <v>2.6438651670079364E-2</v>
      </c>
      <c r="BR31" s="22">
        <v>0</v>
      </c>
      <c r="BS31" s="22"/>
      <c r="BT31" s="22">
        <v>0.66495911415709485</v>
      </c>
      <c r="BU31" s="22">
        <v>4.6153086583798172E-2</v>
      </c>
      <c r="BV31" s="22">
        <v>0.10455579533357225</v>
      </c>
      <c r="BW31" s="22">
        <v>9.5788310803205743E-3</v>
      </c>
      <c r="BX31" s="22">
        <v>4.1532108931621652</v>
      </c>
      <c r="BY31" s="22">
        <v>0.20533888174973849</v>
      </c>
      <c r="BZ31" s="22">
        <v>0.78304346727769236</v>
      </c>
      <c r="CA31" s="22">
        <v>4.9890924052008102E-2</v>
      </c>
      <c r="CB31" s="22">
        <v>0.12032184294367361</v>
      </c>
      <c r="CC31" s="22">
        <v>1.2726605636326465E-3</v>
      </c>
      <c r="CD31" s="22"/>
      <c r="CE31" s="22"/>
      <c r="CF31" s="22">
        <v>0</v>
      </c>
      <c r="CG31" s="22"/>
      <c r="CH31" s="22">
        <v>0.87338566181786292</v>
      </c>
      <c r="CI31" s="22">
        <v>1.5090688187094699E-2</v>
      </c>
      <c r="CJ31" s="22">
        <v>0</v>
      </c>
      <c r="CK31" s="22"/>
      <c r="CL31" s="22">
        <v>0</v>
      </c>
      <c r="CM31" s="22"/>
      <c r="CN31" s="22">
        <v>4.0321198126221952E-2</v>
      </c>
      <c r="CO31" s="22">
        <v>2.7338738825535068E-3</v>
      </c>
      <c r="CP31" s="22">
        <v>3.7165657589873251</v>
      </c>
      <c r="CQ31" s="22">
        <v>0.11136564439516004</v>
      </c>
      <c r="CR31" s="22"/>
    </row>
    <row r="32" spans="1:102" x14ac:dyDescent="0.25">
      <c r="A32" s="116" t="s">
        <v>592</v>
      </c>
      <c r="B32" s="127">
        <v>42992</v>
      </c>
      <c r="C32" s="127">
        <v>43039</v>
      </c>
      <c r="D32" s="127">
        <v>43039</v>
      </c>
      <c r="E32" s="128">
        <v>32</v>
      </c>
      <c r="F32" s="116" t="s">
        <v>594</v>
      </c>
      <c r="G32" s="116" t="s">
        <v>510</v>
      </c>
      <c r="H32" s="117">
        <v>42992.420138888891</v>
      </c>
      <c r="I32" s="51">
        <f t="shared" ref="I32:I96" si="0">H32-H$1</f>
        <v>4.7118055555547471</v>
      </c>
      <c r="J32" s="10">
        <v>43020</v>
      </c>
      <c r="K32" s="152">
        <v>0.72149258969999996</v>
      </c>
      <c r="L32" s="152">
        <v>5.5139278540000003E-2</v>
      </c>
      <c r="M32" s="152">
        <v>0</v>
      </c>
      <c r="N32" s="152"/>
      <c r="O32" s="153">
        <v>0.28263142889999998</v>
      </c>
      <c r="P32" s="152">
        <v>5.7883824640000004E-4</v>
      </c>
      <c r="Q32" s="152">
        <v>183.95815690000001</v>
      </c>
      <c r="R32" s="152">
        <v>1.3861894100000001</v>
      </c>
      <c r="S32" s="152">
        <v>17.40276136</v>
      </c>
      <c r="T32" s="152">
        <v>0.1472182913</v>
      </c>
      <c r="U32" s="152">
        <v>997.53505910000001</v>
      </c>
      <c r="V32" s="152">
        <v>0.1876066086</v>
      </c>
      <c r="W32" s="152">
        <v>7.273057175E-2</v>
      </c>
      <c r="X32" s="152">
        <v>3.7601051220000001E-2</v>
      </c>
      <c r="Y32" s="152">
        <v>71.006021140000001</v>
      </c>
      <c r="Z32" s="152">
        <v>0.69670717240000002</v>
      </c>
      <c r="AA32" s="152">
        <v>4.1139705040000001</v>
      </c>
      <c r="AB32" s="152">
        <v>2.618232408E-2</v>
      </c>
      <c r="AC32" s="152">
        <v>102.5351816</v>
      </c>
      <c r="AD32" s="152">
        <v>0.54892531550000001</v>
      </c>
      <c r="AE32" s="152">
        <v>46.728128259999998</v>
      </c>
      <c r="AF32" s="152">
        <v>0.53454047989999998</v>
      </c>
      <c r="AG32" s="152">
        <v>99.998194476400002</v>
      </c>
      <c r="AH32" s="152">
        <v>1.1439166269859999</v>
      </c>
      <c r="AI32" s="152">
        <v>0.7920349136</v>
      </c>
      <c r="AJ32" s="152">
        <v>2.3847944579999999E-3</v>
      </c>
      <c r="AK32" s="152">
        <v>7.9955334150000001E-2</v>
      </c>
      <c r="AL32" s="152">
        <v>4.9340655330000001E-5</v>
      </c>
      <c r="AM32" s="152">
        <v>4.8096071870000001</v>
      </c>
      <c r="AN32" s="152">
        <v>7.3214445589999998E-3</v>
      </c>
      <c r="AO32" s="152">
        <v>0.92992896749999998</v>
      </c>
      <c r="AP32" s="152">
        <v>4.8814838670000003E-3</v>
      </c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10">
        <v>43034</v>
      </c>
      <c r="BB32" s="22">
        <v>0</v>
      </c>
      <c r="BC32" s="22"/>
      <c r="BD32" s="22">
        <v>1.3653313103550675</v>
      </c>
      <c r="BE32" s="22">
        <v>7.9351766353422656E-2</v>
      </c>
      <c r="BF32" s="22">
        <v>9.7498099703748065E-3</v>
      </c>
      <c r="BG32" s="22">
        <v>8.9210312669598551E-4</v>
      </c>
      <c r="BH32" s="22">
        <v>0.51551842184263297</v>
      </c>
      <c r="BI32" s="22">
        <v>7.1316480500501775E-3</v>
      </c>
      <c r="BJ32" s="22">
        <v>0</v>
      </c>
      <c r="BK32" s="22"/>
      <c r="BL32" s="22">
        <v>0</v>
      </c>
      <c r="BM32" s="22"/>
      <c r="BN32" s="22">
        <v>6.2860063586156451E-2</v>
      </c>
      <c r="BO32" s="22">
        <v>8.4958908932818318E-4</v>
      </c>
      <c r="BP32" s="22">
        <v>0.85178121832708198</v>
      </c>
      <c r="BQ32" s="22">
        <v>2.3452008100069803E-2</v>
      </c>
      <c r="BR32" s="22">
        <v>5.4557137370178591E-3</v>
      </c>
      <c r="BS32" s="22">
        <v>1.0485985546635794E-4</v>
      </c>
      <c r="BT32" s="22">
        <v>0.62297773344003371</v>
      </c>
      <c r="BU32" s="22">
        <v>9.7495970133594095E-3</v>
      </c>
      <c r="BV32" s="22">
        <v>8.2517068097935228E-2</v>
      </c>
      <c r="BW32" s="22">
        <v>1.630332444399544E-3</v>
      </c>
      <c r="BX32" s="37">
        <v>3.8453842324404199</v>
      </c>
      <c r="BY32" s="37">
        <v>0.12566344395500623</v>
      </c>
      <c r="BZ32" s="22">
        <v>0.7591055050871558</v>
      </c>
      <c r="CA32" s="22">
        <v>1.8267681239402967E-2</v>
      </c>
      <c r="CB32" s="22">
        <v>0.11966279364476634</v>
      </c>
      <c r="CC32" s="22">
        <v>3.8168648928792436E-4</v>
      </c>
      <c r="CD32" s="22"/>
      <c r="CE32" s="22"/>
      <c r="CF32" s="22">
        <v>0</v>
      </c>
      <c r="CG32" s="22"/>
      <c r="CH32" s="22">
        <v>0.82940412671871122</v>
      </c>
      <c r="CI32" s="22">
        <v>1.2104349728915863E-3</v>
      </c>
      <c r="CJ32" s="22">
        <v>0</v>
      </c>
      <c r="CK32" s="22"/>
      <c r="CL32" s="22">
        <v>0</v>
      </c>
      <c r="CM32" s="22"/>
      <c r="CN32" s="22">
        <v>3.666344836357311E-2</v>
      </c>
      <c r="CO32" s="22">
        <v>1.212882787049511E-3</v>
      </c>
      <c r="CP32" s="37">
        <v>4.1338743863595475</v>
      </c>
      <c r="CQ32" s="37">
        <v>2.2966137901005164E-2</v>
      </c>
      <c r="CR32" s="22"/>
    </row>
    <row r="33" spans="1:96" x14ac:dyDescent="0.25">
      <c r="A33" s="116" t="s">
        <v>595</v>
      </c>
      <c r="B33" s="127">
        <v>42993</v>
      </c>
      <c r="C33" s="127">
        <v>43039</v>
      </c>
      <c r="D33" s="127">
        <v>43039</v>
      </c>
      <c r="E33" s="128">
        <v>32</v>
      </c>
      <c r="F33" s="116" t="s">
        <v>597</v>
      </c>
      <c r="G33" s="116" t="s">
        <v>510</v>
      </c>
      <c r="H33" s="117">
        <v>42993.447916666664</v>
      </c>
      <c r="I33" s="51">
        <f t="shared" si="0"/>
        <v>5.7395833333284827</v>
      </c>
      <c r="J33" s="10">
        <v>43020</v>
      </c>
      <c r="K33" s="152">
        <v>1.1142433709999999</v>
      </c>
      <c r="L33" s="152">
        <v>3.106158665E-2</v>
      </c>
      <c r="M33" s="152">
        <v>0</v>
      </c>
      <c r="N33" s="152"/>
      <c r="O33" s="153">
        <v>0.29228128869999997</v>
      </c>
      <c r="P33" s="152">
        <v>9.5024452990000001E-3</v>
      </c>
      <c r="Q33" s="152">
        <v>197.7498061</v>
      </c>
      <c r="R33" s="152">
        <v>1.6739782430000001</v>
      </c>
      <c r="S33" s="152">
        <v>19.915127500000001</v>
      </c>
      <c r="T33" s="152">
        <v>0.15930183470000001</v>
      </c>
      <c r="U33" s="152">
        <v>1068.379162</v>
      </c>
      <c r="V33" s="152">
        <v>14.855499379999999</v>
      </c>
      <c r="W33" s="152">
        <v>9.6550774029999994E-2</v>
      </c>
      <c r="X33" s="152">
        <v>1.0180279E-2</v>
      </c>
      <c r="Y33" s="152">
        <v>75.833918650000001</v>
      </c>
      <c r="Z33" s="152">
        <v>1.0761033250000001</v>
      </c>
      <c r="AA33" s="152">
        <v>4.5289649110000001</v>
      </c>
      <c r="AB33" s="152">
        <v>1.5666208139999999E-2</v>
      </c>
      <c r="AC33" s="152">
        <v>107.0285117</v>
      </c>
      <c r="AD33" s="152">
        <v>0.3616390357</v>
      </c>
      <c r="AE33" s="152">
        <v>47.544472659999997</v>
      </c>
      <c r="AF33" s="152">
        <v>0.16620669769999999</v>
      </c>
      <c r="AG33" s="152">
        <v>101.7451714924</v>
      </c>
      <c r="AH33" s="152">
        <v>0.35568233307800001</v>
      </c>
      <c r="AI33" s="152">
        <v>0.84469199449999999</v>
      </c>
      <c r="AJ33" s="152">
        <v>8.9931088559999997E-3</v>
      </c>
      <c r="AK33" s="152">
        <v>7.6667487270000001E-2</v>
      </c>
      <c r="AL33" s="152">
        <v>3.2606619619999998E-3</v>
      </c>
      <c r="AM33" s="152">
        <v>4.94849067</v>
      </c>
      <c r="AN33" s="152">
        <v>2.9916263259999999E-2</v>
      </c>
      <c r="AO33" s="152">
        <v>1.0731177030000001</v>
      </c>
      <c r="AP33" s="152">
        <v>4.5969459090000001E-3</v>
      </c>
      <c r="AR33" s="30"/>
      <c r="AS33" s="30"/>
      <c r="AT33" s="30"/>
      <c r="AU33" s="30"/>
      <c r="AV33" s="30"/>
      <c r="AW33" s="30"/>
      <c r="AX33" s="30"/>
      <c r="AY33" s="30"/>
      <c r="AZ33" s="30"/>
      <c r="BA33" s="10">
        <v>43034</v>
      </c>
      <c r="BB33" s="22">
        <v>0</v>
      </c>
      <c r="BC33" s="22"/>
      <c r="BD33" s="22">
        <v>1.3960526894786465</v>
      </c>
      <c r="BE33" s="22">
        <v>4.4565279491991343E-2</v>
      </c>
      <c r="BF33" s="22">
        <v>9.2712058894764068E-3</v>
      </c>
      <c r="BG33" s="22">
        <v>1.5573855617014016E-3</v>
      </c>
      <c r="BH33" s="22">
        <v>0.5315730737453529</v>
      </c>
      <c r="BI33" s="22">
        <v>1.5262094975937109E-2</v>
      </c>
      <c r="BJ33" s="22">
        <v>0</v>
      </c>
      <c r="BK33" s="22"/>
      <c r="BL33" s="22">
        <v>0</v>
      </c>
      <c r="BM33" s="22"/>
      <c r="BN33" s="22">
        <v>6.5402442438495634E-2</v>
      </c>
      <c r="BO33" s="22">
        <v>1.6846673369232145E-3</v>
      </c>
      <c r="BP33" s="22">
        <v>0.94529878928351252</v>
      </c>
      <c r="BQ33" s="22">
        <v>3.6813651871320879E-2</v>
      </c>
      <c r="BR33" s="22">
        <v>5.2289176627396084E-3</v>
      </c>
      <c r="BS33" s="22">
        <v>2.4760224501668211E-4</v>
      </c>
      <c r="BT33" s="22">
        <v>0.62448201274841952</v>
      </c>
      <c r="BU33" s="22">
        <v>1.3323244650960001E-2</v>
      </c>
      <c r="BV33" s="22">
        <v>8.4522725922797193E-2</v>
      </c>
      <c r="BW33" s="22">
        <v>6.9493845231017957E-3</v>
      </c>
      <c r="BX33" s="37">
        <v>4.1097946089908648</v>
      </c>
      <c r="BY33" s="37">
        <v>3.2030917822900656E-2</v>
      </c>
      <c r="BZ33" s="22">
        <v>0.83541154429336351</v>
      </c>
      <c r="CA33" s="22">
        <v>1.9731502547748372E-2</v>
      </c>
      <c r="CB33" s="22">
        <v>0.11668671668790968</v>
      </c>
      <c r="CC33" s="22">
        <v>8.7514766971729838E-4</v>
      </c>
      <c r="CD33" s="22"/>
      <c r="CE33" s="22"/>
      <c r="CF33" s="22">
        <v>0</v>
      </c>
      <c r="CG33" s="22"/>
      <c r="CH33" s="22">
        <v>0.86745867975732527</v>
      </c>
      <c r="CI33" s="22">
        <v>2.0020124778488704E-2</v>
      </c>
      <c r="CJ33" s="22">
        <v>0</v>
      </c>
      <c r="CK33" s="22"/>
      <c r="CL33" s="22">
        <v>0</v>
      </c>
      <c r="CM33" s="22"/>
      <c r="CN33" s="22">
        <v>3.7756359088994072E-2</v>
      </c>
      <c r="CO33" s="22">
        <v>8.5514063942789627E-4</v>
      </c>
      <c r="CP33" s="22">
        <v>4.0175143118061358</v>
      </c>
      <c r="CQ33" s="22">
        <v>4.7290253290647281E-3</v>
      </c>
      <c r="CR33" s="22"/>
    </row>
    <row r="34" spans="1:96" x14ac:dyDescent="0.25">
      <c r="A34" s="116" t="s">
        <v>598</v>
      </c>
      <c r="B34" s="127">
        <v>42996</v>
      </c>
      <c r="C34" s="127">
        <v>43124</v>
      </c>
      <c r="D34" s="127">
        <v>43124</v>
      </c>
      <c r="E34" s="128">
        <v>32</v>
      </c>
      <c r="F34" s="116" t="s">
        <v>604</v>
      </c>
      <c r="G34" s="116" t="s">
        <v>510</v>
      </c>
      <c r="H34" s="117">
        <v>42994.458333333336</v>
      </c>
      <c r="I34" s="51">
        <f t="shared" si="0"/>
        <v>6.75</v>
      </c>
      <c r="J34" s="10">
        <v>43020</v>
      </c>
      <c r="K34" s="152">
        <v>1.13808325</v>
      </c>
      <c r="L34" s="152">
        <v>1.4234918750000001E-2</v>
      </c>
      <c r="M34" s="152">
        <v>0</v>
      </c>
      <c r="N34" s="152"/>
      <c r="O34" s="153">
        <v>0.27303421880000001</v>
      </c>
      <c r="P34" s="152">
        <v>6.5969803759999995E-4</v>
      </c>
      <c r="Q34" s="152">
        <v>217.21415469999999</v>
      </c>
      <c r="R34" s="152">
        <v>1.5779012050000001</v>
      </c>
      <c r="S34" s="152">
        <v>23.529163130000001</v>
      </c>
      <c r="T34" s="152">
        <v>0.1443010213</v>
      </c>
      <c r="U34" s="152">
        <v>1105.4456709999999</v>
      </c>
      <c r="V34" s="152">
        <v>2.8539218609999999</v>
      </c>
      <c r="W34" s="152">
        <v>8.3592742590000005E-2</v>
      </c>
      <c r="X34" s="152">
        <v>2.419017436E-2</v>
      </c>
      <c r="Y34" s="152">
        <v>80.822182870000006</v>
      </c>
      <c r="Z34" s="152">
        <v>0.20427536169999999</v>
      </c>
      <c r="AA34" s="152">
        <v>5.4041277570000004</v>
      </c>
      <c r="AB34" s="152">
        <v>3.7516126150000002E-2</v>
      </c>
      <c r="AC34" s="152">
        <v>111.3529082</v>
      </c>
      <c r="AD34" s="152">
        <v>8.8220227050000002E-2</v>
      </c>
      <c r="AE34" s="152">
        <v>49.206910579999999</v>
      </c>
      <c r="AF34" s="152">
        <v>5.4184430339999999E-2</v>
      </c>
      <c r="AG34" s="152">
        <v>105.30278864120001</v>
      </c>
      <c r="AH34" s="152">
        <v>0.1159546809276</v>
      </c>
      <c r="AI34" s="152">
        <v>0.91473879170000005</v>
      </c>
      <c r="AJ34" s="152">
        <v>4.974197784E-3</v>
      </c>
      <c r="AK34" s="152">
        <v>9.3687205829999995E-2</v>
      </c>
      <c r="AL34" s="152">
        <v>1.114294993E-3</v>
      </c>
      <c r="AM34" s="152">
        <v>4.8337635250000002</v>
      </c>
      <c r="AN34" s="152">
        <v>1.377618136E-2</v>
      </c>
      <c r="AO34" s="152">
        <v>1.22034562</v>
      </c>
      <c r="AP34" s="152">
        <v>9.2698986189999992E-3</v>
      </c>
      <c r="AR34" s="30"/>
      <c r="AS34" s="30"/>
      <c r="AT34" s="30"/>
      <c r="AU34" s="30"/>
      <c r="AV34" s="30"/>
      <c r="AW34" s="30"/>
      <c r="AX34" s="30"/>
      <c r="AY34" s="30"/>
      <c r="AZ34" s="30"/>
      <c r="BA34" s="10">
        <v>43034</v>
      </c>
      <c r="BB34" s="22">
        <v>0</v>
      </c>
      <c r="BC34" s="22"/>
      <c r="BD34" s="22">
        <v>1.485852509182354</v>
      </c>
      <c r="BE34" s="22">
        <v>8.7607045592534419E-2</v>
      </c>
      <c r="BF34" s="22">
        <v>9.1135804852343436E-3</v>
      </c>
      <c r="BG34" s="22">
        <v>2.8103095400461246E-3</v>
      </c>
      <c r="BH34" s="22">
        <v>0.58816261206442522</v>
      </c>
      <c r="BI34" s="22">
        <v>7.4806123184896715E-3</v>
      </c>
      <c r="BJ34" s="22">
        <v>0</v>
      </c>
      <c r="BK34" s="22"/>
      <c r="BL34" s="22">
        <v>0</v>
      </c>
      <c r="BM34" s="22"/>
      <c r="BN34" s="22">
        <v>7.3868007673070862E-2</v>
      </c>
      <c r="BO34" s="22">
        <v>3.7399997888940438E-3</v>
      </c>
      <c r="BP34" s="22">
        <v>1.1039373424649346</v>
      </c>
      <c r="BQ34" s="22">
        <v>3.1174324088469478E-2</v>
      </c>
      <c r="BR34" s="22">
        <v>5.9684172186838533E-3</v>
      </c>
      <c r="BS34" s="22">
        <v>2.22979899089414E-4</v>
      </c>
      <c r="BT34" s="22">
        <v>0.62947475390103869</v>
      </c>
      <c r="BU34" s="22">
        <v>1.0839155504722888E-2</v>
      </c>
      <c r="BV34" s="22">
        <v>9.0953388443713992E-2</v>
      </c>
      <c r="BW34" s="22">
        <v>3.1996235447742639E-4</v>
      </c>
      <c r="BX34" s="37">
        <v>4.9178105758089554</v>
      </c>
      <c r="BY34" s="37">
        <v>0.11303654105073664</v>
      </c>
      <c r="BZ34" s="22">
        <v>0.91737009282807325</v>
      </c>
      <c r="CA34" s="22">
        <v>4.0033378929992446E-2</v>
      </c>
      <c r="CB34" s="22">
        <v>0.12758982039153033</v>
      </c>
      <c r="CC34" s="22">
        <v>4.0563874346180783E-3</v>
      </c>
      <c r="CD34" s="22"/>
      <c r="CE34" s="22"/>
      <c r="CF34" s="22">
        <v>0</v>
      </c>
      <c r="CG34" s="22"/>
      <c r="CH34" s="22">
        <v>0.9201566513683711</v>
      </c>
      <c r="CI34" s="22">
        <v>2.7265255666413735E-2</v>
      </c>
      <c r="CJ34" s="22">
        <v>0</v>
      </c>
      <c r="CK34" s="22"/>
      <c r="CL34" s="22">
        <v>0</v>
      </c>
      <c r="CM34" s="22"/>
      <c r="CN34" s="22">
        <v>3.9932648435714306E-2</v>
      </c>
      <c r="CO34" s="22">
        <v>1.373163069700597E-3</v>
      </c>
      <c r="CP34" s="22">
        <v>3.9961526163937555</v>
      </c>
      <c r="CQ34" s="22">
        <v>0.10187185113805063</v>
      </c>
      <c r="CR34" s="22"/>
    </row>
    <row r="35" spans="1:96" x14ac:dyDescent="0.25">
      <c r="A35" s="116" t="s">
        <v>598</v>
      </c>
      <c r="B35" s="127">
        <v>42996</v>
      </c>
      <c r="C35" s="127">
        <v>43124</v>
      </c>
      <c r="D35" s="127">
        <v>43124</v>
      </c>
      <c r="E35" s="128">
        <v>32</v>
      </c>
      <c r="F35" s="116" t="s">
        <v>601</v>
      </c>
      <c r="G35" s="116" t="s">
        <v>510</v>
      </c>
      <c r="H35" s="117">
        <v>42995.604166666664</v>
      </c>
      <c r="I35" s="51">
        <f t="shared" si="0"/>
        <v>7.8958333333284827</v>
      </c>
      <c r="J35" s="10">
        <v>43020</v>
      </c>
      <c r="K35" s="152">
        <v>1.248578172</v>
      </c>
      <c r="L35" s="152">
        <v>4.0631217249999997E-2</v>
      </c>
      <c r="M35" s="152">
        <v>0</v>
      </c>
      <c r="N35" s="152"/>
      <c r="O35" s="153">
        <v>0.63802934769999997</v>
      </c>
      <c r="P35" s="152">
        <v>1.2960510910000001E-4</v>
      </c>
      <c r="Q35" s="152">
        <v>241.6617383</v>
      </c>
      <c r="R35" s="152">
        <v>2.1062765090000002</v>
      </c>
      <c r="S35" s="152">
        <v>25.778560339999999</v>
      </c>
      <c r="T35" s="152">
        <v>8.3168628150000007E-2</v>
      </c>
      <c r="U35" s="152">
        <v>1170.9136410000001</v>
      </c>
      <c r="V35" s="152">
        <v>13.591903179999999</v>
      </c>
      <c r="W35" s="152">
        <v>0.13438549920000001</v>
      </c>
      <c r="X35" s="152">
        <v>9.7229833749999997E-4</v>
      </c>
      <c r="Y35" s="152">
        <v>89.528290569999996</v>
      </c>
      <c r="Z35" s="152">
        <v>0.18835789380000001</v>
      </c>
      <c r="AA35" s="152">
        <v>7.0264673550000003</v>
      </c>
      <c r="AB35" s="152">
        <v>1.580971506E-2</v>
      </c>
      <c r="AC35" s="152">
        <v>117.60837309999999</v>
      </c>
      <c r="AD35" s="152">
        <v>0.37803108759999998</v>
      </c>
      <c r="AE35" s="152">
        <v>51.855393509999999</v>
      </c>
      <c r="AF35" s="152">
        <v>0.25202564910000003</v>
      </c>
      <c r="AG35" s="152">
        <v>110.97054211140001</v>
      </c>
      <c r="AH35" s="152">
        <v>0.53933488907400007</v>
      </c>
      <c r="AI35" s="152">
        <v>1.017377623</v>
      </c>
      <c r="AJ35" s="152">
        <v>1.5083688479999999E-2</v>
      </c>
      <c r="AK35" s="152">
        <v>0.14775973910000001</v>
      </c>
      <c r="AL35" s="152">
        <v>1.800822562E-3</v>
      </c>
      <c r="AM35" s="152">
        <v>4.6764132289999996</v>
      </c>
      <c r="AN35" s="152">
        <v>1.577972838E-2</v>
      </c>
      <c r="AO35" s="152">
        <v>1.2875611730000001</v>
      </c>
      <c r="AP35" s="152">
        <v>4.4588235260000003E-3</v>
      </c>
      <c r="AR35" s="30"/>
      <c r="AS35" s="30"/>
      <c r="AT35" s="30"/>
      <c r="AU35" s="30"/>
      <c r="AV35" s="30"/>
      <c r="AW35" s="30"/>
      <c r="AX35" s="30"/>
      <c r="AY35" s="30"/>
      <c r="AZ35" s="30"/>
      <c r="BA35" s="10">
        <v>43034</v>
      </c>
      <c r="BB35" s="22">
        <v>0</v>
      </c>
      <c r="BC35" s="22"/>
      <c r="BD35" s="22">
        <v>1.7010917012164999</v>
      </c>
      <c r="BE35" s="22">
        <v>7.6790151270095877E-2</v>
      </c>
      <c r="BF35" s="22">
        <v>8.8032915391943484E-3</v>
      </c>
      <c r="BG35" s="22">
        <v>8.081158638911808E-4</v>
      </c>
      <c r="BH35" s="22">
        <v>0.55757128985779247</v>
      </c>
      <c r="BI35" s="22">
        <v>5.6149925637320177E-3</v>
      </c>
      <c r="BJ35" s="22">
        <v>0</v>
      </c>
      <c r="BK35" s="22"/>
      <c r="BL35" s="22">
        <v>0</v>
      </c>
      <c r="BM35" s="22"/>
      <c r="BN35" s="22">
        <v>8.9008431734905524E-2</v>
      </c>
      <c r="BO35" s="22">
        <v>4.1505377295517239E-3</v>
      </c>
      <c r="BP35" s="22">
        <v>1.0965637919095372</v>
      </c>
      <c r="BQ35" s="22">
        <v>1.1235266249387482E-2</v>
      </c>
      <c r="BR35" s="22">
        <v>6.3010412798745136E-3</v>
      </c>
      <c r="BS35" s="22">
        <v>1.947966185917852E-4</v>
      </c>
      <c r="BT35" s="22">
        <v>0.48893988831072782</v>
      </c>
      <c r="BU35" s="22">
        <v>1.5824448374439408E-2</v>
      </c>
      <c r="BV35" s="22">
        <v>9.7667529311971077E-2</v>
      </c>
      <c r="BW35" s="22">
        <v>1.8535901210984954E-3</v>
      </c>
      <c r="BX35" s="37">
        <v>6.321299764092541</v>
      </c>
      <c r="BY35" s="37">
        <v>0.13732796206871811</v>
      </c>
      <c r="BZ35" s="22">
        <v>1.0009423746313117</v>
      </c>
      <c r="CA35" s="22">
        <v>1.5415003988617589E-2</v>
      </c>
      <c r="CB35" s="22">
        <v>0.10676028178929953</v>
      </c>
      <c r="CC35" s="22">
        <v>3.3237513207380392E-3</v>
      </c>
      <c r="CD35" s="22"/>
      <c r="CE35" s="22"/>
      <c r="CF35" s="22">
        <v>0</v>
      </c>
      <c r="CG35" s="22"/>
      <c r="CH35" s="22">
        <v>1.0149176025845639</v>
      </c>
      <c r="CI35" s="22">
        <v>2.9795174203584174E-2</v>
      </c>
      <c r="CJ35" s="22">
        <v>0</v>
      </c>
      <c r="CK35" s="22"/>
      <c r="CL35" s="22">
        <v>0</v>
      </c>
      <c r="CM35" s="22"/>
      <c r="CN35" s="22">
        <v>4.3966034314009049E-2</v>
      </c>
      <c r="CO35" s="22">
        <v>7.0218657041833403E-4</v>
      </c>
      <c r="CP35" s="22">
        <v>3.8113527821037279</v>
      </c>
      <c r="CQ35" s="22">
        <v>7.1180240896064326E-2</v>
      </c>
      <c r="CR35" s="22"/>
    </row>
    <row r="36" spans="1:96" x14ac:dyDescent="0.25">
      <c r="A36" s="116" t="s">
        <v>598</v>
      </c>
      <c r="B36" s="127">
        <v>42996</v>
      </c>
      <c r="C36" s="127">
        <v>43124</v>
      </c>
      <c r="D36" s="127">
        <v>43124</v>
      </c>
      <c r="E36" s="128">
        <v>32</v>
      </c>
      <c r="F36" s="116" t="s">
        <v>602</v>
      </c>
      <c r="G36" s="116" t="s">
        <v>510</v>
      </c>
      <c r="H36" s="117">
        <v>42996.496527777781</v>
      </c>
      <c r="I36" s="51">
        <f t="shared" si="0"/>
        <v>8.7881944444452529</v>
      </c>
      <c r="J36" s="10">
        <v>43020</v>
      </c>
      <c r="K36" s="152">
        <v>2.5308216469999998</v>
      </c>
      <c r="L36" s="152">
        <v>2.7367328949999999E-2</v>
      </c>
      <c r="M36" s="152">
        <v>0</v>
      </c>
      <c r="N36" s="152"/>
      <c r="O36" s="153">
        <v>0.39736368919999998</v>
      </c>
      <c r="P36" s="152">
        <v>3.7547514519999998E-4</v>
      </c>
      <c r="Q36" s="152">
        <v>381.24013880000001</v>
      </c>
      <c r="R36" s="152">
        <v>1.2891420570000001</v>
      </c>
      <c r="S36" s="152">
        <v>36.894743849999998</v>
      </c>
      <c r="T36" s="152">
        <v>0.43828326690000002</v>
      </c>
      <c r="U36" s="152">
        <v>1498.572936</v>
      </c>
      <c r="V36" s="152">
        <v>2.8833097090000002</v>
      </c>
      <c r="W36" s="152">
        <v>0.1697332537</v>
      </c>
      <c r="X36" s="152">
        <v>3.2762888769999998E-2</v>
      </c>
      <c r="Y36" s="152">
        <v>133.4751684</v>
      </c>
      <c r="Z36" s="152">
        <v>0.94589801920000005</v>
      </c>
      <c r="AA36" s="152">
        <v>17.034452590000001</v>
      </c>
      <c r="AB36" s="152">
        <v>0.17840775850000001</v>
      </c>
      <c r="AC36" s="152">
        <v>153.82196200000001</v>
      </c>
      <c r="AD36" s="152">
        <v>1.8708111569999999</v>
      </c>
      <c r="AE36" s="152">
        <v>57.137363829999998</v>
      </c>
      <c r="AF36" s="152">
        <v>0.4248092839</v>
      </c>
      <c r="AG36" s="152">
        <v>122.2739585962</v>
      </c>
      <c r="AH36" s="152">
        <v>0.90909186754600002</v>
      </c>
      <c r="AI36" s="152">
        <v>1.541079176</v>
      </c>
      <c r="AJ36" s="152">
        <v>1.664686475E-2</v>
      </c>
      <c r="AK36" s="152">
        <v>0.31556125000000002</v>
      </c>
      <c r="AL36" s="152">
        <v>1.7379517599999999E-3</v>
      </c>
      <c r="AM36" s="152">
        <v>3.1619917129999999</v>
      </c>
      <c r="AN36" s="152">
        <v>1.989633977E-2</v>
      </c>
      <c r="AO36" s="152">
        <v>1.6168707019999999</v>
      </c>
      <c r="AP36" s="152">
        <v>4.6991061670000003E-5</v>
      </c>
      <c r="AR36" s="30"/>
      <c r="AS36" s="30"/>
      <c r="AT36" s="30"/>
      <c r="AU36" s="30"/>
      <c r="AV36" s="30"/>
      <c r="AW36" s="30"/>
      <c r="AX36" s="30"/>
      <c r="AY36" s="30"/>
      <c r="AZ36" s="30"/>
      <c r="BA36" s="10">
        <v>43034</v>
      </c>
      <c r="BB36" s="22">
        <v>0</v>
      </c>
      <c r="BC36" s="22"/>
      <c r="BD36" s="22">
        <v>2.9356458349706118</v>
      </c>
      <c r="BE36" s="22">
        <v>7.5619043205795405E-2</v>
      </c>
      <c r="BF36" s="22">
        <v>1.0318758313061605E-2</v>
      </c>
      <c r="BG36" s="22">
        <v>2.4585472288415179E-3</v>
      </c>
      <c r="BH36" s="22">
        <v>0.65756314952740114</v>
      </c>
      <c r="BI36" s="22">
        <v>9.1261763124080159E-3</v>
      </c>
      <c r="BJ36" s="22">
        <v>0</v>
      </c>
      <c r="BK36" s="22"/>
      <c r="BL36" s="22">
        <v>0</v>
      </c>
      <c r="BM36" s="22"/>
      <c r="BN36" s="22">
        <v>0.15632037339840443</v>
      </c>
      <c r="BO36" s="22">
        <v>2.446516450401854E-3</v>
      </c>
      <c r="BP36" s="22">
        <v>1.3604324308944666</v>
      </c>
      <c r="BQ36" s="22">
        <v>2.8488222631946711E-2</v>
      </c>
      <c r="BR36" s="22">
        <v>1.0317237723386906E-2</v>
      </c>
      <c r="BS36" s="22">
        <v>2.6897071150236841E-4</v>
      </c>
      <c r="BT36" s="22">
        <v>0.39417668762186925</v>
      </c>
      <c r="BU36" s="22">
        <v>9.1643200389643024E-3</v>
      </c>
      <c r="BV36" s="22">
        <v>0.14252623101021109</v>
      </c>
      <c r="BW36" s="22">
        <v>2.723451110246332E-3</v>
      </c>
      <c r="BX36" s="37">
        <v>14.151959020204556</v>
      </c>
      <c r="BY36" s="37">
        <v>0.73799201319445629</v>
      </c>
      <c r="BZ36" s="22">
        <v>1.3562218889878175</v>
      </c>
      <c r="CA36" s="22">
        <v>2.8099929903104663E-2</v>
      </c>
      <c r="CB36" s="22">
        <v>5.6076131992872036E-2</v>
      </c>
      <c r="CC36" s="22">
        <v>1.5353962555144729E-3</v>
      </c>
      <c r="CD36" s="22"/>
      <c r="CE36" s="22"/>
      <c r="CF36" s="22">
        <v>0</v>
      </c>
      <c r="CG36" s="22"/>
      <c r="CH36" s="22">
        <v>1.5048908182171961</v>
      </c>
      <c r="CI36" s="22">
        <v>2.6500729649289963E-2</v>
      </c>
      <c r="CJ36" s="22">
        <v>0</v>
      </c>
      <c r="CK36" s="22"/>
      <c r="CL36" s="22">
        <v>0</v>
      </c>
      <c r="CM36" s="22"/>
      <c r="CN36" s="22">
        <v>6.8319589842128742E-2</v>
      </c>
      <c r="CO36" s="22">
        <v>9.6258478481296055E-4</v>
      </c>
      <c r="CP36" s="22">
        <v>2.5537405874884587</v>
      </c>
      <c r="CQ36" s="22">
        <v>5.9131399906154354E-2</v>
      </c>
      <c r="CR36" s="22"/>
    </row>
    <row r="37" spans="1:96" x14ac:dyDescent="0.25">
      <c r="A37" s="116" t="s">
        <v>605</v>
      </c>
      <c r="B37" s="127">
        <v>42997</v>
      </c>
      <c r="C37" s="127">
        <v>43039</v>
      </c>
      <c r="D37" s="127">
        <v>43039</v>
      </c>
      <c r="E37" s="128">
        <v>32</v>
      </c>
      <c r="F37" s="116" t="s">
        <v>607</v>
      </c>
      <c r="G37" s="116" t="s">
        <v>510</v>
      </c>
      <c r="H37" s="117">
        <v>42997.447916666664</v>
      </c>
      <c r="I37" s="51">
        <f t="shared" si="0"/>
        <v>9.7395833333284827</v>
      </c>
      <c r="J37" s="10">
        <v>43020</v>
      </c>
      <c r="K37" s="152">
        <v>1.960936985</v>
      </c>
      <c r="L37" s="152">
        <v>7.0194043740000003E-2</v>
      </c>
      <c r="M37" s="152">
        <v>0</v>
      </c>
      <c r="N37" s="152"/>
      <c r="O37" s="153">
        <v>0.32335662770000001</v>
      </c>
      <c r="P37" s="152">
        <v>3.5443691009999999E-3</v>
      </c>
      <c r="Q37" s="152">
        <v>319.69241160000001</v>
      </c>
      <c r="R37" s="152">
        <v>0.67984761510000002</v>
      </c>
      <c r="S37" s="152">
        <v>33.212238990000003</v>
      </c>
      <c r="T37" s="152">
        <v>0.27897431220000002</v>
      </c>
      <c r="U37" s="152">
        <v>1335.569107</v>
      </c>
      <c r="V37" s="152">
        <v>25.11198211</v>
      </c>
      <c r="W37" s="152">
        <v>0.1318306974</v>
      </c>
      <c r="X37" s="152">
        <v>1.009750005E-2</v>
      </c>
      <c r="Y37" s="152">
        <v>114.99633040000001</v>
      </c>
      <c r="Z37" s="152">
        <v>1.1329762640000001</v>
      </c>
      <c r="AA37" s="152">
        <v>13.225939179999999</v>
      </c>
      <c r="AB37" s="152">
        <v>0.1178628291</v>
      </c>
      <c r="AC37" s="152">
        <v>138.27614919999999</v>
      </c>
      <c r="AD37" s="152">
        <v>1.045963757</v>
      </c>
      <c r="AE37" s="152">
        <v>54.030456780000002</v>
      </c>
      <c r="AF37" s="152">
        <v>0.81951023239999998</v>
      </c>
      <c r="AG37" s="152">
        <v>115.62517750920001</v>
      </c>
      <c r="AH37" s="152">
        <v>1.753751897336</v>
      </c>
      <c r="AI37" s="152">
        <v>1.324514854</v>
      </c>
      <c r="AJ37" s="152">
        <v>1.561965471E-2</v>
      </c>
      <c r="AK37" s="152">
        <v>0.2350594278</v>
      </c>
      <c r="AL37" s="152">
        <v>2.9923934920000001E-3</v>
      </c>
      <c r="AM37" s="152">
        <v>3.5708751369999998</v>
      </c>
      <c r="AN37" s="152">
        <v>6.6391324360000004E-2</v>
      </c>
      <c r="AO37" s="152">
        <v>1.5278583020000001</v>
      </c>
      <c r="AP37" s="152">
        <v>2.5923456769999999E-2</v>
      </c>
      <c r="AR37" s="30"/>
      <c r="AS37" s="30"/>
      <c r="AT37" s="30"/>
      <c r="AU37" s="30"/>
      <c r="AV37" s="30"/>
      <c r="AW37" s="30"/>
      <c r="AX37" s="30"/>
      <c r="AY37" s="30"/>
      <c r="AZ37" s="30"/>
      <c r="BA37" s="10">
        <v>43034</v>
      </c>
      <c r="BB37" s="22">
        <v>0</v>
      </c>
      <c r="BC37" s="22"/>
      <c r="BD37" s="22">
        <v>2.4842855176076699</v>
      </c>
      <c r="BE37" s="22">
        <v>0.16252503713241234</v>
      </c>
      <c r="BF37" s="22">
        <v>8.3066327512839443E-3</v>
      </c>
      <c r="BG37" s="22">
        <v>4.9088876134482907E-4</v>
      </c>
      <c r="BH37" s="22">
        <v>0.73843266374647498</v>
      </c>
      <c r="BI37" s="22">
        <v>5.2683850436191833E-3</v>
      </c>
      <c r="BJ37" s="22">
        <v>0</v>
      </c>
      <c r="BK37" s="22"/>
      <c r="BL37" s="22">
        <v>0</v>
      </c>
      <c r="BM37" s="22"/>
      <c r="BN37" s="22">
        <v>0.13171699237994905</v>
      </c>
      <c r="BO37" s="22">
        <v>1.9365437261996486E-3</v>
      </c>
      <c r="BP37" s="22">
        <v>1.3476847663530289</v>
      </c>
      <c r="BQ37" s="22">
        <v>4.3580834496507334E-2</v>
      </c>
      <c r="BR37" s="22">
        <v>9.2117936775913262E-3</v>
      </c>
      <c r="BS37" s="22">
        <v>1.3788111928160233E-4</v>
      </c>
      <c r="BT37" s="22">
        <v>0.41193747206427289</v>
      </c>
      <c r="BU37" s="22">
        <v>2.6178889041244815E-3</v>
      </c>
      <c r="BV37" s="22">
        <v>0.12863741820060476</v>
      </c>
      <c r="BW37" s="22">
        <v>9.7177928670027936E-3</v>
      </c>
      <c r="BX37" s="37">
        <v>12.044400746895075</v>
      </c>
      <c r="BY37" s="37">
        <v>0.2884232413349308</v>
      </c>
      <c r="BZ37" s="22">
        <v>1.2680916992598326</v>
      </c>
      <c r="CA37" s="22">
        <v>1.8689388620619401E-2</v>
      </c>
      <c r="CB37" s="22">
        <v>8.0291596993840947E-2</v>
      </c>
      <c r="CC37" s="22">
        <v>2.2228701204501412E-3</v>
      </c>
      <c r="CD37" s="22"/>
      <c r="CE37" s="22"/>
      <c r="CF37" s="22">
        <v>0</v>
      </c>
      <c r="CG37" s="22"/>
      <c r="CH37" s="22">
        <v>1.3428498206029893</v>
      </c>
      <c r="CI37" s="22">
        <v>1.860716515359339E-2</v>
      </c>
      <c r="CJ37" s="22">
        <v>0</v>
      </c>
      <c r="CK37" s="22"/>
      <c r="CL37" s="22">
        <v>0</v>
      </c>
      <c r="CM37" s="22"/>
      <c r="CN37" s="22">
        <v>6.0616326036321604E-2</v>
      </c>
      <c r="CO37" s="22">
        <v>2.8083194850514908E-3</v>
      </c>
      <c r="CP37" s="22">
        <v>3.0080704711760133</v>
      </c>
      <c r="CQ37" s="22">
        <v>4.2965113850522402E-2</v>
      </c>
      <c r="CR37" s="22"/>
    </row>
    <row r="38" spans="1:96" x14ac:dyDescent="0.25">
      <c r="A38" s="116" t="s">
        <v>608</v>
      </c>
      <c r="B38" s="127">
        <v>42998</v>
      </c>
      <c r="C38" s="127">
        <v>43039</v>
      </c>
      <c r="D38" s="127">
        <v>43039</v>
      </c>
      <c r="E38" s="128">
        <v>32</v>
      </c>
      <c r="F38" s="116" t="s">
        <v>610</v>
      </c>
      <c r="G38" s="116" t="s">
        <v>510</v>
      </c>
      <c r="H38" s="117">
        <v>42998.451388888891</v>
      </c>
      <c r="I38" s="51">
        <f t="shared" si="0"/>
        <v>10.743055555554747</v>
      </c>
      <c r="J38" s="10">
        <v>43020</v>
      </c>
      <c r="K38" s="152">
        <v>2.155574031</v>
      </c>
      <c r="L38" s="152">
        <v>3.9782902010000003E-2</v>
      </c>
      <c r="M38" s="152">
        <v>0</v>
      </c>
      <c r="N38" s="152"/>
      <c r="O38" s="153">
        <v>0.34536315750000002</v>
      </c>
      <c r="P38" s="152">
        <v>4.6596335469999998E-3</v>
      </c>
      <c r="Q38" s="152">
        <v>362.42950209999998</v>
      </c>
      <c r="R38" s="152">
        <v>0.51826932199999998</v>
      </c>
      <c r="S38" s="152">
        <v>36.77100703</v>
      </c>
      <c r="T38" s="152">
        <v>0.50210187979999998</v>
      </c>
      <c r="U38" s="152">
        <v>1431.7142180000001</v>
      </c>
      <c r="V38" s="152">
        <v>41.64139179</v>
      </c>
      <c r="W38" s="152">
        <v>0.1802818293</v>
      </c>
      <c r="X38" s="152">
        <v>6.050582352E-3</v>
      </c>
      <c r="Y38" s="152">
        <v>128.70391910000001</v>
      </c>
      <c r="Z38" s="152">
        <v>1.3713133340000001</v>
      </c>
      <c r="AA38" s="152">
        <v>16.052292999999999</v>
      </c>
      <c r="AB38" s="152">
        <v>0.19840460260000001</v>
      </c>
      <c r="AC38" s="152">
        <v>148.96478930000001</v>
      </c>
      <c r="AD38" s="152">
        <v>0.85523315720000004</v>
      </c>
      <c r="AE38" s="152">
        <v>55.87113445</v>
      </c>
      <c r="AF38" s="152">
        <v>0.84732969219999998</v>
      </c>
      <c r="AG38" s="152">
        <v>119.564227723</v>
      </c>
      <c r="AH38" s="152">
        <v>1.813285541308</v>
      </c>
      <c r="AI38" s="152">
        <v>1.476723623</v>
      </c>
      <c r="AJ38" s="152">
        <v>1.1710434610000001E-2</v>
      </c>
      <c r="AK38" s="152">
        <v>0.26372856770000003</v>
      </c>
      <c r="AL38" s="152">
        <v>2.9702827920000002E-3</v>
      </c>
      <c r="AM38" s="152">
        <v>3.2548655279999998</v>
      </c>
      <c r="AN38" s="152">
        <v>6.4787829320000004E-2</v>
      </c>
      <c r="AO38" s="152">
        <v>1.5886170749999999</v>
      </c>
      <c r="AP38" s="152">
        <v>1.5364077570000001E-2</v>
      </c>
      <c r="AR38" s="30"/>
      <c r="AS38" s="30"/>
      <c r="AT38" s="30"/>
      <c r="AU38" s="30"/>
      <c r="AV38" s="30"/>
      <c r="AW38" s="30"/>
      <c r="AX38" s="30"/>
      <c r="AY38" s="30"/>
      <c r="AZ38" s="30"/>
      <c r="BA38" s="10">
        <v>43034</v>
      </c>
      <c r="BB38" s="22">
        <v>2.2410296054376763E-2</v>
      </c>
      <c r="BC38" s="22">
        <v>9.6936649329617194E-3</v>
      </c>
      <c r="BD38" s="22">
        <v>2.7311789058820235</v>
      </c>
      <c r="BE38" s="22">
        <v>9.5944717714229272E-2</v>
      </c>
      <c r="BF38" s="22">
        <v>9.241545667475386E-3</v>
      </c>
      <c r="BG38" s="22">
        <v>2.8799168436364421E-3</v>
      </c>
      <c r="BH38" s="22">
        <v>0.80382958996873366</v>
      </c>
      <c r="BI38" s="22">
        <v>2.4684089700202911E-3</v>
      </c>
      <c r="BJ38" s="22">
        <v>3.5079036538006807E-2</v>
      </c>
      <c r="BK38" s="22">
        <v>1.5656177386420667E-2</v>
      </c>
      <c r="BL38" s="22">
        <v>3.69031475658992E-2</v>
      </c>
      <c r="BM38" s="22">
        <v>1.5899954020890287E-2</v>
      </c>
      <c r="BN38" s="22">
        <v>0.17647570190899137</v>
      </c>
      <c r="BO38" s="22">
        <v>1.3442711110023476E-2</v>
      </c>
      <c r="BP38" s="22">
        <v>1.381508864947071</v>
      </c>
      <c r="BQ38" s="22">
        <v>4.1806313347450191E-2</v>
      </c>
      <c r="BR38" s="22">
        <v>3.9929795272659649E-2</v>
      </c>
      <c r="BS38" s="22">
        <v>1.6239471654393337E-2</v>
      </c>
      <c r="BT38" s="22">
        <v>0.38419421872941545</v>
      </c>
      <c r="BU38" s="22">
        <v>1.6722511930740879E-2</v>
      </c>
      <c r="BV38" s="22">
        <v>0.16962058964814111</v>
      </c>
      <c r="BW38" s="22">
        <v>1.5240042208439318E-2</v>
      </c>
      <c r="BX38" s="37">
        <v>13.419712059489626</v>
      </c>
      <c r="BY38" s="37">
        <v>0.24696381681296412</v>
      </c>
      <c r="BZ38" s="22">
        <v>1.352783105850405</v>
      </c>
      <c r="CA38" s="22">
        <v>3.9367916031290674E-2</v>
      </c>
      <c r="CB38" s="22">
        <v>0.10684142428568635</v>
      </c>
      <c r="CC38" s="22">
        <v>1.7616536658437928E-2</v>
      </c>
      <c r="CD38" s="22"/>
      <c r="CE38" s="22"/>
      <c r="CF38" s="22">
        <v>0</v>
      </c>
      <c r="CG38" s="22"/>
      <c r="CH38" s="22">
        <v>1.449713827442092</v>
      </c>
      <c r="CI38" s="22">
        <v>3.5214134771438858E-2</v>
      </c>
      <c r="CJ38" s="22">
        <v>3.256833028611944E-2</v>
      </c>
      <c r="CK38" s="22">
        <v>1.7899736058727311E-2</v>
      </c>
      <c r="CL38" s="22">
        <v>4.3723371749836898E-2</v>
      </c>
      <c r="CM38" s="22">
        <v>1.4800205883670413E-2</v>
      </c>
      <c r="CN38" s="22">
        <v>9.6273565550412804E-2</v>
      </c>
      <c r="CO38" s="22">
        <v>1.3753939781397717E-2</v>
      </c>
      <c r="CP38" s="22">
        <v>2.7011290825812448</v>
      </c>
      <c r="CQ38" s="22">
        <v>8.2463099840352494E-2</v>
      </c>
      <c r="CR38" s="22"/>
    </row>
    <row r="39" spans="1:96" x14ac:dyDescent="0.25">
      <c r="A39" s="116" t="s">
        <v>611</v>
      </c>
      <c r="B39" s="127">
        <v>42999</v>
      </c>
      <c r="C39" s="127">
        <v>43124</v>
      </c>
      <c r="D39" s="127">
        <v>43124</v>
      </c>
      <c r="E39" s="128">
        <v>32</v>
      </c>
      <c r="F39" s="116" t="s">
        <v>613</v>
      </c>
      <c r="G39" s="116" t="s">
        <v>510</v>
      </c>
      <c r="H39" s="117">
        <v>42999.427083333336</v>
      </c>
      <c r="I39" s="51">
        <f t="shared" si="0"/>
        <v>11.71875</v>
      </c>
      <c r="J39" s="10">
        <v>43020</v>
      </c>
      <c r="K39" s="152">
        <v>2.07733503</v>
      </c>
      <c r="L39" s="152">
        <v>2.9217558880000001E-2</v>
      </c>
      <c r="M39" s="152">
        <v>0</v>
      </c>
      <c r="N39" s="152"/>
      <c r="O39" s="153">
        <v>0.6050974845</v>
      </c>
      <c r="P39" s="152">
        <v>1.112930823E-3</v>
      </c>
      <c r="Q39" s="152">
        <v>395.65850219999999</v>
      </c>
      <c r="R39" s="152">
        <v>1.4275122220000001</v>
      </c>
      <c r="S39" s="152">
        <v>40.446822840000003</v>
      </c>
      <c r="T39" s="152">
        <v>3.0172463730000001E-2</v>
      </c>
      <c r="U39" s="152">
        <v>1529.6492330000001</v>
      </c>
      <c r="V39" s="152">
        <v>13.57415948</v>
      </c>
      <c r="W39" s="152">
        <v>0.18399458229999999</v>
      </c>
      <c r="X39" s="152">
        <v>2.6612914080000001E-4</v>
      </c>
      <c r="Y39" s="152">
        <v>142.58872679999999</v>
      </c>
      <c r="Z39" s="152">
        <v>7.2365323979999993E-2</v>
      </c>
      <c r="AA39" s="152">
        <v>19.12987064</v>
      </c>
      <c r="AB39" s="152">
        <v>1.4073604809999999E-2</v>
      </c>
      <c r="AC39" s="152">
        <v>160.6052115</v>
      </c>
      <c r="AD39" s="152">
        <v>0.35754343080000001</v>
      </c>
      <c r="AE39" s="152">
        <v>57.156581789999997</v>
      </c>
      <c r="AF39" s="152">
        <v>1.403922981E-2</v>
      </c>
      <c r="AG39" s="152">
        <v>122.3150850306</v>
      </c>
      <c r="AH39" s="152">
        <v>3.0043951793400001E-2</v>
      </c>
      <c r="AI39" s="152">
        <v>1.6495461220000001</v>
      </c>
      <c r="AJ39" s="152">
        <v>2.1025901010000001E-3</v>
      </c>
      <c r="AK39" s="152">
        <v>0.31070624349999998</v>
      </c>
      <c r="AL39" s="152">
        <v>4.9300791550000002E-3</v>
      </c>
      <c r="AM39" s="152">
        <v>2.8189029680000002</v>
      </c>
      <c r="AN39" s="152">
        <v>8.4803861510000002E-3</v>
      </c>
      <c r="AO39" s="152">
        <v>1.640891535</v>
      </c>
      <c r="AP39" s="152">
        <v>1.0510391020000001E-2</v>
      </c>
      <c r="AR39" s="30"/>
      <c r="AS39" s="30"/>
      <c r="AT39" s="30"/>
      <c r="AU39" s="30"/>
      <c r="AV39" s="30"/>
      <c r="AW39" s="30"/>
      <c r="AX39" s="30"/>
      <c r="AY39" s="30"/>
      <c r="AZ39" s="30"/>
      <c r="BA39" s="10">
        <v>43034</v>
      </c>
      <c r="BB39" s="22">
        <v>0</v>
      </c>
      <c r="BC39" s="22"/>
      <c r="BD39" s="22">
        <v>2.6420667196946157</v>
      </c>
      <c r="BE39" s="22">
        <v>7.0330935173182479E-2</v>
      </c>
      <c r="BF39" s="22">
        <v>9.4739568265384284E-3</v>
      </c>
      <c r="BG39" s="22">
        <v>1.6749146397382567E-3</v>
      </c>
      <c r="BH39" s="22">
        <v>0.8162392182324264</v>
      </c>
      <c r="BI39" s="22">
        <v>8.5376769482151532E-3</v>
      </c>
      <c r="BJ39" s="22">
        <v>0</v>
      </c>
      <c r="BK39" s="22"/>
      <c r="BL39" s="22">
        <v>0</v>
      </c>
      <c r="BM39" s="22"/>
      <c r="BN39" s="22">
        <v>0.16701216820107814</v>
      </c>
      <c r="BO39" s="22">
        <v>3.1923164021573614E-3</v>
      </c>
      <c r="BP39" s="22">
        <v>1.4114956228351065</v>
      </c>
      <c r="BQ39" s="22">
        <v>2.5305772852575011E-2</v>
      </c>
      <c r="BR39" s="22">
        <v>1.277820132090529E-2</v>
      </c>
      <c r="BS39" s="22">
        <v>7.4199934050306619E-4</v>
      </c>
      <c r="BT39" s="22">
        <v>0.29428495233082119</v>
      </c>
      <c r="BU39" s="22">
        <v>6.4079148809725213E-3</v>
      </c>
      <c r="BV39" s="22">
        <v>0.15775697421381929</v>
      </c>
      <c r="BW39" s="22">
        <v>3.3084854648325218E-3</v>
      </c>
      <c r="BX39" s="37">
        <v>15.113613158313774</v>
      </c>
      <c r="BY39" s="37">
        <v>6.9631744747006646E-2</v>
      </c>
      <c r="BZ39" s="22">
        <v>1.4254215852663645</v>
      </c>
      <c r="CA39" s="22">
        <v>1.6477144059844011E-2</v>
      </c>
      <c r="CB39" s="22">
        <v>5.0274249571110922E-2</v>
      </c>
      <c r="CC39" s="22">
        <v>1.2269947165935409E-3</v>
      </c>
      <c r="CD39" s="22"/>
      <c r="CE39" s="22"/>
      <c r="CF39" s="22">
        <v>0</v>
      </c>
      <c r="CG39" s="22"/>
      <c r="CH39" s="22">
        <v>1.5817511572684759</v>
      </c>
      <c r="CI39" s="22">
        <v>2.8360852539792022E-2</v>
      </c>
      <c r="CJ39" s="22">
        <v>0</v>
      </c>
      <c r="CK39" s="22"/>
      <c r="CL39" s="22">
        <v>0</v>
      </c>
      <c r="CM39" s="22"/>
      <c r="CN39" s="22">
        <v>6.7434308243273497E-2</v>
      </c>
      <c r="CO39" s="22">
        <v>1.2722626611066539E-3</v>
      </c>
      <c r="CP39" s="22">
        <v>2.1573519748093517</v>
      </c>
      <c r="CQ39" s="22">
        <v>2.1979097041153774E-2</v>
      </c>
      <c r="CR39" s="22"/>
    </row>
    <row r="40" spans="1:96" x14ac:dyDescent="0.25">
      <c r="A40" s="116" t="s">
        <v>614</v>
      </c>
      <c r="B40" s="127">
        <v>43000</v>
      </c>
      <c r="C40" s="127">
        <v>43039</v>
      </c>
      <c r="D40" s="127">
        <v>43039</v>
      </c>
      <c r="E40" s="128">
        <v>32</v>
      </c>
      <c r="F40" s="116" t="s">
        <v>616</v>
      </c>
      <c r="G40" s="116" t="s">
        <v>510</v>
      </c>
      <c r="H40" s="117">
        <v>43000.447916666664</v>
      </c>
      <c r="I40" s="51">
        <f t="shared" si="0"/>
        <v>12.739583333328483</v>
      </c>
      <c r="J40" s="10">
        <v>43019</v>
      </c>
      <c r="K40" s="47">
        <v>2.1687634249999999</v>
      </c>
      <c r="L40" s="47">
        <v>7.5586563979999993E-2</v>
      </c>
      <c r="M40" s="47">
        <v>0</v>
      </c>
      <c r="N40" s="47"/>
      <c r="O40" s="47">
        <v>0.94034906190000001</v>
      </c>
      <c r="P40" s="47">
        <v>4.7259126019999998E-3</v>
      </c>
      <c r="Q40" s="47">
        <v>433.06770940000001</v>
      </c>
      <c r="R40" s="47">
        <v>2.4363258719999998</v>
      </c>
      <c r="S40" s="47">
        <v>44.071027620000002</v>
      </c>
      <c r="T40" s="47">
        <v>0.2558051596</v>
      </c>
      <c r="U40" s="47">
        <v>1577.0702659999999</v>
      </c>
      <c r="V40" s="47">
        <v>3.6077170139999999</v>
      </c>
      <c r="W40" s="47">
        <v>0.185317647</v>
      </c>
      <c r="X40" s="47">
        <v>3.0511382980000001E-2</v>
      </c>
      <c r="Y40" s="47">
        <v>147.44638140000001</v>
      </c>
      <c r="Z40" s="47">
        <v>6.3555898230000005E-2</v>
      </c>
      <c r="AA40" s="47">
        <v>20.48061182</v>
      </c>
      <c r="AB40" s="47">
        <v>0.1064192318</v>
      </c>
      <c r="AC40" s="47">
        <v>164.16981039999999</v>
      </c>
      <c r="AD40" s="47">
        <v>2.8099446289999999</v>
      </c>
      <c r="AE40" s="47">
        <v>68.962549350000003</v>
      </c>
      <c r="AF40" s="47">
        <v>0.31094388049999999</v>
      </c>
      <c r="AG40" s="47">
        <v>147.57985560900002</v>
      </c>
      <c r="AH40" s="47">
        <v>0.66541990426999997</v>
      </c>
      <c r="AI40" s="47">
        <v>1.7198211240000001</v>
      </c>
      <c r="AJ40" s="47">
        <v>8.8385305370000007E-3</v>
      </c>
      <c r="AK40" s="47">
        <v>0.41402157340000001</v>
      </c>
      <c r="AL40" s="47">
        <v>3.018282689E-3</v>
      </c>
      <c r="AM40" s="47">
        <v>3.0557695890000001</v>
      </c>
      <c r="AN40" s="47">
        <v>9.7543337030000007E-3</v>
      </c>
      <c r="AO40" s="47">
        <v>1.694249337</v>
      </c>
      <c r="AP40" s="47">
        <v>1.09670103E-2</v>
      </c>
      <c r="AR40" s="30"/>
      <c r="AS40" s="30"/>
      <c r="AT40" s="30"/>
      <c r="AU40" s="30"/>
      <c r="AV40" s="30"/>
      <c r="AW40" s="30"/>
      <c r="AX40" s="30"/>
      <c r="AY40" s="30"/>
      <c r="AZ40" s="30"/>
      <c r="BA40" s="10">
        <v>43034</v>
      </c>
      <c r="BB40" s="22">
        <v>0</v>
      </c>
      <c r="BC40" s="22"/>
      <c r="BD40" s="22">
        <v>2.6151975906540543</v>
      </c>
      <c r="BE40" s="22">
        <v>7.1137839182791943E-2</v>
      </c>
      <c r="BF40" s="22">
        <v>1.0159605570338079E-2</v>
      </c>
      <c r="BG40" s="22">
        <v>3.691403975560201E-3</v>
      </c>
      <c r="BH40" s="22">
        <v>0.7704424929591579</v>
      </c>
      <c r="BI40" s="22">
        <v>1.0953030417531961E-2</v>
      </c>
      <c r="BJ40" s="22">
        <v>0</v>
      </c>
      <c r="BK40" s="22"/>
      <c r="BL40" s="22">
        <v>0</v>
      </c>
      <c r="BM40" s="22"/>
      <c r="BN40" s="22">
        <v>0.17143152848936713</v>
      </c>
      <c r="BO40" s="22">
        <v>1.688330559624989E-3</v>
      </c>
      <c r="BP40" s="22">
        <v>1.4314268549019136</v>
      </c>
      <c r="BQ40" s="22">
        <v>3.2864159745279566E-3</v>
      </c>
      <c r="BR40" s="22">
        <v>1.1843671171919673E-2</v>
      </c>
      <c r="BS40" s="22">
        <v>3.3052444906691496E-4</v>
      </c>
      <c r="BT40" s="22">
        <v>0.31042884090477724</v>
      </c>
      <c r="BU40" s="22">
        <v>8.8978775257582028E-3</v>
      </c>
      <c r="BV40" s="22">
        <v>0.15707579148360776</v>
      </c>
      <c r="BW40" s="22">
        <v>2.9308019646846831E-3</v>
      </c>
      <c r="BX40" s="37">
        <v>15.661356018204286</v>
      </c>
      <c r="BY40" s="37">
        <v>0.17142334854905034</v>
      </c>
      <c r="BZ40" s="22">
        <v>1.4668210298490005</v>
      </c>
      <c r="CA40" s="22">
        <v>4.4506935546567886E-2</v>
      </c>
      <c r="CB40" s="22">
        <v>6.9216090933180152E-2</v>
      </c>
      <c r="CC40" s="22">
        <v>2.1650559965933824E-3</v>
      </c>
      <c r="CD40" s="22"/>
      <c r="CE40" s="22"/>
      <c r="CF40" s="22">
        <v>0</v>
      </c>
      <c r="CG40" s="22"/>
      <c r="CH40" s="22">
        <v>1.6481751828669275</v>
      </c>
      <c r="CI40" s="22">
        <v>4.6173739307052875E-2</v>
      </c>
      <c r="CJ40" s="22">
        <v>0</v>
      </c>
      <c r="CK40" s="22"/>
      <c r="CL40" s="22">
        <v>0</v>
      </c>
      <c r="CM40" s="22"/>
      <c r="CN40" s="22">
        <v>6.7025429937033018E-2</v>
      </c>
      <c r="CO40" s="22">
        <v>2.3041357618055398E-3</v>
      </c>
      <c r="CP40" s="22">
        <v>2.3131048816193789</v>
      </c>
      <c r="CQ40" s="22">
        <v>1.5481232774029704E-2</v>
      </c>
      <c r="CR40" s="22"/>
    </row>
    <row r="41" spans="1:96" x14ac:dyDescent="0.25">
      <c r="A41" s="116" t="s">
        <v>617</v>
      </c>
      <c r="B41" s="127">
        <v>43003</v>
      </c>
      <c r="C41" s="127">
        <v>43124</v>
      </c>
      <c r="D41" s="127">
        <v>43124</v>
      </c>
      <c r="E41" s="128">
        <v>32</v>
      </c>
      <c r="F41" s="116" t="s">
        <v>619</v>
      </c>
      <c r="G41" s="116" t="s">
        <v>510</v>
      </c>
      <c r="H41" s="117">
        <v>43003.458333333336</v>
      </c>
      <c r="I41" s="51">
        <f t="shared" si="0"/>
        <v>15.75</v>
      </c>
      <c r="J41" s="10">
        <v>43020</v>
      </c>
      <c r="K41" s="152">
        <v>1.819768923</v>
      </c>
      <c r="L41" s="152">
        <v>2.3254515450000001E-3</v>
      </c>
      <c r="M41" s="152">
        <v>0</v>
      </c>
      <c r="N41" s="152"/>
      <c r="O41" s="153">
        <v>0.62656381989999999</v>
      </c>
      <c r="P41" s="152">
        <v>5.0411375399999998E-3</v>
      </c>
      <c r="Q41" s="152">
        <v>424.30793749999998</v>
      </c>
      <c r="R41" s="152">
        <v>4.9749643140000002</v>
      </c>
      <c r="S41" s="152">
        <v>42.395787140000003</v>
      </c>
      <c r="T41" s="152">
        <v>0.26065560269999999</v>
      </c>
      <c r="U41" s="152">
        <v>1620.245719</v>
      </c>
      <c r="V41" s="152">
        <v>0.19008799000000001</v>
      </c>
      <c r="W41" s="152">
        <v>0.2100832007</v>
      </c>
      <c r="X41" s="152">
        <v>3.151467817E-3</v>
      </c>
      <c r="Y41" s="152">
        <v>153.8675686</v>
      </c>
      <c r="Z41" s="152">
        <v>0.50939591849999999</v>
      </c>
      <c r="AA41" s="152">
        <v>22.736087810000001</v>
      </c>
      <c r="AB41" s="152">
        <v>0.21362307629999999</v>
      </c>
      <c r="AC41" s="152">
        <v>171.00319139999999</v>
      </c>
      <c r="AD41" s="152">
        <v>3.8105514770000002</v>
      </c>
      <c r="AE41" s="152">
        <v>56.885253089999999</v>
      </c>
      <c r="AF41" s="152">
        <v>0.34815239250000002</v>
      </c>
      <c r="AG41" s="152">
        <v>121.73444161260001</v>
      </c>
      <c r="AH41" s="152">
        <v>0.74504611995000003</v>
      </c>
      <c r="AI41" s="152">
        <v>1.809229449</v>
      </c>
      <c r="AJ41" s="152">
        <v>4.0454743310000003E-3</v>
      </c>
      <c r="AK41" s="152">
        <v>0.31634343149999999</v>
      </c>
      <c r="AL41" s="152">
        <v>2.029221535E-5</v>
      </c>
      <c r="AM41" s="152">
        <v>2.472830466</v>
      </c>
      <c r="AN41" s="152">
        <v>1.3403185180000001E-2</v>
      </c>
      <c r="AO41" s="152">
        <v>1.545854117</v>
      </c>
      <c r="AP41" s="152">
        <v>1.161932829E-2</v>
      </c>
      <c r="AR41" s="30"/>
      <c r="AS41" s="30"/>
      <c r="AT41" s="30"/>
      <c r="AU41" s="30"/>
      <c r="AV41" s="30"/>
      <c r="AW41" s="30"/>
      <c r="AX41" s="30"/>
      <c r="AY41" s="30"/>
      <c r="AZ41" s="30"/>
      <c r="BA41" s="10">
        <v>43034</v>
      </c>
      <c r="BB41" s="22">
        <v>0</v>
      </c>
      <c r="BC41" s="22"/>
      <c r="BD41" s="22">
        <v>2.4681695368556378</v>
      </c>
      <c r="BE41" s="22">
        <v>0.12056662047802956</v>
      </c>
      <c r="BF41" s="22">
        <v>1.0754318800930293E-2</v>
      </c>
      <c r="BG41" s="22">
        <v>2.042440708636887E-3</v>
      </c>
      <c r="BH41" s="22">
        <v>0.80595351870247767</v>
      </c>
      <c r="BI41" s="22">
        <v>2.3825071946231165E-3</v>
      </c>
      <c r="BJ41" s="22">
        <v>0</v>
      </c>
      <c r="BK41" s="22"/>
      <c r="BL41" s="22">
        <v>0</v>
      </c>
      <c r="BM41" s="22"/>
      <c r="BN41" s="22">
        <v>0.19499144982814792</v>
      </c>
      <c r="BO41" s="22">
        <v>2.1925457652815861E-3</v>
      </c>
      <c r="BP41" s="22">
        <v>1.3552663973903989</v>
      </c>
      <c r="BQ41" s="22">
        <v>2.6667004034854194E-2</v>
      </c>
      <c r="BR41" s="22">
        <v>1.395196134610233E-2</v>
      </c>
      <c r="BS41" s="22">
        <v>4.0063163059153345E-4</v>
      </c>
      <c r="BT41" s="22">
        <v>0.22735184098915989</v>
      </c>
      <c r="BU41" s="22">
        <v>9.1481175190129809E-3</v>
      </c>
      <c r="BV41" s="22">
        <v>0.17433999586556534</v>
      </c>
      <c r="BW41" s="22">
        <v>4.6182844963903432E-3</v>
      </c>
      <c r="BX41" s="37">
        <v>17.908420738202107</v>
      </c>
      <c r="BY41" s="37">
        <v>0.13205315376557392</v>
      </c>
      <c r="BZ41" s="22">
        <v>1.5592530732241057</v>
      </c>
      <c r="CA41" s="22">
        <v>9.5890858215825926E-3</v>
      </c>
      <c r="CB41" s="22">
        <v>4.0085050786006958E-2</v>
      </c>
      <c r="CC41" s="22">
        <v>6.0740537623462547E-4</v>
      </c>
      <c r="CD41" s="22"/>
      <c r="CE41" s="22"/>
      <c r="CF41" s="22">
        <v>0</v>
      </c>
      <c r="CG41" s="22"/>
      <c r="CH41" s="22">
        <v>1.7499464541034813</v>
      </c>
      <c r="CI41" s="22">
        <v>2.481313191129992E-2</v>
      </c>
      <c r="CJ41" s="22">
        <v>0</v>
      </c>
      <c r="CK41" s="22"/>
      <c r="CL41" s="22">
        <v>0</v>
      </c>
      <c r="CM41" s="22"/>
      <c r="CN41" s="22">
        <v>7.1145478607578014E-2</v>
      </c>
      <c r="CO41" s="22">
        <v>2.6714361984166517E-3</v>
      </c>
      <c r="CP41" s="22">
        <v>1.9946212485049373</v>
      </c>
      <c r="CQ41" s="22">
        <v>3.8546983709419898E-2</v>
      </c>
      <c r="CR41" s="22"/>
    </row>
    <row r="42" spans="1:96" x14ac:dyDescent="0.25">
      <c r="A42" s="116" t="s">
        <v>620</v>
      </c>
      <c r="B42" s="127">
        <v>43004</v>
      </c>
      <c r="C42" s="127">
        <v>43124</v>
      </c>
      <c r="D42" s="127">
        <v>43124</v>
      </c>
      <c r="E42" s="128">
        <v>32</v>
      </c>
      <c r="F42" s="116" t="s">
        <v>622</v>
      </c>
      <c r="G42" s="116" t="s">
        <v>510</v>
      </c>
      <c r="H42" s="117">
        <v>43004.461805555555</v>
      </c>
      <c r="I42" s="51">
        <f t="shared" si="0"/>
        <v>16.753472222218988</v>
      </c>
      <c r="J42" s="10">
        <v>43020</v>
      </c>
      <c r="K42" s="152">
        <v>1.5518456970000001</v>
      </c>
      <c r="L42" s="152">
        <v>1.814450331E-3</v>
      </c>
      <c r="M42" s="152">
        <v>0</v>
      </c>
      <c r="N42" s="152"/>
      <c r="O42" s="153">
        <v>0.68774264399999996</v>
      </c>
      <c r="P42" s="152">
        <v>3.6142173319999998E-3</v>
      </c>
      <c r="Q42" s="152">
        <v>410.5147437</v>
      </c>
      <c r="R42" s="152">
        <v>2.8734502919999998</v>
      </c>
      <c r="S42" s="152">
        <v>40.311705779999997</v>
      </c>
      <c r="T42" s="152">
        <v>0.49738779490000001</v>
      </c>
      <c r="U42" s="152">
        <v>1585.4201230000001</v>
      </c>
      <c r="V42" s="152">
        <v>25.096490469999999</v>
      </c>
      <c r="W42" s="152">
        <v>0.1917725519</v>
      </c>
      <c r="X42" s="152">
        <v>4.7054592560000002E-3</v>
      </c>
      <c r="Y42" s="152">
        <v>151.495599</v>
      </c>
      <c r="Z42" s="152">
        <v>1.246180163</v>
      </c>
      <c r="AA42" s="152">
        <v>22.068658209999999</v>
      </c>
      <c r="AB42" s="152">
        <v>0.2262601202</v>
      </c>
      <c r="AC42" s="152">
        <v>169.72803210000001</v>
      </c>
      <c r="AD42" s="152">
        <v>1.782770593</v>
      </c>
      <c r="AE42" s="152">
        <v>51.902962469999999</v>
      </c>
      <c r="AF42" s="152">
        <v>0.25915297050000002</v>
      </c>
      <c r="AG42" s="152">
        <v>111.0723396858</v>
      </c>
      <c r="AH42" s="152">
        <v>0.55458735687000005</v>
      </c>
      <c r="AI42" s="152">
        <v>1.7850933470000001</v>
      </c>
      <c r="AJ42" s="152">
        <v>9.5749802799999992E-3</v>
      </c>
      <c r="AK42" s="152">
        <v>0.2701332414</v>
      </c>
      <c r="AL42" s="152">
        <v>2.8058961950000001E-3</v>
      </c>
      <c r="AM42" s="152">
        <v>2.4472012599999999</v>
      </c>
      <c r="AN42" s="152">
        <v>2.881326994E-2</v>
      </c>
      <c r="AO42" s="152">
        <v>1.513063448</v>
      </c>
      <c r="AP42" s="152">
        <v>1.6585523370000001E-2</v>
      </c>
      <c r="AR42" s="30"/>
      <c r="AS42" s="30"/>
      <c r="AT42" s="30"/>
      <c r="AU42" s="30"/>
      <c r="AV42" s="30"/>
      <c r="AW42" s="30"/>
      <c r="AX42" s="30"/>
      <c r="AY42" s="30"/>
      <c r="AZ42" s="30"/>
      <c r="BA42" s="10">
        <v>43034</v>
      </c>
      <c r="BB42" s="22">
        <v>0</v>
      </c>
      <c r="BC42" s="22"/>
      <c r="BD42" s="22">
        <v>2.5143514661372008</v>
      </c>
      <c r="BE42" s="22">
        <v>0.13550917826220721</v>
      </c>
      <c r="BF42" s="22">
        <v>1.2678280712008055E-2</v>
      </c>
      <c r="BG42" s="22">
        <v>1.5350494125514471E-3</v>
      </c>
      <c r="BH42" s="22">
        <v>0.825724310886913</v>
      </c>
      <c r="BI42" s="22">
        <v>1.8302798724063922E-2</v>
      </c>
      <c r="BJ42" s="22">
        <v>0</v>
      </c>
      <c r="BK42" s="22"/>
      <c r="BL42" s="22">
        <v>0</v>
      </c>
      <c r="BM42" s="22"/>
      <c r="BN42" s="22">
        <v>0.19083973335395285</v>
      </c>
      <c r="BO42" s="22">
        <v>7.0517490978132891E-3</v>
      </c>
      <c r="BP42" s="22">
        <v>1.369695098397852</v>
      </c>
      <c r="BQ42" s="22">
        <v>5.3192531082045295E-2</v>
      </c>
      <c r="BR42" s="22">
        <v>1.403629866976315E-2</v>
      </c>
      <c r="BS42" s="22">
        <v>3.6702767587489638E-4</v>
      </c>
      <c r="BT42" s="22">
        <v>0.2382592512491849</v>
      </c>
      <c r="BU42" s="22">
        <v>1.4198772178400593E-2</v>
      </c>
      <c r="BV42" s="22">
        <v>0.17108021949204003</v>
      </c>
      <c r="BW42" s="22">
        <v>7.9344186892860592E-3</v>
      </c>
      <c r="BX42" s="37">
        <v>18.188878869141568</v>
      </c>
      <c r="BY42" s="37">
        <v>0.62313648656619325</v>
      </c>
      <c r="BZ42" s="22">
        <v>1.5223414951419147</v>
      </c>
      <c r="CA42" s="22">
        <v>6.4323704914634947E-2</v>
      </c>
      <c r="CB42" s="22">
        <v>6.3573875040426858E-2</v>
      </c>
      <c r="CC42" s="22">
        <v>9.8909278392401317E-4</v>
      </c>
      <c r="CD42" s="22"/>
      <c r="CE42" s="22"/>
      <c r="CF42" s="22">
        <v>0</v>
      </c>
      <c r="CG42" s="22"/>
      <c r="CH42" s="22">
        <v>1.763976599969892</v>
      </c>
      <c r="CI42" s="22">
        <v>2.0696168244738942E-2</v>
      </c>
      <c r="CJ42" s="22">
        <v>0</v>
      </c>
      <c r="CK42" s="22"/>
      <c r="CL42" s="22">
        <v>0</v>
      </c>
      <c r="CM42" s="22"/>
      <c r="CN42" s="22">
        <v>6.9268997807878346E-2</v>
      </c>
      <c r="CO42" s="22">
        <v>1.7044825442555837E-3</v>
      </c>
      <c r="CP42" s="22">
        <v>2.2913716730216649</v>
      </c>
      <c r="CQ42" s="22">
        <v>7.3774290361823966E-2</v>
      </c>
      <c r="CR42" s="22"/>
    </row>
    <row r="43" spans="1:96" x14ac:dyDescent="0.25">
      <c r="A43" s="116" t="s">
        <v>630</v>
      </c>
      <c r="B43" s="127">
        <v>43005</v>
      </c>
      <c r="C43" s="127">
        <v>43124</v>
      </c>
      <c r="D43" s="127">
        <v>43124</v>
      </c>
      <c r="E43" s="128">
        <v>32</v>
      </c>
      <c r="F43" s="116" t="s">
        <v>632</v>
      </c>
      <c r="G43" s="116" t="s">
        <v>510</v>
      </c>
      <c r="H43" s="117">
        <v>43005.409722222219</v>
      </c>
      <c r="I43" s="51">
        <f t="shared" si="0"/>
        <v>17.70138888888323</v>
      </c>
      <c r="J43" s="10">
        <v>43020</v>
      </c>
      <c r="K43" s="152">
        <v>1.523464508</v>
      </c>
      <c r="L43" s="152">
        <v>0.21936675829999999</v>
      </c>
      <c r="M43" s="152">
        <v>0</v>
      </c>
      <c r="N43" s="152"/>
      <c r="O43" s="153">
        <v>0.46870652820000003</v>
      </c>
      <c r="P43" s="152">
        <v>2.8451100519999999E-3</v>
      </c>
      <c r="Q43" s="152">
        <v>406.52995399999998</v>
      </c>
      <c r="R43" s="152">
        <v>2.0145066310000002</v>
      </c>
      <c r="S43" s="152">
        <v>39.745053110000001</v>
      </c>
      <c r="T43" s="152">
        <v>0.2013854336</v>
      </c>
      <c r="U43" s="152">
        <v>1573.562486</v>
      </c>
      <c r="V43" s="152">
        <v>19.28725275</v>
      </c>
      <c r="W43" s="152">
        <v>0.1736900757</v>
      </c>
      <c r="X43" s="152">
        <v>1.221995471E-2</v>
      </c>
      <c r="Y43" s="152">
        <v>151.48399280000001</v>
      </c>
      <c r="Z43" s="152">
        <v>0.74266644540000004</v>
      </c>
      <c r="AA43" s="152">
        <v>22.491649930000001</v>
      </c>
      <c r="AB43" s="152">
        <v>4.4168135640000002E-2</v>
      </c>
      <c r="AC43" s="152">
        <v>167.84925390000001</v>
      </c>
      <c r="AD43" s="152">
        <v>0.62534571429999997</v>
      </c>
      <c r="AE43" s="152">
        <v>51.607214460000002</v>
      </c>
      <c r="AF43" s="152">
        <v>0.1992492696</v>
      </c>
      <c r="AG43" s="152">
        <v>110.43943894440001</v>
      </c>
      <c r="AH43" s="152">
        <v>0.426393436944</v>
      </c>
      <c r="AI43" s="152">
        <v>1.7604733429999999</v>
      </c>
      <c r="AJ43" s="152">
        <v>9.8285807920000003E-3</v>
      </c>
      <c r="AK43" s="152">
        <v>0.26694676109999999</v>
      </c>
      <c r="AL43" s="152">
        <v>3.3654969330000001E-3</v>
      </c>
      <c r="AM43" s="152">
        <v>2.4321398460000001</v>
      </c>
      <c r="AN43" s="152">
        <v>1.875779055E-2</v>
      </c>
      <c r="AO43" s="152">
        <v>1.5139890069999999</v>
      </c>
      <c r="AP43" s="152">
        <v>3.9938983900000002E-3</v>
      </c>
      <c r="AR43" s="30"/>
      <c r="AS43" s="30"/>
      <c r="AT43" s="30"/>
      <c r="AU43" s="30"/>
      <c r="AV43" s="30"/>
      <c r="AW43" s="30"/>
      <c r="AX43" s="30"/>
      <c r="AY43" s="30"/>
      <c r="AZ43" s="30"/>
      <c r="BA43" s="10">
        <v>43034</v>
      </c>
      <c r="BB43" s="22">
        <v>0</v>
      </c>
      <c r="BC43" s="22"/>
      <c r="BD43" s="22">
        <v>2.4904634856888261</v>
      </c>
      <c r="BE43" s="22">
        <v>0.19008652950280552</v>
      </c>
      <c r="BF43" s="22">
        <v>1.1186661722254854E-2</v>
      </c>
      <c r="BG43" s="22">
        <v>1.6606657590526146E-3</v>
      </c>
      <c r="BH43" s="22">
        <v>0.81498371658624169</v>
      </c>
      <c r="BI43" s="22">
        <v>1.8224058828047441E-2</v>
      </c>
      <c r="BJ43" s="22">
        <v>0</v>
      </c>
      <c r="BK43" s="22"/>
      <c r="BL43" s="22">
        <v>6.7424909873478617E-3</v>
      </c>
      <c r="BM43" s="22">
        <v>9.82477803438832E-4</v>
      </c>
      <c r="BN43" s="22">
        <v>0.20876375693204702</v>
      </c>
      <c r="BO43" s="22">
        <v>1.0360512385934642E-2</v>
      </c>
      <c r="BP43" s="22">
        <v>1.4093934372026349</v>
      </c>
      <c r="BQ43" s="22">
        <v>7.9375633689443351E-3</v>
      </c>
      <c r="BR43" s="22">
        <v>1.412027953589179E-2</v>
      </c>
      <c r="BS43" s="22">
        <v>1.2579069658626908E-4</v>
      </c>
      <c r="BT43" s="22">
        <v>0.2591786310585048</v>
      </c>
      <c r="BU43" s="22">
        <v>9.9422064009087353E-3</v>
      </c>
      <c r="BV43" s="22">
        <v>0.18586391924045709</v>
      </c>
      <c r="BW43" s="22">
        <v>1.7871251190906545E-2</v>
      </c>
      <c r="BX43" s="37">
        <v>19.744393428182924</v>
      </c>
      <c r="BY43" s="37">
        <v>0.88299909911095908</v>
      </c>
      <c r="BZ43" s="22">
        <v>1.6424098514735277</v>
      </c>
      <c r="CA43" s="22">
        <v>6.1290780600397929E-2</v>
      </c>
      <c r="CB43" s="22">
        <v>8.5718516687841848E-2</v>
      </c>
      <c r="CC43" s="22">
        <v>1.4291119386453848E-3</v>
      </c>
      <c r="CD43" s="22"/>
      <c r="CE43" s="22"/>
      <c r="CF43" s="22">
        <v>0</v>
      </c>
      <c r="CG43" s="22"/>
      <c r="CH43" s="22">
        <v>1.8926254418016653</v>
      </c>
      <c r="CI43" s="22">
        <v>4.2404496513480605E-2</v>
      </c>
      <c r="CJ43" s="22">
        <v>0</v>
      </c>
      <c r="CK43" s="22"/>
      <c r="CL43" s="22">
        <v>0</v>
      </c>
      <c r="CM43" s="22"/>
      <c r="CN43" s="22">
        <v>7.1498196025670785E-2</v>
      </c>
      <c r="CO43" s="22">
        <v>2.9104397007139191E-3</v>
      </c>
      <c r="CP43" s="22">
        <v>2.1435916452769197</v>
      </c>
      <c r="CQ43" s="22">
        <v>8.1441922257593696E-2</v>
      </c>
      <c r="CR43" s="22"/>
    </row>
    <row r="44" spans="1:96" s="11" customFormat="1" x14ac:dyDescent="0.25">
      <c r="A44" s="116" t="s">
        <v>633</v>
      </c>
      <c r="B44" s="127">
        <v>43006</v>
      </c>
      <c r="C44" s="127">
        <v>43069</v>
      </c>
      <c r="D44" s="127">
        <v>43069</v>
      </c>
      <c r="E44" s="128">
        <v>32</v>
      </c>
      <c r="F44" s="116" t="s">
        <v>635</v>
      </c>
      <c r="G44" s="116" t="s">
        <v>510</v>
      </c>
      <c r="H44" s="117">
        <v>43006.447916666664</v>
      </c>
      <c r="I44" s="51">
        <f t="shared" si="0"/>
        <v>18.739583333328483</v>
      </c>
      <c r="J44" s="10">
        <v>43020</v>
      </c>
      <c r="K44" s="152">
        <v>1.3370396790000001</v>
      </c>
      <c r="L44" s="152">
        <v>2.4632927550000002E-3</v>
      </c>
      <c r="M44" s="152">
        <v>0</v>
      </c>
      <c r="N44" s="152"/>
      <c r="O44" s="153">
        <v>0.592859158</v>
      </c>
      <c r="P44" s="152">
        <v>4.0068422630000003E-3</v>
      </c>
      <c r="Q44" s="152">
        <v>414.51161919999998</v>
      </c>
      <c r="R44" s="152">
        <v>5.1311973980000003</v>
      </c>
      <c r="S44" s="152">
        <v>39.783059430000002</v>
      </c>
      <c r="T44" s="152">
        <v>0.29019350739999999</v>
      </c>
      <c r="U44" s="152">
        <v>1575.493307</v>
      </c>
      <c r="V44" s="152">
        <v>10.89960252</v>
      </c>
      <c r="W44" s="152">
        <v>0.19413166409999999</v>
      </c>
      <c r="X44" s="152">
        <v>2.3641384020000001E-3</v>
      </c>
      <c r="Y44" s="152">
        <v>155.0086115</v>
      </c>
      <c r="Z44" s="152">
        <v>0.15382088259999999</v>
      </c>
      <c r="AA44" s="152">
        <v>23.599299739999999</v>
      </c>
      <c r="AB44" s="152">
        <v>4.8110700729999997E-2</v>
      </c>
      <c r="AC44" s="152">
        <v>170.31494670000001</v>
      </c>
      <c r="AD44" s="152">
        <v>0.2685262598</v>
      </c>
      <c r="AE44" s="152">
        <v>51.54533198</v>
      </c>
      <c r="AF44" s="152">
        <v>0.5216711477</v>
      </c>
      <c r="AG44" s="152">
        <v>110.30701043720001</v>
      </c>
      <c r="AH44" s="152">
        <v>1.1163762560780002</v>
      </c>
      <c r="AI44" s="152">
        <v>1.8139704430000001</v>
      </c>
      <c r="AJ44" s="152">
        <v>1.048546235E-2</v>
      </c>
      <c r="AK44" s="152">
        <v>0.2600114013</v>
      </c>
      <c r="AL44" s="152">
        <v>3.4171007610000002E-3</v>
      </c>
      <c r="AM44" s="152">
        <v>2.3843637200000001</v>
      </c>
      <c r="AN44" s="152">
        <v>9.8011486959999998E-3</v>
      </c>
      <c r="AO44" s="152">
        <v>1.47094171</v>
      </c>
      <c r="AP44" s="152">
        <v>5.051606696E-3</v>
      </c>
      <c r="AR44" s="15"/>
      <c r="AS44" s="15"/>
      <c r="AT44" s="15"/>
      <c r="AU44" s="15"/>
      <c r="AV44" s="15"/>
      <c r="AW44" s="15"/>
      <c r="AX44" s="15"/>
      <c r="AY44" s="15"/>
      <c r="AZ44" s="15"/>
      <c r="BA44" s="10">
        <v>43026</v>
      </c>
      <c r="BB44" s="47">
        <v>9.8540515431494464E-3</v>
      </c>
      <c r="BC44" s="47">
        <v>4.0567828411674578E-4</v>
      </c>
      <c r="BD44" s="47">
        <v>2.3330471231392251</v>
      </c>
      <c r="BE44" s="47">
        <v>7.0548829672631666E-2</v>
      </c>
      <c r="BF44" s="47">
        <v>7.9101054814603583E-3</v>
      </c>
      <c r="BG44" s="47">
        <v>1.1114311238270809E-3</v>
      </c>
      <c r="BH44" s="47">
        <v>0.80561513345518809</v>
      </c>
      <c r="BI44" s="47">
        <v>1.0749119187272921E-2</v>
      </c>
      <c r="BJ44" s="47">
        <v>1.6981631200464447E-3</v>
      </c>
      <c r="BK44" s="47">
        <v>3.3478518437493219E-4</v>
      </c>
      <c r="BL44" s="47">
        <v>9.2232912397495037E-4</v>
      </c>
      <c r="BM44" s="47">
        <v>6.2760864139787344E-5</v>
      </c>
      <c r="BN44" s="47">
        <v>0.19321846142619731</v>
      </c>
      <c r="BO44" s="47">
        <v>6.389351430558193E-3</v>
      </c>
      <c r="BP44" s="47">
        <v>1.2259457295237532</v>
      </c>
      <c r="BQ44" s="47">
        <v>9.6814593734184853E-3</v>
      </c>
      <c r="BR44" s="47">
        <v>1.2552791138150768E-2</v>
      </c>
      <c r="BS44" s="47">
        <v>6.5093873861588557E-4</v>
      </c>
      <c r="BT44" s="47">
        <v>0.22753022848488968</v>
      </c>
      <c r="BU44" s="47">
        <v>1.2080764208546422E-2</v>
      </c>
      <c r="BV44" s="47">
        <v>0.19752764288318941</v>
      </c>
      <c r="BW44" s="47">
        <v>3.0047303884923283E-3</v>
      </c>
      <c r="BX44" s="156">
        <v>18.804166823880863</v>
      </c>
      <c r="BY44" s="156">
        <v>0.17887433844594958</v>
      </c>
      <c r="BZ44" s="47">
        <v>1.4174474095784824</v>
      </c>
      <c r="CA44" s="47">
        <v>6.3989244706760359E-2</v>
      </c>
      <c r="CB44" s="47">
        <v>0.11086857875329865</v>
      </c>
      <c r="CC44" s="47">
        <v>1.1742417157638051E-3</v>
      </c>
      <c r="CD44" s="47"/>
      <c r="CE44" s="47"/>
      <c r="CF44" s="47">
        <v>2.1925158353756941E-2</v>
      </c>
      <c r="CG44" s="47">
        <v>3.9310968895830613E-2</v>
      </c>
      <c r="CH44" s="47">
        <v>1.7523799654819074</v>
      </c>
      <c r="CI44" s="47">
        <v>4.8785122878711021E-2</v>
      </c>
      <c r="CJ44" s="47">
        <v>4.9108694861236743E-4</v>
      </c>
      <c r="CK44" s="47">
        <v>1.2072782903649069E-4</v>
      </c>
      <c r="CL44" s="47">
        <v>3.0236267120557917E-3</v>
      </c>
      <c r="CM44" s="47">
        <v>6.3414463170487437E-5</v>
      </c>
      <c r="CN44" s="47">
        <v>6.8624674643181033E-2</v>
      </c>
      <c r="CO44" s="47">
        <v>9.4425506586680416E-4</v>
      </c>
      <c r="CP44" s="156">
        <v>1.6524468407252015</v>
      </c>
      <c r="CQ44" s="156">
        <v>8.5094493065171056E-2</v>
      </c>
      <c r="CR44" s="45"/>
    </row>
    <row r="45" spans="1:96" s="11" customFormat="1" x14ac:dyDescent="0.25">
      <c r="A45" s="116" t="s">
        <v>647</v>
      </c>
      <c r="B45" s="127">
        <v>43010</v>
      </c>
      <c r="C45" s="127">
        <v>43069</v>
      </c>
      <c r="D45" s="127">
        <v>43069</v>
      </c>
      <c r="E45" s="128">
        <v>32</v>
      </c>
      <c r="F45" s="116" t="s">
        <v>649</v>
      </c>
      <c r="G45" s="116" t="s">
        <v>510</v>
      </c>
      <c r="H45" s="117">
        <v>43007.635416666664</v>
      </c>
      <c r="I45" s="51">
        <f t="shared" si="0"/>
        <v>19.927083333328483</v>
      </c>
      <c r="J45" s="10">
        <v>43020</v>
      </c>
      <c r="K45" s="152">
        <v>1.298985192</v>
      </c>
      <c r="L45" s="152">
        <v>6.3708312360000005E-2</v>
      </c>
      <c r="M45" s="152">
        <v>0</v>
      </c>
      <c r="N45" s="152"/>
      <c r="O45" s="153">
        <v>0.7224534413</v>
      </c>
      <c r="P45" s="152">
        <v>9.3645932470000001E-4</v>
      </c>
      <c r="Q45" s="152">
        <v>421.10918270000002</v>
      </c>
      <c r="R45" s="152">
        <v>5.2274440249999996</v>
      </c>
      <c r="S45" s="152">
        <v>38.20156996</v>
      </c>
      <c r="T45" s="152">
        <v>0.2830666282</v>
      </c>
      <c r="U45" s="152">
        <v>1603.1838909999999</v>
      </c>
      <c r="V45" s="152">
        <v>9.6402351940000006</v>
      </c>
      <c r="W45" s="152">
        <v>0.1868776845</v>
      </c>
      <c r="X45" s="152">
        <v>2.2183105880000001E-3</v>
      </c>
      <c r="Y45" s="152">
        <v>156.35561820000001</v>
      </c>
      <c r="Z45" s="152">
        <v>0.22273117219999999</v>
      </c>
      <c r="AA45" s="152">
        <v>23.825593749999999</v>
      </c>
      <c r="AB45" s="152">
        <v>7.8317088220000008E-3</v>
      </c>
      <c r="AC45" s="152">
        <v>171.6912141</v>
      </c>
      <c r="AD45" s="152">
        <v>1.590805719</v>
      </c>
      <c r="AE45" s="152">
        <v>52.591553349999998</v>
      </c>
      <c r="AF45" s="152">
        <v>7.8208027910000005E-2</v>
      </c>
      <c r="AG45" s="152">
        <v>112.545924169</v>
      </c>
      <c r="AH45" s="152">
        <v>0.16736517972740003</v>
      </c>
      <c r="AI45" s="152">
        <v>1.834567104</v>
      </c>
      <c r="AJ45" s="152">
        <v>1.273193628E-2</v>
      </c>
      <c r="AK45" s="152">
        <v>0.26609075630000001</v>
      </c>
      <c r="AL45" s="152">
        <v>8.7909779490000001E-4</v>
      </c>
      <c r="AM45" s="152">
        <v>2.4621744319999999</v>
      </c>
      <c r="AN45" s="152">
        <v>1.6465365900000001E-2</v>
      </c>
      <c r="AO45" s="152">
        <v>1.474057932</v>
      </c>
      <c r="AP45" s="152">
        <v>4.329750932E-3</v>
      </c>
      <c r="AR45" s="15"/>
      <c r="AS45" s="15"/>
      <c r="AT45" s="15"/>
      <c r="AU45" s="15"/>
      <c r="AV45" s="15"/>
      <c r="AW45" s="15"/>
      <c r="AX45" s="15"/>
      <c r="AY45" s="15"/>
      <c r="AZ45" s="15"/>
      <c r="BA45" s="10">
        <v>43066</v>
      </c>
      <c r="BB45" s="59">
        <v>2.1257332043177837E-2</v>
      </c>
      <c r="BC45" s="59">
        <v>1.6077640335166242E-3</v>
      </c>
      <c r="BD45" s="59">
        <v>2.6483757640823389</v>
      </c>
      <c r="BE45" s="59">
        <v>5.4059329034991055E-2</v>
      </c>
      <c r="BF45" s="59">
        <v>1.3279133845896686E-2</v>
      </c>
      <c r="BG45" s="59">
        <v>7.2798309555716621E-4</v>
      </c>
      <c r="BH45" s="59">
        <v>0.75425332407164303</v>
      </c>
      <c r="BI45" s="59">
        <v>5.5933664157040075E-3</v>
      </c>
      <c r="BJ45" s="59">
        <v>0</v>
      </c>
      <c r="BK45" s="59"/>
      <c r="BL45" s="59">
        <v>0</v>
      </c>
      <c r="BM45" s="59"/>
      <c r="BN45" s="59">
        <v>0.21917503272370026</v>
      </c>
      <c r="BO45" s="59">
        <v>4.7309233637074372E-3</v>
      </c>
      <c r="BP45" s="59">
        <v>1.4167035207665715</v>
      </c>
      <c r="BQ45" s="59">
        <v>7.2748190295735069E-3</v>
      </c>
      <c r="BR45" s="59">
        <v>1.0826656940191737E-2</v>
      </c>
      <c r="BS45" s="59">
        <v>2.9803075641756852E-4</v>
      </c>
      <c r="BT45" s="59">
        <v>0.25744692126788099</v>
      </c>
      <c r="BU45" s="59">
        <v>1.3108696034155208E-2</v>
      </c>
      <c r="BV45" s="59">
        <v>0.2168813562501879</v>
      </c>
      <c r="BW45" s="59">
        <v>9.7406906060889837E-4</v>
      </c>
      <c r="BX45" s="60">
        <v>23.379122572893074</v>
      </c>
      <c r="BY45" s="60">
        <v>0.47188656350064079</v>
      </c>
      <c r="BZ45" s="59">
        <v>1.5632106373857633</v>
      </c>
      <c r="CA45" s="59">
        <v>4.6495176515813086E-2</v>
      </c>
      <c r="CB45" s="59">
        <v>0.15682271923388369</v>
      </c>
      <c r="CC45" s="59">
        <v>2.9647736184143345E-3</v>
      </c>
      <c r="CD45" s="59"/>
      <c r="CE45" s="59"/>
      <c r="CF45" s="59">
        <v>0</v>
      </c>
      <c r="CG45" s="59"/>
      <c r="CH45" s="59">
        <v>1.9240661200294478</v>
      </c>
      <c r="CI45" s="59">
        <v>1.4125223135593419E-2</v>
      </c>
      <c r="CJ45" s="59">
        <v>0</v>
      </c>
      <c r="CK45" s="59"/>
      <c r="CL45" s="59">
        <v>0</v>
      </c>
      <c r="CM45" s="59"/>
      <c r="CN45" s="59">
        <v>7.1744566253429773E-2</v>
      </c>
      <c r="CO45" s="59">
        <v>2.3637297745335256E-3</v>
      </c>
      <c r="CP45" s="59">
        <v>2.1894319048007542</v>
      </c>
      <c r="CQ45" s="59">
        <v>4.3424791027127173E-2</v>
      </c>
      <c r="CR45" s="22"/>
    </row>
    <row r="46" spans="1:96" s="11" customFormat="1" x14ac:dyDescent="0.25">
      <c r="A46" s="116" t="s">
        <v>653</v>
      </c>
      <c r="B46" s="127">
        <v>43010</v>
      </c>
      <c r="C46" s="127">
        <v>43069</v>
      </c>
      <c r="D46" s="127">
        <v>43069</v>
      </c>
      <c r="E46" s="128">
        <v>32</v>
      </c>
      <c r="F46" s="116" t="s">
        <v>655</v>
      </c>
      <c r="G46" s="116" t="s">
        <v>510</v>
      </c>
      <c r="H46" s="117">
        <v>43010.458333333336</v>
      </c>
      <c r="I46" s="51">
        <f t="shared" si="0"/>
        <v>22.75</v>
      </c>
      <c r="J46" s="10">
        <v>43020</v>
      </c>
      <c r="K46" s="152">
        <v>1.3827493150000001</v>
      </c>
      <c r="L46" s="152">
        <v>5.5457675089999998E-2</v>
      </c>
      <c r="M46" s="152">
        <v>0</v>
      </c>
      <c r="N46" s="152"/>
      <c r="O46" s="153">
        <v>0.8388748412</v>
      </c>
      <c r="P46" s="152">
        <v>1.38099265E-2</v>
      </c>
      <c r="Q46" s="152">
        <v>423.52798080000002</v>
      </c>
      <c r="R46" s="152">
        <v>6.4844471559999999</v>
      </c>
      <c r="S46" s="152">
        <v>39.878125179999998</v>
      </c>
      <c r="T46" s="152">
        <v>0.44467502679999998</v>
      </c>
      <c r="U46" s="152">
        <v>1601.8111180000001</v>
      </c>
      <c r="V46" s="152">
        <v>40.541779320000003</v>
      </c>
      <c r="W46" s="152">
        <v>0.19999282190000001</v>
      </c>
      <c r="X46" s="152">
        <v>2.6475410679999999E-2</v>
      </c>
      <c r="Y46" s="152">
        <v>158.56439280000001</v>
      </c>
      <c r="Z46" s="152">
        <v>1.7422228360000001</v>
      </c>
      <c r="AA46" s="152">
        <v>24.394391509999998</v>
      </c>
      <c r="AB46" s="152">
        <v>0.28244175649999997</v>
      </c>
      <c r="AC46" s="152">
        <v>173.69193949999999</v>
      </c>
      <c r="AD46" s="152">
        <v>1.119471653</v>
      </c>
      <c r="AE46" s="152">
        <v>53.076051210000003</v>
      </c>
      <c r="AF46" s="152">
        <v>0.64903921259999997</v>
      </c>
      <c r="AG46" s="152">
        <v>113.58274958940001</v>
      </c>
      <c r="AH46" s="152">
        <v>1.3889439149639999</v>
      </c>
      <c r="AI46" s="152">
        <v>1.8528286140000001</v>
      </c>
      <c r="AJ46" s="152">
        <v>1.5163783260000001E-2</v>
      </c>
      <c r="AK46" s="152">
        <v>0.28038626259999999</v>
      </c>
      <c r="AL46" s="152">
        <v>1.6139704449999999E-3</v>
      </c>
      <c r="AM46" s="152">
        <v>2.4925244090000001</v>
      </c>
      <c r="AN46" s="152">
        <v>1.1756961850000001E-2</v>
      </c>
      <c r="AO46" s="152">
        <v>1.5067740709999999</v>
      </c>
      <c r="AP46" s="152">
        <v>6.9943587980000003E-3</v>
      </c>
      <c r="AR46" s="15"/>
      <c r="AS46" s="15"/>
      <c r="AT46" s="15"/>
      <c r="AU46" s="15"/>
      <c r="AV46" s="15"/>
      <c r="AW46" s="15"/>
      <c r="AX46" s="15"/>
      <c r="AY46" s="15"/>
      <c r="AZ46" s="15"/>
      <c r="BA46" s="10">
        <v>43034</v>
      </c>
      <c r="BB46" s="22">
        <v>0</v>
      </c>
      <c r="BC46" s="22"/>
      <c r="BD46" s="22">
        <v>2.1786526680407974</v>
      </c>
      <c r="BE46" s="22">
        <v>9.6057793696644855E-2</v>
      </c>
      <c r="BF46" s="22">
        <v>9.8798698360931126E-3</v>
      </c>
      <c r="BG46" s="22">
        <v>2.8242041828878853E-3</v>
      </c>
      <c r="BH46" s="22">
        <v>0.74893584356801424</v>
      </c>
      <c r="BI46" s="22">
        <v>2.0897167315377996E-2</v>
      </c>
      <c r="BJ46" s="22">
        <v>0</v>
      </c>
      <c r="BK46" s="22"/>
      <c r="BL46" s="22">
        <v>0</v>
      </c>
      <c r="BM46" s="22"/>
      <c r="BN46" s="22">
        <v>0.20725514188270036</v>
      </c>
      <c r="BO46" s="22">
        <v>5.3799327539829521E-3</v>
      </c>
      <c r="BP46" s="22">
        <v>1.3494248206593209</v>
      </c>
      <c r="BQ46" s="22">
        <v>4.6191037597549882E-2</v>
      </c>
      <c r="BR46" s="22">
        <v>1.416136329993165E-2</v>
      </c>
      <c r="BS46" s="22">
        <v>6.7772559538105306E-4</v>
      </c>
      <c r="BT46" s="22">
        <v>0.23748749366317257</v>
      </c>
      <c r="BU46" s="22">
        <v>3.0301647969548768E-3</v>
      </c>
      <c r="BV46" s="22">
        <v>0.1818336553961768</v>
      </c>
      <c r="BW46" s="22">
        <v>3.7410996642303733E-3</v>
      </c>
      <c r="BX46" s="37">
        <v>20.292698687606531</v>
      </c>
      <c r="BY46" s="37">
        <v>0.47713231700515274</v>
      </c>
      <c r="BZ46" s="22">
        <v>1.5094093848700987</v>
      </c>
      <c r="CA46" s="22">
        <v>2.5770828594308393E-2</v>
      </c>
      <c r="CB46" s="22">
        <v>0.17868732545979127</v>
      </c>
      <c r="CC46" s="22">
        <v>1.8189523974179961E-3</v>
      </c>
      <c r="CD46" s="22"/>
      <c r="CE46" s="22"/>
      <c r="CF46" s="22">
        <v>0</v>
      </c>
      <c r="CG46" s="22"/>
      <c r="CH46" s="22">
        <v>1.8402769684861267</v>
      </c>
      <c r="CI46" s="22">
        <v>3.8244319081282785E-2</v>
      </c>
      <c r="CJ46" s="22">
        <v>0</v>
      </c>
      <c r="CK46" s="22"/>
      <c r="CL46" s="22">
        <v>0</v>
      </c>
      <c r="CM46" s="22"/>
      <c r="CN46" s="22">
        <v>7.0589542332025204E-2</v>
      </c>
      <c r="CO46" s="22">
        <v>1.5318246439948E-3</v>
      </c>
      <c r="CP46" s="22">
        <v>2.1106238188299589</v>
      </c>
      <c r="CQ46" s="22">
        <v>2.8610037730900324E-2</v>
      </c>
      <c r="CR46" s="22"/>
    </row>
    <row r="47" spans="1:96" s="11" customFormat="1" x14ac:dyDescent="0.25">
      <c r="A47" s="116" t="s">
        <v>656</v>
      </c>
      <c r="B47" s="127">
        <v>43011</v>
      </c>
      <c r="C47" s="127">
        <v>43124</v>
      </c>
      <c r="D47" s="127">
        <v>43124</v>
      </c>
      <c r="E47" s="128">
        <v>32</v>
      </c>
      <c r="F47" s="116" t="s">
        <v>658</v>
      </c>
      <c r="G47" s="116" t="s">
        <v>510</v>
      </c>
      <c r="H47" s="117">
        <v>43011.416666666664</v>
      </c>
      <c r="I47" s="51">
        <f t="shared" si="0"/>
        <v>23.708333333328483</v>
      </c>
      <c r="J47" s="10">
        <v>43020</v>
      </c>
      <c r="K47" s="152">
        <v>1.1892632949999999</v>
      </c>
      <c r="L47" s="152">
        <v>2.4552931489999999E-2</v>
      </c>
      <c r="M47" s="152">
        <v>0</v>
      </c>
      <c r="N47" s="152"/>
      <c r="O47" s="153">
        <v>0.82304864659999999</v>
      </c>
      <c r="P47" s="152">
        <v>4.3416775810000002E-3</v>
      </c>
      <c r="Q47" s="152">
        <v>427.22917519999999</v>
      </c>
      <c r="R47" s="152">
        <v>3.6134500900000002</v>
      </c>
      <c r="S47" s="152">
        <v>39.568439640000001</v>
      </c>
      <c r="T47" s="152">
        <v>0.40696416740000002</v>
      </c>
      <c r="U47" s="152">
        <v>1589.060547</v>
      </c>
      <c r="V47" s="152">
        <v>18.048412549999998</v>
      </c>
      <c r="W47" s="152">
        <v>0.199023808</v>
      </c>
      <c r="X47" s="152">
        <v>1.238839121E-2</v>
      </c>
      <c r="Y47" s="152">
        <v>158.68102859999999</v>
      </c>
      <c r="Z47" s="152">
        <v>3.1291328919999999</v>
      </c>
      <c r="AA47" s="152">
        <v>24.766042410000001</v>
      </c>
      <c r="AB47" s="152">
        <v>0.35351229670000001</v>
      </c>
      <c r="AC47" s="152">
        <v>170.09565169999999</v>
      </c>
      <c r="AD47" s="152">
        <v>2.3941637930000002</v>
      </c>
      <c r="AE47" s="152">
        <v>51.801951559999999</v>
      </c>
      <c r="AF47" s="152">
        <v>0.4314630284</v>
      </c>
      <c r="AG47" s="152">
        <v>110.8561763384</v>
      </c>
      <c r="AH47" s="152">
        <v>0.92333088077600001</v>
      </c>
      <c r="AI47" s="152">
        <v>1.8524933029999999</v>
      </c>
      <c r="AJ47" s="152">
        <v>1.7468105219999999E-2</v>
      </c>
      <c r="AK47" s="152">
        <v>0.25172494070000001</v>
      </c>
      <c r="AL47" s="152">
        <v>3.8969745190000002E-3</v>
      </c>
      <c r="AM47" s="152">
        <v>2.498524856</v>
      </c>
      <c r="AN47" s="152">
        <v>4.4554915620000003E-2</v>
      </c>
      <c r="AO47" s="152">
        <v>1.48416499</v>
      </c>
      <c r="AP47" s="152">
        <v>1.3176016279999999E-2</v>
      </c>
      <c r="AR47" s="15"/>
      <c r="AS47" s="15"/>
      <c r="AT47" s="15"/>
      <c r="AU47" s="15"/>
      <c r="AV47" s="15"/>
      <c r="AW47" s="15"/>
      <c r="AX47" s="15"/>
      <c r="AY47" s="15"/>
      <c r="AZ47" s="15"/>
      <c r="BA47" s="10">
        <v>43034</v>
      </c>
      <c r="BB47" s="22">
        <v>0</v>
      </c>
      <c r="BC47" s="22"/>
      <c r="BD47" s="22">
        <v>2.1630021698865729</v>
      </c>
      <c r="BE47" s="22">
        <v>2.4818888090111197E-2</v>
      </c>
      <c r="BF47" s="22">
        <v>1.1528938179959005E-2</v>
      </c>
      <c r="BG47" s="22">
        <v>2.9135619877427186E-3</v>
      </c>
      <c r="BH47" s="22">
        <v>0.76698090216277426</v>
      </c>
      <c r="BI47" s="22">
        <v>1.3701738507025061E-2</v>
      </c>
      <c r="BJ47" s="22">
        <v>1.3525699273666579E-3</v>
      </c>
      <c r="BK47" s="22">
        <v>1.6504725315773157E-4</v>
      </c>
      <c r="BL47" s="22">
        <v>1.112920661455963E-3</v>
      </c>
      <c r="BM47" s="22">
        <v>1.867847303357394E-4</v>
      </c>
      <c r="BN47" s="22">
        <v>0.21530289169992498</v>
      </c>
      <c r="BO47" s="22">
        <v>2.655719993687342E-3</v>
      </c>
      <c r="BP47" s="22">
        <v>1.3712583163965173</v>
      </c>
      <c r="BQ47" s="22">
        <v>1.5804664612300717E-2</v>
      </c>
      <c r="BR47" s="22">
        <v>1.5137885118505239E-2</v>
      </c>
      <c r="BS47" s="22">
        <v>2.0316515970650914E-4</v>
      </c>
      <c r="BT47" s="22">
        <v>0.26473915669707343</v>
      </c>
      <c r="BU47" s="22">
        <v>5.8398424272090689E-3</v>
      </c>
      <c r="BV47" s="22">
        <v>0.2054680198739981</v>
      </c>
      <c r="BW47" s="22">
        <v>9.1634948033745573E-3</v>
      </c>
      <c r="BX47" s="22">
        <v>21.596750948561244</v>
      </c>
      <c r="BY47" s="22">
        <v>0.18897912826296062</v>
      </c>
      <c r="BZ47" s="22">
        <v>1.6024790333931926</v>
      </c>
      <c r="CA47" s="22">
        <v>4.5730114848763409E-2</v>
      </c>
      <c r="CB47" s="22">
        <v>0.19928344272741347</v>
      </c>
      <c r="CC47" s="22">
        <v>2.7370311433665868E-3</v>
      </c>
      <c r="CD47" s="22"/>
      <c r="CE47" s="22"/>
      <c r="CF47" s="22">
        <v>0</v>
      </c>
      <c r="CG47" s="22"/>
      <c r="CH47" s="22">
        <v>1.9026662674161954</v>
      </c>
      <c r="CI47" s="22">
        <v>4.4178867347328947E-2</v>
      </c>
      <c r="CJ47" s="22">
        <v>7.2993421322886524E-4</v>
      </c>
      <c r="CK47" s="22">
        <v>8.4824933668520996E-5</v>
      </c>
      <c r="CL47" s="22">
        <v>2.9192334672801679E-3</v>
      </c>
      <c r="CM47" s="22">
        <v>2.0696527132588451E-4</v>
      </c>
      <c r="CN47" s="22">
        <v>7.573690994096953E-2</v>
      </c>
      <c r="CO47" s="22">
        <v>2.1351766984892455E-3</v>
      </c>
      <c r="CP47" s="22">
        <v>2.2631855288176954</v>
      </c>
      <c r="CQ47" s="22">
        <v>2.9238715641315242E-2</v>
      </c>
      <c r="CR47" s="22"/>
    </row>
    <row r="48" spans="1:96" s="11" customFormat="1" x14ac:dyDescent="0.25">
      <c r="A48" s="116" t="s">
        <v>663</v>
      </c>
      <c r="B48" s="127">
        <v>43012</v>
      </c>
      <c r="C48" s="127">
        <v>43124</v>
      </c>
      <c r="D48" s="127">
        <v>43124</v>
      </c>
      <c r="E48" s="128">
        <v>32</v>
      </c>
      <c r="F48" s="116" t="s">
        <v>666</v>
      </c>
      <c r="G48" s="116" t="s">
        <v>510</v>
      </c>
      <c r="H48" s="117">
        <v>43012.416666666664</v>
      </c>
      <c r="I48" s="51">
        <f t="shared" si="0"/>
        <v>24.708333333328483</v>
      </c>
      <c r="J48" s="10">
        <v>43020</v>
      </c>
      <c r="K48" s="152">
        <v>1.0898965119999999</v>
      </c>
      <c r="L48" s="152">
        <v>5.3245928470000002E-2</v>
      </c>
      <c r="M48" s="152">
        <v>0</v>
      </c>
      <c r="N48" s="152"/>
      <c r="O48" s="153">
        <v>0.80271382979999995</v>
      </c>
      <c r="P48" s="152">
        <v>4.0548815620000001E-3</v>
      </c>
      <c r="Q48" s="152">
        <v>433.99814830000003</v>
      </c>
      <c r="R48" s="152">
        <v>7.7751452609999996</v>
      </c>
      <c r="S48" s="152">
        <v>38.93880034</v>
      </c>
      <c r="T48" s="152">
        <v>4.068877135E-2</v>
      </c>
      <c r="U48" s="152">
        <v>1617.1836149999999</v>
      </c>
      <c r="V48" s="152">
        <v>1.3110219830000001</v>
      </c>
      <c r="W48" s="152">
        <v>0.1977325533</v>
      </c>
      <c r="X48" s="152">
        <v>1.339186809E-2</v>
      </c>
      <c r="Y48" s="152">
        <v>159.98717819999999</v>
      </c>
      <c r="Z48" s="152">
        <v>0.45876116179999998</v>
      </c>
      <c r="AA48" s="152">
        <v>25.34117874</v>
      </c>
      <c r="AB48" s="152">
        <v>0.1435841819</v>
      </c>
      <c r="AC48" s="152">
        <v>172.99041339999999</v>
      </c>
      <c r="AD48" s="152">
        <v>1.287293859</v>
      </c>
      <c r="AE48" s="152">
        <v>53.830691850000001</v>
      </c>
      <c r="AF48" s="152">
        <v>0.31221678460000002</v>
      </c>
      <c r="AG48" s="152">
        <v>115.19768055900001</v>
      </c>
      <c r="AH48" s="152">
        <v>0.66814391904400006</v>
      </c>
      <c r="AI48" s="152">
        <v>1.8705034519999999</v>
      </c>
      <c r="AJ48" s="152">
        <v>1.51332698E-2</v>
      </c>
      <c r="AK48" s="152">
        <v>0.30742430700000001</v>
      </c>
      <c r="AL48" s="152">
        <v>9.7107135930000002E-4</v>
      </c>
      <c r="AM48" s="152">
        <v>2.473779859</v>
      </c>
      <c r="AN48" s="152">
        <v>4.6034252260000004E-3</v>
      </c>
      <c r="AO48" s="152">
        <v>1.5116000190000001</v>
      </c>
      <c r="AP48" s="152">
        <v>3.5401569009999999E-3</v>
      </c>
      <c r="AR48" s="15"/>
      <c r="AS48" s="15"/>
      <c r="AT48" s="15"/>
      <c r="AU48" s="15"/>
      <c r="AV48" s="15"/>
      <c r="AW48" s="15"/>
      <c r="AX48" s="15"/>
      <c r="AY48" s="15"/>
      <c r="AZ48" s="15"/>
      <c r="BA48" s="10">
        <v>43034</v>
      </c>
      <c r="BB48" s="22">
        <v>0</v>
      </c>
      <c r="BC48" s="22"/>
      <c r="BD48" s="22">
        <v>2.0443177071122065</v>
      </c>
      <c r="BE48" s="22">
        <v>5.6744727555963201E-2</v>
      </c>
      <c r="BF48" s="22">
        <v>1.076682987321397E-2</v>
      </c>
      <c r="BG48" s="22">
        <v>1.3538264421909957E-3</v>
      </c>
      <c r="BH48" s="22">
        <v>0.74237372498526877</v>
      </c>
      <c r="BI48" s="22">
        <v>1.4308310424405913E-2</v>
      </c>
      <c r="BJ48" s="22">
        <v>0</v>
      </c>
      <c r="BK48" s="22"/>
      <c r="BL48" s="22">
        <v>0</v>
      </c>
      <c r="BM48" s="22"/>
      <c r="BN48" s="22">
        <v>0.21578391098649624</v>
      </c>
      <c r="BO48" s="22">
        <v>2.3847508624572052E-3</v>
      </c>
      <c r="BP48" s="22">
        <v>1.3482673375700998</v>
      </c>
      <c r="BQ48" s="22">
        <v>5.9044340086675411E-2</v>
      </c>
      <c r="BR48" s="22">
        <v>1.4590133493956388E-2</v>
      </c>
      <c r="BS48" s="22">
        <v>5.8599870783915394E-4</v>
      </c>
      <c r="BT48" s="22">
        <v>0.26043323987969169</v>
      </c>
      <c r="BU48" s="22">
        <v>1.0472178627695877E-2</v>
      </c>
      <c r="BV48" s="22">
        <v>0.19387014495599764</v>
      </c>
      <c r="BW48" s="22">
        <v>5.3017940371653249E-3</v>
      </c>
      <c r="BX48" s="37">
        <v>21.839182764595705</v>
      </c>
      <c r="BY48" s="37">
        <v>0.38797922503613841</v>
      </c>
      <c r="BZ48" s="22">
        <v>1.6078537804641546</v>
      </c>
      <c r="CA48" s="22">
        <v>2.8097128785888974E-2</v>
      </c>
      <c r="CB48" s="22">
        <v>0.20154643318045828</v>
      </c>
      <c r="CC48" s="22">
        <v>4.839080956690214E-3</v>
      </c>
      <c r="CD48" s="22"/>
      <c r="CE48" s="22"/>
      <c r="CF48" s="22">
        <v>0</v>
      </c>
      <c r="CG48" s="22"/>
      <c r="CH48" s="22">
        <v>1.9226934653881425</v>
      </c>
      <c r="CI48" s="22">
        <v>7.9380430990312507E-3</v>
      </c>
      <c r="CJ48" s="22">
        <v>0</v>
      </c>
      <c r="CK48" s="22"/>
      <c r="CL48" s="22">
        <v>0</v>
      </c>
      <c r="CM48" s="22"/>
      <c r="CN48" s="22">
        <v>7.1994170171178332E-2</v>
      </c>
      <c r="CO48" s="22">
        <v>6.6102182118436511E-4</v>
      </c>
      <c r="CP48" s="22">
        <v>2.1545587867788063</v>
      </c>
      <c r="CQ48" s="22">
        <v>8.8628593071700498E-2</v>
      </c>
      <c r="CR48" s="22"/>
    </row>
    <row r="49" spans="1:96" s="11" customFormat="1" x14ac:dyDescent="0.25">
      <c r="A49" s="116" t="s">
        <v>677</v>
      </c>
      <c r="B49" s="127">
        <v>43013</v>
      </c>
      <c r="C49" s="127">
        <v>43069</v>
      </c>
      <c r="D49" s="127">
        <v>43069</v>
      </c>
      <c r="E49" s="128">
        <v>32</v>
      </c>
      <c r="F49" s="116" t="s">
        <v>679</v>
      </c>
      <c r="G49" s="116" t="s">
        <v>510</v>
      </c>
      <c r="H49" s="117">
        <v>43013.427083333336</v>
      </c>
      <c r="I49" s="51">
        <f t="shared" si="0"/>
        <v>25.71875</v>
      </c>
      <c r="J49" s="10">
        <v>43020</v>
      </c>
      <c r="K49" s="152">
        <v>1.2722949509999999</v>
      </c>
      <c r="L49" s="152">
        <v>1.6029369870000001E-3</v>
      </c>
      <c r="M49" s="152">
        <v>0</v>
      </c>
      <c r="N49" s="152"/>
      <c r="O49" s="153">
        <v>0.80788593310000001</v>
      </c>
      <c r="P49" s="152">
        <v>6.7472246390000001E-3</v>
      </c>
      <c r="Q49" s="152">
        <v>417.05679470000001</v>
      </c>
      <c r="R49" s="152">
        <v>9.7993242009999992</v>
      </c>
      <c r="S49" s="152">
        <v>39.599286530000001</v>
      </c>
      <c r="T49" s="152">
        <v>0.29833831519999998</v>
      </c>
      <c r="U49" s="152">
        <v>1579.689787</v>
      </c>
      <c r="V49" s="152">
        <v>12.07044294</v>
      </c>
      <c r="W49" s="152">
        <v>0.16596600619999999</v>
      </c>
      <c r="X49" s="152">
        <v>2.2491134140000001E-2</v>
      </c>
      <c r="Y49" s="152">
        <v>156.4594669</v>
      </c>
      <c r="Z49" s="152">
        <v>0.35920728909999999</v>
      </c>
      <c r="AA49" s="152">
        <v>24.656830859999999</v>
      </c>
      <c r="AB49" s="152">
        <v>5.758039064E-2</v>
      </c>
      <c r="AC49" s="152">
        <v>169.49396290000001</v>
      </c>
      <c r="AD49" s="152">
        <v>3.9553271969999999</v>
      </c>
      <c r="AE49" s="152">
        <v>53.43879433</v>
      </c>
      <c r="AF49" s="152">
        <v>0.18445670950000001</v>
      </c>
      <c r="AG49" s="152">
        <v>114.3590198662</v>
      </c>
      <c r="AH49" s="152">
        <v>0.39473735833000007</v>
      </c>
      <c r="AI49" s="152">
        <v>1.8324934429999999</v>
      </c>
      <c r="AJ49" s="152">
        <v>1.6927630499999999E-2</v>
      </c>
      <c r="AK49" s="152">
        <v>0.2774834478</v>
      </c>
      <c r="AL49" s="152">
        <v>1.6001836929999999E-5</v>
      </c>
      <c r="AM49" s="152">
        <v>2.437391431</v>
      </c>
      <c r="AN49" s="152">
        <v>1.024801285E-2</v>
      </c>
      <c r="AO49" s="152">
        <v>1.4429249559999999</v>
      </c>
      <c r="AP49" s="152">
        <v>1.1468010460000001E-2</v>
      </c>
      <c r="AR49" s="15"/>
      <c r="AS49" s="15"/>
      <c r="AT49" s="15"/>
      <c r="AU49" s="15"/>
      <c r="AV49" s="15"/>
      <c r="AW49" s="15"/>
      <c r="AX49" s="15"/>
      <c r="AY49" s="15"/>
      <c r="AZ49" s="15"/>
      <c r="BA49" s="10">
        <v>43034</v>
      </c>
      <c r="BB49" s="22">
        <v>0</v>
      </c>
      <c r="BC49" s="22"/>
      <c r="BD49" s="22">
        <v>2.0134483911286809</v>
      </c>
      <c r="BE49" s="22">
        <v>4.0802033771707914E-2</v>
      </c>
      <c r="BF49" s="22">
        <v>1.270265601350193E-2</v>
      </c>
      <c r="BG49" s="22">
        <v>2.7719970430647102E-3</v>
      </c>
      <c r="BH49" s="22">
        <v>0.74880174488387241</v>
      </c>
      <c r="BI49" s="22">
        <v>1.5706279030414889E-2</v>
      </c>
      <c r="BJ49" s="22">
        <v>0</v>
      </c>
      <c r="BK49" s="22"/>
      <c r="BL49" s="22">
        <v>0</v>
      </c>
      <c r="BM49" s="22"/>
      <c r="BN49" s="22">
        <v>0.21536895933248854</v>
      </c>
      <c r="BO49" s="22">
        <v>5.2378069179484605E-3</v>
      </c>
      <c r="BP49" s="22">
        <v>1.3448251386035703</v>
      </c>
      <c r="BQ49" s="22">
        <v>3.437635910511349E-2</v>
      </c>
      <c r="BR49" s="22">
        <v>1.4382026881859557E-2</v>
      </c>
      <c r="BS49" s="22">
        <v>3.5467623731968854E-4</v>
      </c>
      <c r="BT49" s="22">
        <v>0.26927963634243612</v>
      </c>
      <c r="BU49" s="22">
        <v>4.9683076297609334E-3</v>
      </c>
      <c r="BV49" s="22">
        <v>0.19287422872436491</v>
      </c>
      <c r="BW49" s="22">
        <v>3.622113124286988E-3</v>
      </c>
      <c r="BX49" s="37">
        <v>21.579191823261574</v>
      </c>
      <c r="BY49" s="37">
        <v>0.26880556768166314</v>
      </c>
      <c r="BZ49" s="22">
        <v>1.5657350486412807</v>
      </c>
      <c r="CA49" s="22">
        <v>3.7868811761782938E-2</v>
      </c>
      <c r="CB49" s="22">
        <v>0.23700290740209434</v>
      </c>
      <c r="CC49" s="22">
        <v>5.5276603619671318E-3</v>
      </c>
      <c r="CD49" s="22"/>
      <c r="CE49" s="22"/>
      <c r="CF49" s="22">
        <v>0</v>
      </c>
      <c r="CG49" s="22"/>
      <c r="CH49" s="22">
        <v>1.9207696521518089</v>
      </c>
      <c r="CI49" s="22">
        <v>1.6652073306828663E-2</v>
      </c>
      <c r="CJ49" s="22">
        <v>0</v>
      </c>
      <c r="CK49" s="22"/>
      <c r="CL49" s="22">
        <v>0</v>
      </c>
      <c r="CM49" s="22"/>
      <c r="CN49" s="22">
        <v>7.2297018225445292E-2</v>
      </c>
      <c r="CO49" s="22">
        <v>2.81685914463273E-3</v>
      </c>
      <c r="CP49" s="22">
        <v>2.1954042923252333</v>
      </c>
      <c r="CQ49" s="22">
        <v>3.9677558945323869E-2</v>
      </c>
      <c r="CR49" s="22"/>
    </row>
    <row r="50" spans="1:96" s="11" customFormat="1" x14ac:dyDescent="0.25">
      <c r="A50" s="116" t="s">
        <v>683</v>
      </c>
      <c r="B50" s="127">
        <v>43018</v>
      </c>
      <c r="C50" s="127">
        <v>43069</v>
      </c>
      <c r="D50" s="127">
        <v>43069</v>
      </c>
      <c r="E50" s="128">
        <v>32</v>
      </c>
      <c r="F50" s="116" t="s">
        <v>685</v>
      </c>
      <c r="G50" s="116" t="s">
        <v>510</v>
      </c>
      <c r="H50" s="117">
        <v>43014.604166666664</v>
      </c>
      <c r="I50" s="51">
        <f t="shared" si="0"/>
        <v>26.895833333328483</v>
      </c>
      <c r="J50" s="10">
        <v>43020</v>
      </c>
      <c r="K50" s="152">
        <v>1.3455178839999999</v>
      </c>
      <c r="L50" s="152">
        <v>1.085707176E-2</v>
      </c>
      <c r="M50" s="152">
        <v>0</v>
      </c>
      <c r="N50" s="152"/>
      <c r="O50" s="153">
        <v>0.84669690149999999</v>
      </c>
      <c r="P50" s="152">
        <v>4.1836528079999998E-4</v>
      </c>
      <c r="Q50" s="152">
        <v>426.9600921</v>
      </c>
      <c r="R50" s="152">
        <v>4.9209423220000001</v>
      </c>
      <c r="S50" s="152">
        <v>40.462390579999997</v>
      </c>
      <c r="T50" s="152">
        <v>7.9751629000000004E-2</v>
      </c>
      <c r="U50" s="152">
        <v>1605.730483</v>
      </c>
      <c r="V50" s="152">
        <v>2.0688717720000001</v>
      </c>
      <c r="W50" s="152">
        <v>0.1878342351</v>
      </c>
      <c r="X50" s="152">
        <v>2.7555315970000001E-3</v>
      </c>
      <c r="Y50" s="152">
        <v>158.7318315</v>
      </c>
      <c r="Z50" s="152">
        <v>0.42725626900000002</v>
      </c>
      <c r="AA50" s="152">
        <v>24.928579989999999</v>
      </c>
      <c r="AB50" s="152">
        <v>8.9430723059999995E-2</v>
      </c>
      <c r="AC50" s="152">
        <v>170.6736444</v>
      </c>
      <c r="AD50" s="152">
        <v>0.2390176285</v>
      </c>
      <c r="AE50" s="152">
        <v>55.706347360000002</v>
      </c>
      <c r="AF50" s="152">
        <v>0.2146455786</v>
      </c>
      <c r="AG50" s="152">
        <v>119.21158335040001</v>
      </c>
      <c r="AH50" s="152">
        <v>0.45934153820400003</v>
      </c>
      <c r="AI50" s="152">
        <v>1.856495996</v>
      </c>
      <c r="AJ50" s="152">
        <v>3.4798084759999999E-3</v>
      </c>
      <c r="AK50" s="152">
        <v>0.28935814389999998</v>
      </c>
      <c r="AL50" s="152">
        <v>8.2065800909999998E-4</v>
      </c>
      <c r="AM50" s="152">
        <v>2.4548684839999999</v>
      </c>
      <c r="AN50" s="152">
        <v>4.260933701E-3</v>
      </c>
      <c r="AO50" s="152">
        <v>1.4917150020000001</v>
      </c>
      <c r="AP50" s="152">
        <v>6.5741985259999995E-4</v>
      </c>
      <c r="AR50" s="15"/>
      <c r="AS50" s="15"/>
      <c r="AT50" s="15"/>
      <c r="AU50" s="15"/>
      <c r="AV50" s="15"/>
      <c r="AW50" s="15"/>
      <c r="AX50" s="15"/>
      <c r="AY50" s="15"/>
      <c r="AZ50" s="15"/>
      <c r="BA50" s="10">
        <v>43034</v>
      </c>
      <c r="BB50" s="22">
        <v>0</v>
      </c>
      <c r="BC50" s="22"/>
      <c r="BD50" s="22">
        <v>2.0893739018258253</v>
      </c>
      <c r="BE50" s="22">
        <v>7.6718665389099411E-2</v>
      </c>
      <c r="BF50" s="22">
        <v>1.1556671612628451E-2</v>
      </c>
      <c r="BG50" s="22">
        <v>1.5982033719177616E-3</v>
      </c>
      <c r="BH50" s="22">
        <v>0.76839655144854746</v>
      </c>
      <c r="BI50" s="22">
        <v>1.4051195280338002E-2</v>
      </c>
      <c r="BJ50" s="22">
        <v>0</v>
      </c>
      <c r="BK50" s="22"/>
      <c r="BL50" s="22">
        <v>0</v>
      </c>
      <c r="BM50" s="22"/>
      <c r="BN50" s="22">
        <v>0.21802362234248393</v>
      </c>
      <c r="BO50" s="22">
        <v>8.9514357595503625E-3</v>
      </c>
      <c r="BP50" s="22">
        <v>1.3692001689079532</v>
      </c>
      <c r="BQ50" s="22">
        <v>4.8118917220571669E-2</v>
      </c>
      <c r="BR50" s="22">
        <v>1.5129641374829575E-2</v>
      </c>
      <c r="BS50" s="22">
        <v>6.1646782721771229E-4</v>
      </c>
      <c r="BT50" s="22">
        <v>0.2800863781438715</v>
      </c>
      <c r="BU50" s="22">
        <v>8.1324248629721842E-3</v>
      </c>
      <c r="BV50" s="22">
        <v>0.19381698875298484</v>
      </c>
      <c r="BW50" s="22">
        <v>7.6204185940380821E-3</v>
      </c>
      <c r="BX50" s="37">
        <v>21.779031985082792</v>
      </c>
      <c r="BY50" s="37">
        <v>0.64818436188520256</v>
      </c>
      <c r="BZ50" s="22">
        <v>1.5760597871183266</v>
      </c>
      <c r="CA50" s="22">
        <v>2.5934875452124324E-2</v>
      </c>
      <c r="CB50" s="22">
        <v>0.21598435137538829</v>
      </c>
      <c r="CC50" s="22">
        <v>3.1325950261541519E-3</v>
      </c>
      <c r="CD50" s="22"/>
      <c r="CE50" s="22"/>
      <c r="CF50" s="22">
        <v>0</v>
      </c>
      <c r="CG50" s="22"/>
      <c r="CH50" s="22">
        <v>1.8636937795723008</v>
      </c>
      <c r="CI50" s="22">
        <v>3.068545576435654E-2</v>
      </c>
      <c r="CJ50" s="22">
        <v>0</v>
      </c>
      <c r="CK50" s="22"/>
      <c r="CL50" s="22">
        <v>0</v>
      </c>
      <c r="CM50" s="22"/>
      <c r="CN50" s="22">
        <v>7.072779904705305E-2</v>
      </c>
      <c r="CO50" s="22">
        <v>2.2112960247546652E-4</v>
      </c>
      <c r="CP50" s="22">
        <v>2.1427147491271001</v>
      </c>
      <c r="CQ50" s="22">
        <v>9.183234348879761E-2</v>
      </c>
      <c r="CR50" s="22"/>
    </row>
    <row r="51" spans="1:96" s="11" customFormat="1" x14ac:dyDescent="0.25">
      <c r="A51" s="116" t="s">
        <v>686</v>
      </c>
      <c r="B51" s="127">
        <v>43018</v>
      </c>
      <c r="C51" s="127">
        <v>43124</v>
      </c>
      <c r="D51" s="127">
        <v>43124</v>
      </c>
      <c r="E51" s="128">
        <v>32</v>
      </c>
      <c r="F51" s="116" t="s">
        <v>688</v>
      </c>
      <c r="G51" s="116" t="s">
        <v>510</v>
      </c>
      <c r="H51" s="117">
        <v>43018.40625</v>
      </c>
      <c r="I51" s="51">
        <f t="shared" si="0"/>
        <v>30.697916666664241</v>
      </c>
      <c r="J51" s="10">
        <v>43019</v>
      </c>
      <c r="K51" s="47">
        <v>1.1844018009999999</v>
      </c>
      <c r="L51" s="47">
        <v>6.7068554190000004E-2</v>
      </c>
      <c r="M51" s="47">
        <v>0</v>
      </c>
      <c r="N51" s="47"/>
      <c r="O51" s="47">
        <v>1.0566375269999999</v>
      </c>
      <c r="P51" s="47">
        <v>7.3627649519999996E-3</v>
      </c>
      <c r="Q51" s="47">
        <v>594.41907709999998</v>
      </c>
      <c r="R51" s="47">
        <v>2.2244105429999999</v>
      </c>
      <c r="S51" s="47">
        <v>59.248056900000002</v>
      </c>
      <c r="T51" s="47">
        <v>0.2413174159</v>
      </c>
      <c r="U51" s="47">
        <v>1962.850776</v>
      </c>
      <c r="V51" s="47">
        <v>10.133834889999999</v>
      </c>
      <c r="W51" s="47">
        <v>0.38619639459999999</v>
      </c>
      <c r="X51" s="47">
        <v>2.8071008660000001E-2</v>
      </c>
      <c r="Y51" s="47">
        <v>201.56151840000001</v>
      </c>
      <c r="Z51" s="47">
        <v>2.1047528390000001</v>
      </c>
      <c r="AA51" s="47">
        <v>33.216125869999999</v>
      </c>
      <c r="AB51" s="47">
        <v>0.21257758409999999</v>
      </c>
      <c r="AC51" s="47">
        <v>216.3719486</v>
      </c>
      <c r="AD51" s="47">
        <v>0.62535634090000003</v>
      </c>
      <c r="AE51" s="47">
        <v>75.34044394</v>
      </c>
      <c r="AF51" s="47">
        <v>0.15448139450000001</v>
      </c>
      <c r="AG51" s="47">
        <v>161.22855003160001</v>
      </c>
      <c r="AH51" s="47">
        <v>0.33059018423000003</v>
      </c>
      <c r="AI51" s="47">
        <v>2.3728380119999999</v>
      </c>
      <c r="AJ51" s="47">
        <v>7.7418271489999996E-3</v>
      </c>
      <c r="AK51" s="47">
        <v>0.44589700170000002</v>
      </c>
      <c r="AL51" s="47">
        <v>1.904085539E-3</v>
      </c>
      <c r="AM51" s="47">
        <v>3.3909002770000001</v>
      </c>
      <c r="AN51" s="47">
        <v>1.1417624889999999E-3</v>
      </c>
      <c r="AO51" s="47">
        <v>1.9954119960000001</v>
      </c>
      <c r="AP51" s="47">
        <v>2.2752478359999999E-4</v>
      </c>
      <c r="AR51" s="15"/>
      <c r="AS51" s="15"/>
      <c r="AT51" s="15"/>
      <c r="AU51" s="15"/>
      <c r="AV51" s="15"/>
      <c r="AW51" s="15"/>
      <c r="AX51" s="15"/>
      <c r="AY51" s="15"/>
      <c r="AZ51" s="15"/>
      <c r="BA51" s="10">
        <v>43026</v>
      </c>
      <c r="BB51" s="47">
        <v>0</v>
      </c>
      <c r="BC51" s="47"/>
      <c r="BD51" s="47">
        <v>2.6758062320249612</v>
      </c>
      <c r="BE51" s="47">
        <v>8.2067816086231066E-2</v>
      </c>
      <c r="BF51" s="47">
        <v>1.2914852804593721E-2</v>
      </c>
      <c r="BG51" s="47">
        <v>2.9119228638494559E-3</v>
      </c>
      <c r="BH51" s="47">
        <v>0.88501526971052225</v>
      </c>
      <c r="BI51" s="47">
        <v>1.2883339254177881E-2</v>
      </c>
      <c r="BJ51" s="47">
        <v>1.7038268730203622E-3</v>
      </c>
      <c r="BK51" s="47">
        <v>3.0815220152862637E-4</v>
      </c>
      <c r="BL51" s="47">
        <v>1.2800167272244123E-3</v>
      </c>
      <c r="BM51" s="47">
        <v>1.9926313415748585E-4</v>
      </c>
      <c r="BN51" s="47">
        <v>0.24750607490300922</v>
      </c>
      <c r="BO51" s="47">
        <v>1.0156950981989623E-2</v>
      </c>
      <c r="BP51" s="47">
        <v>1.5672789603856636</v>
      </c>
      <c r="BQ51" s="47">
        <v>5.1076876760634521E-2</v>
      </c>
      <c r="BR51" s="47">
        <v>1.6112872758779349E-2</v>
      </c>
      <c r="BS51" s="47">
        <v>1.2458192666331874E-4</v>
      </c>
      <c r="BT51" s="47">
        <v>0.31571126023625168</v>
      </c>
      <c r="BU51" s="47">
        <v>1.299618499923872E-2</v>
      </c>
      <c r="BV51" s="47">
        <v>0.24034440078262675</v>
      </c>
      <c r="BW51" s="47">
        <v>1.1798822377239813E-2</v>
      </c>
      <c r="BX51" s="156">
        <v>24.308173770561119</v>
      </c>
      <c r="BY51" s="156">
        <v>0.73300505567012408</v>
      </c>
      <c r="BZ51" s="47">
        <v>1.7620490062433967</v>
      </c>
      <c r="CA51" s="47">
        <v>4.7150283372767596E-2</v>
      </c>
      <c r="CB51" s="47">
        <v>0.28999483445801338</v>
      </c>
      <c r="CC51" s="47">
        <v>2.4838535889607489E-3</v>
      </c>
      <c r="CD51" s="47"/>
      <c r="CE51" s="47"/>
      <c r="CF51" s="47">
        <v>2.757793800776474E-2</v>
      </c>
      <c r="CG51" s="47">
        <v>3.7083789185561439E-3</v>
      </c>
      <c r="CH51" s="47">
        <v>2.1941927102993746</v>
      </c>
      <c r="CI51" s="47">
        <v>5.1472449102322904E-2</v>
      </c>
      <c r="CJ51" s="47">
        <v>7.0761108701929804E-4</v>
      </c>
      <c r="CK51" s="47">
        <v>5.8344261068935874E-5</v>
      </c>
      <c r="CL51" s="47">
        <v>3.1129820203143286E-3</v>
      </c>
      <c r="CM51" s="47">
        <v>1.0857696872034678E-4</v>
      </c>
      <c r="CN51" s="47">
        <v>7.9208332285207045E-2</v>
      </c>
      <c r="CO51" s="47">
        <v>2.2043730814987608E-3</v>
      </c>
      <c r="CP51" s="156">
        <v>12.02638135602932</v>
      </c>
      <c r="CQ51" s="156">
        <v>0.78247216825033961</v>
      </c>
      <c r="CR51" s="45"/>
    </row>
    <row r="52" spans="1:96" s="11" customFormat="1" x14ac:dyDescent="0.25">
      <c r="A52" s="116" t="s">
        <v>691</v>
      </c>
      <c r="B52" s="127">
        <v>43019</v>
      </c>
      <c r="C52" s="127">
        <v>43069</v>
      </c>
      <c r="D52" s="127">
        <v>43069</v>
      </c>
      <c r="E52" s="128">
        <v>32</v>
      </c>
      <c r="F52" s="116" t="s">
        <v>693</v>
      </c>
      <c r="G52" s="116" t="s">
        <v>510</v>
      </c>
      <c r="H52" s="117">
        <v>43019.447916666664</v>
      </c>
      <c r="I52" s="51">
        <f t="shared" si="0"/>
        <v>31.739583333328483</v>
      </c>
      <c r="J52" s="10">
        <v>43020</v>
      </c>
      <c r="K52" s="152">
        <v>1.4341298360000001</v>
      </c>
      <c r="L52" s="152">
        <v>3.5511968249999998E-2</v>
      </c>
      <c r="M52" s="152">
        <v>0</v>
      </c>
      <c r="N52" s="152"/>
      <c r="O52" s="153">
        <v>0.88435708830000004</v>
      </c>
      <c r="P52" s="152">
        <v>2.6637222079999999E-3</v>
      </c>
      <c r="Q52" s="152">
        <v>434.44015869999998</v>
      </c>
      <c r="R52" s="152">
        <v>6.6960800169999999</v>
      </c>
      <c r="S52" s="152">
        <v>44.187720200000001</v>
      </c>
      <c r="T52" s="152">
        <v>0.2992342758</v>
      </c>
      <c r="U52" s="152">
        <v>1616.512819</v>
      </c>
      <c r="V52" s="152">
        <v>19.573236430000001</v>
      </c>
      <c r="W52" s="152">
        <v>0.19538305340000001</v>
      </c>
      <c r="X52" s="152">
        <v>1.073867848E-2</v>
      </c>
      <c r="Y52" s="152">
        <v>164.11392169999999</v>
      </c>
      <c r="Z52" s="152">
        <v>0.84941619779999999</v>
      </c>
      <c r="AA52" s="152">
        <v>27.018277829999999</v>
      </c>
      <c r="AB52" s="152">
        <v>5.2616571649999999E-2</v>
      </c>
      <c r="AC52" s="152">
        <v>178.0886457</v>
      </c>
      <c r="AD52" s="152">
        <v>1.6305670779999999</v>
      </c>
      <c r="AE52" s="152">
        <v>57.461508610000003</v>
      </c>
      <c r="AF52" s="152">
        <v>0.59194138070000002</v>
      </c>
      <c r="AG52" s="152">
        <v>122.96762842540001</v>
      </c>
      <c r="AH52" s="152">
        <v>1.2667545546980001</v>
      </c>
      <c r="AI52" s="152">
        <v>1.940946442</v>
      </c>
      <c r="AJ52" s="152">
        <v>8.8951390159999998E-3</v>
      </c>
      <c r="AK52" s="152">
        <v>0.35987886390000001</v>
      </c>
      <c r="AL52" s="152">
        <v>4.3776776009999997E-3</v>
      </c>
      <c r="AM52" s="152">
        <v>2.5359806890000001</v>
      </c>
      <c r="AN52" s="152">
        <v>2.4349856270000001E-2</v>
      </c>
      <c r="AO52" s="152">
        <v>1.561519036</v>
      </c>
      <c r="AP52" s="152">
        <v>1.6534917400000001E-3</v>
      </c>
      <c r="AR52" s="15"/>
      <c r="AS52" s="15"/>
      <c r="AT52" s="15"/>
      <c r="AU52" s="15"/>
      <c r="AV52" s="15"/>
      <c r="AW52" s="15"/>
      <c r="AX52" s="15"/>
      <c r="AY52" s="15"/>
      <c r="AZ52" s="15"/>
      <c r="BA52" s="10">
        <v>43034</v>
      </c>
      <c r="BB52" s="22">
        <v>2.465989578013698E-2</v>
      </c>
      <c r="BC52" s="22">
        <v>1.1994747022789505E-2</v>
      </c>
      <c r="BD52" s="22">
        <v>2.1294099344393924</v>
      </c>
      <c r="BE52" s="22">
        <v>0.12735373319240786</v>
      </c>
      <c r="BF52" s="22">
        <v>9.8307776944931806E-3</v>
      </c>
      <c r="BG52" s="22">
        <v>2.1930654379439347E-3</v>
      </c>
      <c r="BH52" s="22">
        <v>0.83315620103585075</v>
      </c>
      <c r="BI52" s="22">
        <v>1.0068119120434055E-2</v>
      </c>
      <c r="BJ52" s="22">
        <v>4.0650000387247892E-2</v>
      </c>
      <c r="BK52" s="22">
        <v>1.8002983806114259E-2</v>
      </c>
      <c r="BL52" s="22">
        <v>3.8893291239299313E-2</v>
      </c>
      <c r="BM52" s="22">
        <v>1.7795280073304484E-2</v>
      </c>
      <c r="BN52" s="22">
        <v>0.26751991745268228</v>
      </c>
      <c r="BO52" s="22">
        <v>1.6688717650389134E-2</v>
      </c>
      <c r="BP52" s="22">
        <v>1.3931355483209671</v>
      </c>
      <c r="BQ52" s="22">
        <v>1.7270919841238783E-2</v>
      </c>
      <c r="BR52" s="22">
        <v>4.8019997298351005E-2</v>
      </c>
      <c r="BS52" s="22">
        <v>1.980871795420102E-2</v>
      </c>
      <c r="BT52" s="22">
        <v>0.29458520823869255</v>
      </c>
      <c r="BU52" s="22">
        <v>1.748426461365089E-2</v>
      </c>
      <c r="BV52" s="22">
        <v>0.24218380837937584</v>
      </c>
      <c r="BW52" s="22">
        <v>1.2749963347372467E-2</v>
      </c>
      <c r="BX52" s="37">
        <v>23.916205766523319</v>
      </c>
      <c r="BY52" s="37">
        <v>0.46865770927376765</v>
      </c>
      <c r="BZ52" s="22">
        <v>1.6676426193162515</v>
      </c>
      <c r="CA52" s="22">
        <v>5.4057029664423731E-2</v>
      </c>
      <c r="CB52" s="22">
        <v>0.32445329492368485</v>
      </c>
      <c r="CC52" s="22">
        <v>1.8065002170773892E-2</v>
      </c>
      <c r="CD52" s="22"/>
      <c r="CE52" s="22"/>
      <c r="CF52" s="22">
        <v>0</v>
      </c>
      <c r="CG52" s="22"/>
      <c r="CH52" s="22">
        <v>2.0529528543635007</v>
      </c>
      <c r="CI52" s="22">
        <v>7.9721135999440459E-2</v>
      </c>
      <c r="CJ52" s="22">
        <v>3.5097565839964408E-2</v>
      </c>
      <c r="CK52" s="22">
        <v>2.1947501019344888E-2</v>
      </c>
      <c r="CL52" s="22">
        <v>4.7215811871475444E-2</v>
      </c>
      <c r="CM52" s="22">
        <v>1.838361617010963E-2</v>
      </c>
      <c r="CN52" s="22">
        <v>0.11353850564969456</v>
      </c>
      <c r="CO52" s="22">
        <v>1.4275494754405151E-2</v>
      </c>
      <c r="CP52" s="22">
        <v>2.3016756364062672</v>
      </c>
      <c r="CQ52" s="22">
        <v>0.11241870315650472</v>
      </c>
      <c r="CR52" s="22"/>
    </row>
    <row r="53" spans="1:96" s="11" customFormat="1" x14ac:dyDescent="0.25">
      <c r="A53" s="116" t="s">
        <v>698</v>
      </c>
      <c r="B53" s="127">
        <v>43020</v>
      </c>
      <c r="C53" s="127">
        <v>43069</v>
      </c>
      <c r="D53" s="127">
        <v>43069</v>
      </c>
      <c r="E53" s="128">
        <v>32</v>
      </c>
      <c r="F53" s="116" t="s">
        <v>700</v>
      </c>
      <c r="G53" s="116" t="s">
        <v>510</v>
      </c>
      <c r="H53" s="117">
        <v>43020.4375</v>
      </c>
      <c r="I53" s="51">
        <f t="shared" si="0"/>
        <v>32.729166666664241</v>
      </c>
      <c r="J53" s="10">
        <v>43026</v>
      </c>
      <c r="K53" s="22">
        <v>1.4320540289999999</v>
      </c>
      <c r="L53" s="22">
        <v>1.6340146609999998E-2</v>
      </c>
      <c r="M53" s="22">
        <v>0</v>
      </c>
      <c r="N53" s="22"/>
      <c r="O53" s="22">
        <v>0.8529796798</v>
      </c>
      <c r="P53" s="22">
        <v>1.2570529130000001E-3</v>
      </c>
      <c r="Q53" s="22">
        <v>508.08244680000001</v>
      </c>
      <c r="R53" s="22">
        <v>2.6803973189999999</v>
      </c>
      <c r="S53" s="22">
        <v>48.75224317</v>
      </c>
      <c r="T53" s="22">
        <v>7.5643588639999995E-2</v>
      </c>
      <c r="U53" s="22">
        <v>1703.0272210000001</v>
      </c>
      <c r="V53" s="22">
        <v>16.619229619999999</v>
      </c>
      <c r="W53" s="22">
        <v>0.24492678430000001</v>
      </c>
      <c r="X53" s="22">
        <v>4.2009199989999999E-3</v>
      </c>
      <c r="Y53" s="22">
        <v>172.47095730000001</v>
      </c>
      <c r="Z53" s="22">
        <v>0.12709483390000001</v>
      </c>
      <c r="AA53" s="22">
        <v>30.449315389999999</v>
      </c>
      <c r="AB53" s="22">
        <v>1.0551507030000001E-2</v>
      </c>
      <c r="AC53" s="22">
        <v>193.53061729999999</v>
      </c>
      <c r="AD53" s="22">
        <v>1.768292296</v>
      </c>
      <c r="AE53" s="22">
        <v>64.764263360000001</v>
      </c>
      <c r="AF53" s="22">
        <v>0.527234816</v>
      </c>
      <c r="AG53" s="22">
        <v>138.59552359040001</v>
      </c>
      <c r="AH53" s="22">
        <v>1.1282825062400001</v>
      </c>
      <c r="AI53" s="22">
        <v>2.08313931</v>
      </c>
      <c r="AJ53" s="22">
        <v>8.0014573850000006E-3</v>
      </c>
      <c r="AK53" s="22">
        <v>0.28498392210000001</v>
      </c>
      <c r="AL53" s="22">
        <v>2.0003599580000001E-4</v>
      </c>
      <c r="AM53" s="22">
        <v>2.6852921599999999</v>
      </c>
      <c r="AN53" s="22">
        <v>3.4533336329999999E-3</v>
      </c>
      <c r="AO53" s="22">
        <v>1.5579602539999999</v>
      </c>
      <c r="AP53" s="22">
        <v>6.4793166859999996E-3</v>
      </c>
      <c r="AR53" s="15"/>
      <c r="AS53" s="15"/>
      <c r="AT53" s="15"/>
      <c r="AU53" s="15"/>
      <c r="AV53" s="15"/>
      <c r="AW53" s="15"/>
      <c r="AX53" s="15"/>
      <c r="AY53" s="15"/>
      <c r="AZ53" s="15"/>
      <c r="BA53" s="10">
        <v>43034</v>
      </c>
      <c r="BB53" s="22">
        <v>0</v>
      </c>
      <c r="BC53" s="22"/>
      <c r="BD53" s="22">
        <v>2.0946616074392166</v>
      </c>
      <c r="BE53" s="22">
        <v>5.4004970486986534E-2</v>
      </c>
      <c r="BF53" s="22">
        <v>9.8569180615608095E-3</v>
      </c>
      <c r="BG53" s="22">
        <v>1.0843631644736034E-3</v>
      </c>
      <c r="BH53" s="22">
        <v>0.80075312870344062</v>
      </c>
      <c r="BI53" s="22">
        <v>2.1966952820682811E-2</v>
      </c>
      <c r="BJ53" s="22">
        <v>0</v>
      </c>
      <c r="BK53" s="22"/>
      <c r="BL53" s="22">
        <v>3.6290991679591876E-3</v>
      </c>
      <c r="BM53" s="22">
        <v>1.2970358139580975E-3</v>
      </c>
      <c r="BN53" s="22">
        <v>0.23785197578845524</v>
      </c>
      <c r="BO53" s="22">
        <v>9.9643023307358029E-3</v>
      </c>
      <c r="BP53" s="22">
        <v>1.404800900912178</v>
      </c>
      <c r="BQ53" s="22">
        <v>1.0532010857746804E-2</v>
      </c>
      <c r="BR53" s="22">
        <v>1.8463556161384918E-2</v>
      </c>
      <c r="BS53" s="22">
        <v>1.5986794368660563E-3</v>
      </c>
      <c r="BT53" s="22">
        <v>0.27291709640606493</v>
      </c>
      <c r="BU53" s="22">
        <v>1.2120042890869589E-2</v>
      </c>
      <c r="BV53" s="22">
        <v>0.21449797114235208</v>
      </c>
      <c r="BW53" s="22">
        <v>3.5876501360129678E-3</v>
      </c>
      <c r="BX53" s="37">
        <v>24.029296406495309</v>
      </c>
      <c r="BY53" s="37">
        <v>1.0419318244916629</v>
      </c>
      <c r="BZ53" s="22">
        <v>1.6007566275020957</v>
      </c>
      <c r="CA53" s="22">
        <v>9.4344825494738382E-2</v>
      </c>
      <c r="CB53" s="22">
        <v>0.30896690347779299</v>
      </c>
      <c r="CC53" s="22">
        <v>3.4665798608206223E-3</v>
      </c>
      <c r="CD53" s="22"/>
      <c r="CE53" s="22"/>
      <c r="CF53" s="22">
        <v>0</v>
      </c>
      <c r="CG53" s="22"/>
      <c r="CH53" s="22">
        <v>1.992175000424949</v>
      </c>
      <c r="CI53" s="22">
        <v>6.2062395192515468E-2</v>
      </c>
      <c r="CJ53" s="22">
        <v>3.3569507193371506E-3</v>
      </c>
      <c r="CK53" s="22">
        <v>1.8125124584674054E-3</v>
      </c>
      <c r="CL53" s="22">
        <v>5.6604616685543268E-3</v>
      </c>
      <c r="CM53" s="22">
        <v>1.0866801969816324E-3</v>
      </c>
      <c r="CN53" s="22">
        <v>7.7585590577448696E-2</v>
      </c>
      <c r="CO53" s="22">
        <v>4.1790704492312702E-3</v>
      </c>
      <c r="CP53" s="22">
        <v>2.1781937931190472</v>
      </c>
      <c r="CQ53" s="22">
        <v>7.6556261786274171E-2</v>
      </c>
      <c r="CR53" s="22"/>
    </row>
    <row r="54" spans="1:96" s="11" customFormat="1" x14ac:dyDescent="0.25">
      <c r="A54" s="116" t="s">
        <v>705</v>
      </c>
      <c r="B54" s="127">
        <v>43024</v>
      </c>
      <c r="C54" s="127">
        <v>43069</v>
      </c>
      <c r="D54" s="127">
        <v>43069</v>
      </c>
      <c r="E54" s="128">
        <v>32</v>
      </c>
      <c r="F54" s="116" t="s">
        <v>707</v>
      </c>
      <c r="G54" s="116" t="s">
        <v>510</v>
      </c>
      <c r="H54" s="117">
        <v>43021.625</v>
      </c>
      <c r="I54" s="51">
        <f t="shared" si="0"/>
        <v>33.916666666664241</v>
      </c>
      <c r="J54" s="10">
        <v>43026</v>
      </c>
      <c r="K54" s="22">
        <v>1.4613960079999999</v>
      </c>
      <c r="L54" s="22">
        <v>3.787015899E-2</v>
      </c>
      <c r="M54" s="22">
        <v>0</v>
      </c>
      <c r="N54" s="22"/>
      <c r="O54" s="22">
        <v>0.85885460769999999</v>
      </c>
      <c r="P54" s="22">
        <v>6.0290883480000005E-4</v>
      </c>
      <c r="Q54" s="22">
        <v>510.08918490000002</v>
      </c>
      <c r="R54" s="22">
        <v>9.1341513799999996E-2</v>
      </c>
      <c r="S54" s="22">
        <v>50.101920819999997</v>
      </c>
      <c r="T54" s="22">
        <v>0.15354082790000001</v>
      </c>
      <c r="U54" s="22">
        <v>1678.663759</v>
      </c>
      <c r="V54" s="22">
        <v>6.5654944840000002</v>
      </c>
      <c r="W54" s="22">
        <v>0.24130665379999999</v>
      </c>
      <c r="X54" s="22">
        <v>5.1570704459999997E-3</v>
      </c>
      <c r="Y54" s="22">
        <v>170.751834</v>
      </c>
      <c r="Z54" s="22">
        <v>0.53513364750000003</v>
      </c>
      <c r="AA54" s="22">
        <v>31.09102266</v>
      </c>
      <c r="AB54" s="22">
        <v>0.18170684710000001</v>
      </c>
      <c r="AC54" s="22">
        <v>192.09202479999999</v>
      </c>
      <c r="AD54" s="22">
        <v>0.8753222853</v>
      </c>
      <c r="AE54" s="22">
        <v>65.205323649999997</v>
      </c>
      <c r="AF54" s="22">
        <v>0.4148185304</v>
      </c>
      <c r="AG54" s="22">
        <v>139.53939261100001</v>
      </c>
      <c r="AH54" s="22">
        <v>0.88771165505600003</v>
      </c>
      <c r="AI54" s="22">
        <v>2.0972897439999998</v>
      </c>
      <c r="AJ54" s="22">
        <v>3.6530727609999998E-3</v>
      </c>
      <c r="AK54" s="22">
        <v>0.30927441100000003</v>
      </c>
      <c r="AL54" s="22">
        <v>1.62622979E-3</v>
      </c>
      <c r="AM54" s="22">
        <v>2.5557564429999999</v>
      </c>
      <c r="AN54" s="22">
        <v>1.6705604549999999E-2</v>
      </c>
      <c r="AO54" s="22">
        <v>1.5567044880000001</v>
      </c>
      <c r="AP54" s="22">
        <v>1.5458394599999999E-3</v>
      </c>
      <c r="AR54" s="15"/>
      <c r="AS54" s="15"/>
      <c r="AT54" s="15"/>
      <c r="AU54" s="15"/>
      <c r="AV54" s="15"/>
      <c r="AW54" s="15"/>
      <c r="AX54" s="15"/>
      <c r="AY54" s="15"/>
      <c r="AZ54" s="15"/>
      <c r="BA54" s="10">
        <v>43034</v>
      </c>
      <c r="BB54" s="22">
        <v>0</v>
      </c>
      <c r="BC54" s="22"/>
      <c r="BD54" s="22">
        <v>2.0824139268652759</v>
      </c>
      <c r="BE54" s="22">
        <v>0.11277536701464606</v>
      </c>
      <c r="BF54" s="22">
        <v>1.1046800642618607E-2</v>
      </c>
      <c r="BG54" s="22">
        <v>1.6567370777763812E-3</v>
      </c>
      <c r="BH54" s="22">
        <v>0.7942436431212847</v>
      </c>
      <c r="BI54" s="22">
        <v>1.6337734359619448E-2</v>
      </c>
      <c r="BJ54" s="22">
        <v>0</v>
      </c>
      <c r="BK54" s="22"/>
      <c r="BL54" s="22">
        <v>0</v>
      </c>
      <c r="BM54" s="22"/>
      <c r="BN54" s="22">
        <v>0.2277250818468915</v>
      </c>
      <c r="BO54" s="22">
        <v>6.129296740149867E-3</v>
      </c>
      <c r="BP54" s="22">
        <v>1.3498763864244037</v>
      </c>
      <c r="BQ54" s="22">
        <v>1.8235317677341278E-2</v>
      </c>
      <c r="BR54" s="22">
        <v>1.6510480660424105E-2</v>
      </c>
      <c r="BS54" s="22">
        <v>5.3729128662048263E-4</v>
      </c>
      <c r="BT54" s="22">
        <v>0.24835153084083073</v>
      </c>
      <c r="BU54" s="22">
        <v>6.0330476316859316E-3</v>
      </c>
      <c r="BV54" s="22">
        <v>0.20210547856912947</v>
      </c>
      <c r="BW54" s="22">
        <v>3.9826606176923702E-3</v>
      </c>
      <c r="BX54" s="37">
        <v>23.362793022988274</v>
      </c>
      <c r="BY54" s="37">
        <v>1.0405394134355921</v>
      </c>
      <c r="BZ54" s="22">
        <v>1.5373539933269293</v>
      </c>
      <c r="CA54" s="22">
        <v>8.2029486665446766E-2</v>
      </c>
      <c r="CB54" s="22">
        <v>0.27938390250669082</v>
      </c>
      <c r="CC54" s="22">
        <v>2.9265203504579354E-3</v>
      </c>
      <c r="CD54" s="22"/>
      <c r="CE54" s="22"/>
      <c r="CF54" s="22">
        <v>0</v>
      </c>
      <c r="CG54" s="22"/>
      <c r="CH54" s="22">
        <v>1.9409647982737217</v>
      </c>
      <c r="CI54" s="22">
        <v>5.315259753664342E-2</v>
      </c>
      <c r="CJ54" s="22">
        <v>0</v>
      </c>
      <c r="CK54" s="22"/>
      <c r="CL54" s="22">
        <v>0</v>
      </c>
      <c r="CM54" s="22"/>
      <c r="CN54" s="22">
        <v>7.4170115036203965E-2</v>
      </c>
      <c r="CO54" s="22">
        <v>1.9523402378923591E-3</v>
      </c>
      <c r="CP54" s="22">
        <v>2.0772828551716307</v>
      </c>
      <c r="CQ54" s="22">
        <v>8.7010271079835722E-2</v>
      </c>
      <c r="CR54" s="22"/>
    </row>
    <row r="55" spans="1:96" s="11" customFormat="1" ht="16.5" customHeight="1" x14ac:dyDescent="0.25">
      <c r="A55" s="116" t="s">
        <v>712</v>
      </c>
      <c r="B55" s="127">
        <v>43024</v>
      </c>
      <c r="C55" s="127">
        <v>43069</v>
      </c>
      <c r="D55" s="127">
        <v>43069</v>
      </c>
      <c r="E55" s="128">
        <v>32</v>
      </c>
      <c r="F55" s="116" t="s">
        <v>714</v>
      </c>
      <c r="G55" s="116" t="s">
        <v>510</v>
      </c>
      <c r="H55" s="117">
        <v>43024.482638888891</v>
      </c>
      <c r="I55" s="51">
        <f t="shared" si="0"/>
        <v>36.774305555554747</v>
      </c>
      <c r="J55" s="10">
        <v>43026</v>
      </c>
      <c r="K55" s="22">
        <v>1.8863923650000001</v>
      </c>
      <c r="L55" s="22">
        <v>7.9789533119999992E-3</v>
      </c>
      <c r="M55" s="22">
        <v>0</v>
      </c>
      <c r="N55" s="22"/>
      <c r="O55" s="22">
        <v>0.99303895850000001</v>
      </c>
      <c r="P55" s="22">
        <v>6.1661728689999997E-3</v>
      </c>
      <c r="Q55" s="22">
        <v>597.04783050000003</v>
      </c>
      <c r="R55" s="22">
        <v>2.46102855</v>
      </c>
      <c r="S55" s="22">
        <v>61.263296920000002</v>
      </c>
      <c r="T55" s="22">
        <v>0.52176798270000002</v>
      </c>
      <c r="U55" s="22">
        <v>1950.5524290000001</v>
      </c>
      <c r="V55" s="22">
        <v>30.04302508</v>
      </c>
      <c r="W55" s="22">
        <v>0.30453622089999999</v>
      </c>
      <c r="X55" s="22">
        <v>3.9073121870000001E-3</v>
      </c>
      <c r="Y55" s="22">
        <v>198.5469487</v>
      </c>
      <c r="Z55" s="22">
        <v>0.88467919979999998</v>
      </c>
      <c r="AA55" s="22">
        <v>36.64442107</v>
      </c>
      <c r="AB55" s="22">
        <v>5.7054799310000001E-2</v>
      </c>
      <c r="AC55" s="22">
        <v>223.0237017</v>
      </c>
      <c r="AD55" s="22">
        <v>1.624824729</v>
      </c>
      <c r="AE55" s="22">
        <v>77.996050999999994</v>
      </c>
      <c r="AF55" s="22">
        <v>0.69703811419999995</v>
      </c>
      <c r="AG55" s="22">
        <v>166.91154914000001</v>
      </c>
      <c r="AH55" s="22">
        <v>1.491661564388</v>
      </c>
      <c r="AI55" s="22">
        <v>2.4361507709999999</v>
      </c>
      <c r="AJ55" s="22">
        <v>4.6295236739999999E-3</v>
      </c>
      <c r="AK55" s="22">
        <v>0.42536513399999998</v>
      </c>
      <c r="AL55" s="22">
        <v>2.173103759E-3</v>
      </c>
      <c r="AM55" s="22">
        <v>2.773986458</v>
      </c>
      <c r="AN55" s="22">
        <v>2.9560018149999999E-2</v>
      </c>
      <c r="AO55" s="22">
        <v>1.900613807</v>
      </c>
      <c r="AP55" s="22">
        <v>5.1436076519999997E-3</v>
      </c>
      <c r="AR55" s="15"/>
      <c r="AS55" s="15"/>
      <c r="AT55" s="15"/>
      <c r="AU55" s="15"/>
      <c r="AV55" s="15"/>
      <c r="AW55" s="15"/>
      <c r="AX55" s="15"/>
      <c r="AY55" s="15"/>
      <c r="AZ55" s="15"/>
      <c r="BA55" s="10">
        <v>43034</v>
      </c>
      <c r="BB55" s="22">
        <v>0</v>
      </c>
      <c r="BC55" s="22"/>
      <c r="BD55" s="22">
        <v>2.2543849912768676</v>
      </c>
      <c r="BE55" s="22">
        <v>5.6940207908700836E-2</v>
      </c>
      <c r="BF55" s="22">
        <v>1.1632054306819134E-2</v>
      </c>
      <c r="BG55" s="22">
        <v>3.4816238039421287E-3</v>
      </c>
      <c r="BH55" s="22">
        <v>0.84297356584268635</v>
      </c>
      <c r="BI55" s="22">
        <v>1.0309523245683901E-2</v>
      </c>
      <c r="BJ55" s="22">
        <v>0</v>
      </c>
      <c r="BK55" s="22"/>
      <c r="BL55" s="22">
        <v>0</v>
      </c>
      <c r="BM55" s="22"/>
      <c r="BN55" s="22">
        <v>0.24148660410536305</v>
      </c>
      <c r="BO55" s="22">
        <v>2.6062920314504586E-3</v>
      </c>
      <c r="BP55" s="22">
        <v>1.4847258060420196</v>
      </c>
      <c r="BQ55" s="22">
        <v>3.7118758229822219E-2</v>
      </c>
      <c r="BR55" s="22">
        <v>1.7525602828856662E-2</v>
      </c>
      <c r="BS55" s="22">
        <v>2.7288438180306441E-4</v>
      </c>
      <c r="BT55" s="22">
        <v>0.28292768896134368</v>
      </c>
      <c r="BU55" s="22">
        <v>2.3188829281410488E-3</v>
      </c>
      <c r="BV55" s="22">
        <v>0.21975752365506163</v>
      </c>
      <c r="BW55" s="22">
        <v>4.2911826666689997E-3</v>
      </c>
      <c r="BX55" s="37">
        <v>24.957710095036269</v>
      </c>
      <c r="BY55" s="37">
        <v>0.59337205046886399</v>
      </c>
      <c r="BZ55" s="22">
        <v>1.5969461729581669</v>
      </c>
      <c r="CA55" s="22">
        <v>3.5746590359935035E-2</v>
      </c>
      <c r="CB55" s="22">
        <v>0.26459305250643039</v>
      </c>
      <c r="CC55" s="22">
        <v>2.0168898151610229E-3</v>
      </c>
      <c r="CD55" s="22"/>
      <c r="CE55" s="22"/>
      <c r="CF55" s="22">
        <v>0</v>
      </c>
      <c r="CG55" s="22"/>
      <c r="CH55" s="22">
        <v>2.0563592528747416</v>
      </c>
      <c r="CI55" s="22">
        <v>3.8438193101765238E-2</v>
      </c>
      <c r="CJ55" s="22">
        <v>0</v>
      </c>
      <c r="CK55" s="22"/>
      <c r="CL55" s="22">
        <v>0</v>
      </c>
      <c r="CM55" s="22"/>
      <c r="CN55" s="22">
        <v>7.8624464917107381E-2</v>
      </c>
      <c r="CO55" s="22">
        <v>7.0536800991634699E-4</v>
      </c>
      <c r="CP55" s="22">
        <v>2.2320017431673853</v>
      </c>
      <c r="CQ55" s="22">
        <v>2.5487302232443509E-2</v>
      </c>
      <c r="CR55" s="22"/>
    </row>
    <row r="56" spans="1:96" s="11" customFormat="1" ht="16.5" customHeight="1" x14ac:dyDescent="0.25">
      <c r="A56" s="116" t="s">
        <v>717</v>
      </c>
      <c r="B56" s="127">
        <v>43025</v>
      </c>
      <c r="C56" s="127">
        <v>43069</v>
      </c>
      <c r="D56" s="127">
        <v>43069</v>
      </c>
      <c r="E56" s="128">
        <v>32</v>
      </c>
      <c r="F56" s="116" t="s">
        <v>719</v>
      </c>
      <c r="G56" s="116" t="s">
        <v>510</v>
      </c>
      <c r="H56" s="117">
        <v>43025.399305555555</v>
      </c>
      <c r="I56" s="51">
        <f t="shared" si="0"/>
        <v>37.690972222218988</v>
      </c>
      <c r="J56" s="10">
        <v>43026</v>
      </c>
      <c r="K56" s="22">
        <v>1.9512027249999999</v>
      </c>
      <c r="L56" s="22">
        <v>1.8838680199999999E-2</v>
      </c>
      <c r="M56" s="22">
        <v>0</v>
      </c>
      <c r="N56" s="22"/>
      <c r="O56" s="22">
        <v>1.0922660259999999</v>
      </c>
      <c r="P56" s="22">
        <v>1.333684247E-3</v>
      </c>
      <c r="Q56" s="22">
        <v>648.32040500000005</v>
      </c>
      <c r="R56" s="22">
        <v>3.8687486880000002</v>
      </c>
      <c r="S56" s="22">
        <v>65.487447430000003</v>
      </c>
      <c r="T56" s="22">
        <v>0.44849568940000001</v>
      </c>
      <c r="U56" s="22">
        <v>2139.9197100000001</v>
      </c>
      <c r="V56" s="22">
        <v>1.8389104110000001</v>
      </c>
      <c r="W56" s="22">
        <v>0.3472974976</v>
      </c>
      <c r="X56" s="22">
        <v>9.4913242220000006E-3</v>
      </c>
      <c r="Y56" s="22">
        <v>220.45769480000001</v>
      </c>
      <c r="Z56" s="22">
        <v>1.347254824</v>
      </c>
      <c r="AA56" s="22">
        <v>40.186841999999999</v>
      </c>
      <c r="AB56" s="22">
        <v>0.28050555370000002</v>
      </c>
      <c r="AC56" s="22">
        <v>246.5812756</v>
      </c>
      <c r="AD56" s="22">
        <v>3.3867489260000001</v>
      </c>
      <c r="AE56" s="22">
        <v>83.497685200000006</v>
      </c>
      <c r="AF56" s="22">
        <v>0.2392332613</v>
      </c>
      <c r="AG56" s="22">
        <v>178.68504632800003</v>
      </c>
      <c r="AH56" s="22">
        <v>0.51195917918200007</v>
      </c>
      <c r="AI56" s="22">
        <v>2.6418310749999998</v>
      </c>
      <c r="AJ56" s="22">
        <v>3.0613569040000002E-3</v>
      </c>
      <c r="AK56" s="22">
        <v>0.43213044989999999</v>
      </c>
      <c r="AL56" s="22">
        <v>1.3621136869999999E-3</v>
      </c>
      <c r="AM56" s="22">
        <v>3.2304338559999999</v>
      </c>
      <c r="AN56" s="22">
        <v>1.1804800190000001E-2</v>
      </c>
      <c r="AO56" s="22">
        <v>2.020911458</v>
      </c>
      <c r="AP56" s="22">
        <v>5.8243280069999997E-3</v>
      </c>
      <c r="AR56" s="15"/>
      <c r="AS56" s="15"/>
      <c r="AT56" s="15"/>
      <c r="AU56" s="15"/>
      <c r="AV56" s="15"/>
      <c r="AW56" s="15"/>
      <c r="AX56" s="15"/>
      <c r="AY56" s="15"/>
      <c r="AZ56" s="15"/>
      <c r="BA56" s="10">
        <v>43034</v>
      </c>
      <c r="BB56" s="22">
        <v>0</v>
      </c>
      <c r="BC56" s="22"/>
      <c r="BD56" s="22">
        <v>2.3151675677259571</v>
      </c>
      <c r="BE56" s="22">
        <v>0.11959592655436892</v>
      </c>
      <c r="BF56" s="22">
        <v>1.0179133925240271E-2</v>
      </c>
      <c r="BG56" s="22">
        <v>3.6214058042235353E-3</v>
      </c>
      <c r="BH56" s="22">
        <v>0.80764988218201172</v>
      </c>
      <c r="BI56" s="22">
        <v>2.4223933522469005E-2</v>
      </c>
      <c r="BJ56" s="22">
        <v>0</v>
      </c>
      <c r="BK56" s="22"/>
      <c r="BL56" s="22">
        <v>0</v>
      </c>
      <c r="BM56" s="22"/>
      <c r="BN56" s="22">
        <v>0.23390276235551527</v>
      </c>
      <c r="BO56" s="22">
        <v>1.1752046130026032E-2</v>
      </c>
      <c r="BP56" s="22">
        <v>1.420353213685742</v>
      </c>
      <c r="BQ56" s="22">
        <v>3.7540912247034354E-2</v>
      </c>
      <c r="BR56" s="22">
        <v>1.6961417801858256E-2</v>
      </c>
      <c r="BS56" s="22">
        <v>1.1377817243648771E-3</v>
      </c>
      <c r="BT56" s="22">
        <v>0.203994196417524</v>
      </c>
      <c r="BU56" s="22">
        <v>7.3807163459656561E-3</v>
      </c>
      <c r="BV56" s="22">
        <v>0.20880564466006898</v>
      </c>
      <c r="BW56" s="22">
        <v>1.3989950068854031E-2</v>
      </c>
      <c r="BX56" s="37">
        <v>24.170186833790968</v>
      </c>
      <c r="BY56" s="37">
        <v>1.3414163615307428</v>
      </c>
      <c r="BZ56" s="22">
        <v>1.534858158652826</v>
      </c>
      <c r="CA56" s="22">
        <v>3.1794752461408081E-2</v>
      </c>
      <c r="CB56" s="22">
        <v>0.27866579103004901</v>
      </c>
      <c r="CC56" s="22">
        <v>3.7098859708431567E-3</v>
      </c>
      <c r="CD56" s="22"/>
      <c r="CE56" s="22"/>
      <c r="CF56" s="22">
        <v>0</v>
      </c>
      <c r="CG56" s="22"/>
      <c r="CH56" s="22">
        <v>2.0212629589801625</v>
      </c>
      <c r="CI56" s="22">
        <v>2.8210578436458581E-2</v>
      </c>
      <c r="CJ56" s="22">
        <v>0</v>
      </c>
      <c r="CK56" s="22"/>
      <c r="CL56" s="22">
        <v>0</v>
      </c>
      <c r="CM56" s="22"/>
      <c r="CN56" s="22">
        <v>7.3128713204822116E-2</v>
      </c>
      <c r="CO56" s="22">
        <v>1.5099951001781684E-3</v>
      </c>
      <c r="CP56" s="22">
        <v>2.070227518795579</v>
      </c>
      <c r="CQ56" s="22">
        <v>5.4195486239141333E-2</v>
      </c>
    </row>
    <row r="57" spans="1:96" s="11" customFormat="1" ht="16.5" customHeight="1" x14ac:dyDescent="0.25">
      <c r="A57" s="116" t="s">
        <v>722</v>
      </c>
      <c r="B57" s="127">
        <v>43026</v>
      </c>
      <c r="C57" s="127">
        <v>43069</v>
      </c>
      <c r="D57" s="127">
        <v>43069</v>
      </c>
      <c r="E57" s="128">
        <v>32</v>
      </c>
      <c r="F57" s="116" t="s">
        <v>724</v>
      </c>
      <c r="G57" s="116" t="s">
        <v>510</v>
      </c>
      <c r="H57" s="117">
        <v>43026.413194444445</v>
      </c>
      <c r="I57" s="51">
        <f t="shared" si="0"/>
        <v>38.704861111109494</v>
      </c>
      <c r="J57" s="10">
        <v>43026</v>
      </c>
      <c r="K57" s="67">
        <v>1.6051962259999999</v>
      </c>
      <c r="L57" s="67">
        <v>3.3391519940000003E-2</v>
      </c>
      <c r="M57" s="67">
        <v>0</v>
      </c>
      <c r="N57" s="67"/>
      <c r="O57" s="67">
        <v>0.93542667000000002</v>
      </c>
      <c r="P57" s="67">
        <v>5.1234298799999996E-3</v>
      </c>
      <c r="Q57" s="67">
        <v>545.89106930000003</v>
      </c>
      <c r="R57" s="67">
        <v>3.698561277</v>
      </c>
      <c r="S57" s="67">
        <v>53.775677209999998</v>
      </c>
      <c r="T57" s="67">
        <v>7.2371253290000007E-2</v>
      </c>
      <c r="U57" s="67">
        <v>1789.5464669999999</v>
      </c>
      <c r="V57" s="67">
        <v>18.40481844</v>
      </c>
      <c r="W57" s="67">
        <v>0.27994125009999998</v>
      </c>
      <c r="X57" s="67">
        <v>3.6050192050000002E-3</v>
      </c>
      <c r="Y57" s="67">
        <v>181.4151798</v>
      </c>
      <c r="Z57" s="67">
        <v>0.84673866310000001</v>
      </c>
      <c r="AA57" s="67">
        <v>34.660780529999997</v>
      </c>
      <c r="AB57" s="67">
        <v>0.21511263850000001</v>
      </c>
      <c r="AC57" s="67">
        <v>199.68049350000001</v>
      </c>
      <c r="AD57" s="67">
        <v>0.28479553019999998</v>
      </c>
      <c r="AE57" s="13">
        <v>69.57318875</v>
      </c>
      <c r="AF57" s="13">
        <v>4.333449633E-2</v>
      </c>
      <c r="AG57" s="67">
        <v>148.88662392500001</v>
      </c>
      <c r="AH57" s="67">
        <v>9.2735822146200006E-2</v>
      </c>
      <c r="AI57" s="67">
        <v>2.2291407090000002</v>
      </c>
      <c r="AJ57" s="67">
        <v>1.5866446530000002E-2</v>
      </c>
      <c r="AK57" s="67">
        <v>0.38474010650000001</v>
      </c>
      <c r="AL57" s="68">
        <v>1.0500222539999999E-3</v>
      </c>
      <c r="AM57" s="67">
        <v>2.5896192290000002</v>
      </c>
      <c r="AN57" s="67">
        <v>1.8293088999999998E-2</v>
      </c>
      <c r="AO57" s="67">
        <v>1.685734114</v>
      </c>
      <c r="AP57" s="67">
        <v>2.4966380659999999E-2</v>
      </c>
      <c r="AR57" s="15"/>
      <c r="AS57" s="15"/>
      <c r="AT57" s="15"/>
      <c r="AU57" s="15"/>
      <c r="AV57" s="15"/>
      <c r="AW57" s="15"/>
      <c r="AX57" s="15"/>
      <c r="AY57" s="15"/>
      <c r="AZ57" s="15"/>
      <c r="BA57" s="10">
        <v>43026</v>
      </c>
      <c r="BB57" s="47">
        <v>0</v>
      </c>
      <c r="BC57" s="47"/>
      <c r="BD57" s="47">
        <v>2.0102093756139809</v>
      </c>
      <c r="BE57" s="47">
        <v>3.9692092781975864E-2</v>
      </c>
      <c r="BF57" s="47">
        <v>7.6291823867453016E-3</v>
      </c>
      <c r="BG57" s="47">
        <v>8.0419970816274016E-4</v>
      </c>
      <c r="BH57" s="47">
        <v>0.72715941320628175</v>
      </c>
      <c r="BI57" s="47">
        <v>7.7202533973411026E-3</v>
      </c>
      <c r="BJ57" s="47">
        <v>2.8449211350604327E-3</v>
      </c>
      <c r="BK57" s="47">
        <v>1.2919627082036587E-3</v>
      </c>
      <c r="BL57" s="47">
        <v>2.0680613830059628E-3</v>
      </c>
      <c r="BM57" s="47">
        <v>7.6810723492682276E-4</v>
      </c>
      <c r="BN57" s="47">
        <v>0.22341585842458345</v>
      </c>
      <c r="BO57" s="47">
        <v>1.1355020476567558E-2</v>
      </c>
      <c r="BP57" s="47">
        <v>1.2173574402611229</v>
      </c>
      <c r="BQ57" s="47">
        <v>6.3109843094263277E-2</v>
      </c>
      <c r="BR57" s="47">
        <v>1.6217051108979332E-2</v>
      </c>
      <c r="BS57" s="47">
        <v>6.9052625841396406E-4</v>
      </c>
      <c r="BT57" s="47">
        <v>0.16785507735900565</v>
      </c>
      <c r="BU57" s="47">
        <v>1.5206628269628812E-2</v>
      </c>
      <c r="BV57" s="47">
        <v>0.23057774258772859</v>
      </c>
      <c r="BW57" s="47">
        <v>6.6798172566356053E-3</v>
      </c>
      <c r="BX57" s="156">
        <v>23.510847507975562</v>
      </c>
      <c r="BY57" s="156">
        <v>0.57500908913384285</v>
      </c>
      <c r="BZ57" s="47">
        <v>1.3695651120750405</v>
      </c>
      <c r="CA57" s="47">
        <v>3.0886898628420475E-2</v>
      </c>
      <c r="CB57" s="47">
        <v>0.25137423268236897</v>
      </c>
      <c r="CC57" s="47">
        <v>1.5275005142767364E-3</v>
      </c>
      <c r="CD57" s="47"/>
      <c r="CE57" s="47"/>
      <c r="CF57" s="47">
        <v>0</v>
      </c>
      <c r="CG57" s="47"/>
      <c r="CH57" s="47">
        <v>1.9142575981422725</v>
      </c>
      <c r="CI57" s="47">
        <v>2.6199494843613988E-2</v>
      </c>
      <c r="CJ57" s="47">
        <v>1.5152478693681568E-3</v>
      </c>
      <c r="CK57" s="47">
        <v>3.4098739319187728E-4</v>
      </c>
      <c r="CL57" s="47">
        <v>3.3165414973485895E-3</v>
      </c>
      <c r="CM57" s="47">
        <v>4.8234866128528804E-4</v>
      </c>
      <c r="CN57" s="47">
        <v>7.2401422102518209E-2</v>
      </c>
      <c r="CO57" s="47">
        <v>1.165706176394621E-3</v>
      </c>
      <c r="CP57" s="156">
        <v>1.574486022666985</v>
      </c>
      <c r="CQ57" s="156">
        <v>2.3485758834336432E-2</v>
      </c>
      <c r="CR57" s="45"/>
    </row>
    <row r="58" spans="1:96" s="11" customFormat="1" ht="16.5" customHeight="1" x14ac:dyDescent="0.25">
      <c r="A58" s="116" t="s">
        <v>733</v>
      </c>
      <c r="B58" s="127">
        <v>43027</v>
      </c>
      <c r="C58" s="127">
        <v>43069</v>
      </c>
      <c r="D58" s="127">
        <v>43069</v>
      </c>
      <c r="E58" s="128">
        <v>32</v>
      </c>
      <c r="F58" s="116" t="s">
        <v>727</v>
      </c>
      <c r="G58" s="116" t="s">
        <v>510</v>
      </c>
      <c r="H58" s="117">
        <v>43027.465277777781</v>
      </c>
      <c r="I58" s="51">
        <f t="shared" si="0"/>
        <v>39.756944444445253</v>
      </c>
      <c r="J58" s="10">
        <v>43031</v>
      </c>
      <c r="K58" s="22">
        <v>1.351219817</v>
      </c>
      <c r="L58" s="22">
        <v>6.6097390550000001E-3</v>
      </c>
      <c r="M58" s="22">
        <v>0</v>
      </c>
      <c r="N58" s="22"/>
      <c r="O58" s="22">
        <v>0.82977803319999999</v>
      </c>
      <c r="P58" s="22">
        <v>1.452164699E-3</v>
      </c>
      <c r="Q58" s="22">
        <v>493.01270010000002</v>
      </c>
      <c r="R58" s="22">
        <v>2.3427102500000001</v>
      </c>
      <c r="S58" s="22">
        <v>48.340062170000003</v>
      </c>
      <c r="T58" s="22">
        <v>0.54828765359999998</v>
      </c>
      <c r="U58" s="22">
        <v>1639.8152620000001</v>
      </c>
      <c r="V58" s="22">
        <v>2.9473772359999999</v>
      </c>
      <c r="W58" s="22">
        <v>0.2498252547</v>
      </c>
      <c r="X58" s="22">
        <v>2.151568214E-3</v>
      </c>
      <c r="Y58" s="22">
        <v>168.1242025</v>
      </c>
      <c r="Z58" s="22">
        <v>0.83216362789999998</v>
      </c>
      <c r="AA58" s="22">
        <v>32.119490259999999</v>
      </c>
      <c r="AB58" s="22">
        <v>0.21351678639999999</v>
      </c>
      <c r="AC58" s="22">
        <v>189.4233035</v>
      </c>
      <c r="AD58" s="22">
        <v>0.39307643850000001</v>
      </c>
      <c r="AE58" s="22">
        <v>63.287673519999998</v>
      </c>
      <c r="AF58" s="22">
        <v>0.12938764529999999</v>
      </c>
      <c r="AG58" s="22">
        <v>135.4356213328</v>
      </c>
      <c r="AH58" s="22">
        <v>0.27688956094200001</v>
      </c>
      <c r="AI58" s="22">
        <v>2.0497395200000001</v>
      </c>
      <c r="AJ58" s="22">
        <v>1.5041786620000001E-2</v>
      </c>
      <c r="AK58" s="22">
        <v>0.29766699169999999</v>
      </c>
      <c r="AL58" s="22">
        <v>1.427790653E-3</v>
      </c>
      <c r="AM58" s="22">
        <v>2.1730217230000002</v>
      </c>
      <c r="AN58" s="22">
        <v>2.3771868740000002E-5</v>
      </c>
      <c r="AO58" s="22">
        <v>1.4678315099999999</v>
      </c>
      <c r="AP58" s="22">
        <v>1.0034085560000001E-3</v>
      </c>
      <c r="AR58" s="15"/>
      <c r="AS58" s="15"/>
      <c r="AT58" s="15"/>
      <c r="AU58" s="15"/>
      <c r="AV58" s="15"/>
      <c r="AW58" s="15"/>
      <c r="AX58" s="15"/>
      <c r="AY58" s="15"/>
      <c r="AZ58" s="15"/>
      <c r="BA58" s="10">
        <v>43034</v>
      </c>
      <c r="BB58" s="22">
        <v>0</v>
      </c>
      <c r="BC58" s="22"/>
      <c r="BD58" s="22">
        <v>2.0165991577714584</v>
      </c>
      <c r="BE58" s="22">
        <v>7.7935505246833417E-2</v>
      </c>
      <c r="BF58" s="22">
        <v>7.6597569364385476E-3</v>
      </c>
      <c r="BG58" s="22">
        <v>1.1009118448222514E-3</v>
      </c>
      <c r="BH58" s="22">
        <v>0.76675993764252381</v>
      </c>
      <c r="BI58" s="22">
        <v>1.3596325576587378E-2</v>
      </c>
      <c r="BJ58" s="22">
        <v>0</v>
      </c>
      <c r="BK58" s="22"/>
      <c r="BL58" s="22">
        <v>0</v>
      </c>
      <c r="BM58" s="22"/>
      <c r="BN58" s="22">
        <v>0.23112507311912259</v>
      </c>
      <c r="BO58" s="22">
        <v>7.5917744380616294E-3</v>
      </c>
      <c r="BP58" s="22">
        <v>1.3271388682795733</v>
      </c>
      <c r="BQ58" s="22">
        <v>1.6844755551338658E-2</v>
      </c>
      <c r="BR58" s="22">
        <v>1.8777961803737538E-2</v>
      </c>
      <c r="BS58" s="22">
        <v>5.3136218152836999E-4</v>
      </c>
      <c r="BT58" s="22">
        <v>0.18518886058319936</v>
      </c>
      <c r="BU58" s="22">
        <v>6.6065121533986351E-3</v>
      </c>
      <c r="BV58" s="22">
        <v>0.21992817126015674</v>
      </c>
      <c r="BW58" s="22">
        <v>8.3804389142178217E-3</v>
      </c>
      <c r="BX58" s="37">
        <v>24.813489081554089</v>
      </c>
      <c r="BY58" s="37">
        <v>0.26571603677666111</v>
      </c>
      <c r="BZ58" s="22">
        <v>1.4053682738117204</v>
      </c>
      <c r="CA58" s="22">
        <v>4.017715335265349E-2</v>
      </c>
      <c r="CB58" s="22">
        <v>0.24867628278738121</v>
      </c>
      <c r="CC58" s="22">
        <v>2.6903179685334798E-3</v>
      </c>
      <c r="CD58" s="22"/>
      <c r="CE58" s="22"/>
      <c r="CF58" s="22">
        <v>0</v>
      </c>
      <c r="CG58" s="22"/>
      <c r="CH58" s="22">
        <v>1.9583751983187887</v>
      </c>
      <c r="CI58" s="22">
        <v>5.3484899494651107E-2</v>
      </c>
      <c r="CJ58" s="22">
        <v>0</v>
      </c>
      <c r="CK58" s="22"/>
      <c r="CL58" s="22">
        <v>0</v>
      </c>
      <c r="CM58" s="22"/>
      <c r="CN58" s="22">
        <v>7.5885562092116596E-2</v>
      </c>
      <c r="CO58" s="22">
        <v>6.7608119239872502E-4</v>
      </c>
      <c r="CP58" s="22">
        <v>1.9183394993617748</v>
      </c>
      <c r="CQ58" s="22">
        <v>2.4604578348123619E-2</v>
      </c>
      <c r="CR58" s="45"/>
    </row>
    <row r="59" spans="1:96" s="11" customFormat="1" ht="16.5" customHeight="1" x14ac:dyDescent="0.25">
      <c r="A59" s="116" t="s">
        <v>732</v>
      </c>
      <c r="B59" s="127">
        <v>43028</v>
      </c>
      <c r="C59" s="127">
        <v>43069</v>
      </c>
      <c r="D59" s="127">
        <v>43069</v>
      </c>
      <c r="E59" s="128">
        <v>32</v>
      </c>
      <c r="F59" s="116" t="s">
        <v>728</v>
      </c>
      <c r="G59" s="116" t="s">
        <v>510</v>
      </c>
      <c r="H59" s="117">
        <v>43028.40625</v>
      </c>
      <c r="I59" s="51">
        <f t="shared" si="0"/>
        <v>40.697916666664241</v>
      </c>
      <c r="J59" s="10">
        <v>43031</v>
      </c>
      <c r="K59" s="22">
        <v>1.4756018660000001</v>
      </c>
      <c r="L59" s="22">
        <v>1.1281139480000001E-2</v>
      </c>
      <c r="M59" s="22">
        <v>0</v>
      </c>
      <c r="N59" s="22"/>
      <c r="O59" s="22">
        <v>0.86090768169999998</v>
      </c>
      <c r="P59" s="22">
        <v>4.2120868620000003E-3</v>
      </c>
      <c r="Q59" s="22">
        <v>510.96204230000001</v>
      </c>
      <c r="R59" s="22">
        <v>3.6640105620000001</v>
      </c>
      <c r="S59" s="22">
        <v>51.423421470000001</v>
      </c>
      <c r="T59" s="22">
        <v>0.14369825059999999</v>
      </c>
      <c r="U59" s="22">
        <v>1702.7094070000001</v>
      </c>
      <c r="V59" s="22">
        <v>14.463556519999999</v>
      </c>
      <c r="W59" s="22">
        <v>0.26812195900000002</v>
      </c>
      <c r="X59" s="22">
        <v>4.4124284900000001E-3</v>
      </c>
      <c r="Y59" s="22">
        <v>174.6834552</v>
      </c>
      <c r="Z59" s="22">
        <v>0.62173679589999997</v>
      </c>
      <c r="AA59" s="22">
        <v>33.69680219</v>
      </c>
      <c r="AB59" s="22">
        <v>7.7713880329999999E-2</v>
      </c>
      <c r="AC59" s="22">
        <v>195.35150160000001</v>
      </c>
      <c r="AD59" s="22">
        <v>1.1979013629999999</v>
      </c>
      <c r="AE59" s="22">
        <v>66.673568340000003</v>
      </c>
      <c r="AF59" s="22">
        <v>0.4731745825</v>
      </c>
      <c r="AG59" s="22">
        <v>142.6814362476</v>
      </c>
      <c r="AH59" s="22">
        <v>1.0125936065500001</v>
      </c>
      <c r="AI59" s="22">
        <v>2.1452456799999999</v>
      </c>
      <c r="AJ59" s="22">
        <v>8.5403519950000006E-3</v>
      </c>
      <c r="AK59" s="22">
        <v>0.31149818930000001</v>
      </c>
      <c r="AL59" s="22">
        <v>1.3680512240000001E-3</v>
      </c>
      <c r="AM59" s="22">
        <v>2.298955656</v>
      </c>
      <c r="AN59" s="22">
        <v>5.3721535279999998E-3</v>
      </c>
      <c r="AO59" s="22">
        <v>1.5367455510000001</v>
      </c>
      <c r="AP59" s="22">
        <v>1.5639621899999999E-4</v>
      </c>
      <c r="AR59" s="15"/>
      <c r="AS59" s="15"/>
      <c r="AT59" s="15"/>
      <c r="AU59" s="15"/>
      <c r="AV59" s="15"/>
      <c r="AW59" s="15"/>
      <c r="AX59" s="15"/>
      <c r="AY59" s="15"/>
      <c r="AZ59" s="15"/>
      <c r="BA59" s="10">
        <v>43034</v>
      </c>
      <c r="BB59" s="22">
        <v>0</v>
      </c>
      <c r="BC59" s="22"/>
      <c r="BD59" s="22">
        <v>2.1462659304024516</v>
      </c>
      <c r="BE59" s="22">
        <v>7.0636504047025636E-2</v>
      </c>
      <c r="BF59" s="22">
        <v>1.0855976972406796E-2</v>
      </c>
      <c r="BG59" s="22">
        <v>2.4422831197668123E-3</v>
      </c>
      <c r="BH59" s="22">
        <v>0.80324463568640536</v>
      </c>
      <c r="BI59" s="22">
        <v>1.1697383099967335E-2</v>
      </c>
      <c r="BJ59" s="22">
        <v>0</v>
      </c>
      <c r="BK59" s="22"/>
      <c r="BL59" s="22">
        <v>0</v>
      </c>
      <c r="BM59" s="22"/>
      <c r="BN59" s="22">
        <v>0.23884845470241542</v>
      </c>
      <c r="BO59" s="22">
        <v>6.4820597516561775E-3</v>
      </c>
      <c r="BP59" s="22">
        <v>1.3941857351174312</v>
      </c>
      <c r="BQ59" s="22">
        <v>2.9185108613929818E-2</v>
      </c>
      <c r="BR59" s="22">
        <v>1.7850340285678695E-2</v>
      </c>
      <c r="BS59" s="22">
        <v>2.905305408500607E-4</v>
      </c>
      <c r="BT59" s="22">
        <v>0.200142182420885</v>
      </c>
      <c r="BU59" s="22">
        <v>3.1395444129094056E-3</v>
      </c>
      <c r="BV59" s="22">
        <v>0.22884789687460605</v>
      </c>
      <c r="BW59" s="22">
        <v>3.3907181540859766E-3</v>
      </c>
      <c r="BX59" s="37">
        <v>26.178424577583122</v>
      </c>
      <c r="BY59" s="37">
        <v>0.60711978311547499</v>
      </c>
      <c r="BZ59" s="22">
        <v>1.5242282574611175</v>
      </c>
      <c r="CA59" s="22">
        <v>2.1834150412978598E-3</v>
      </c>
      <c r="CB59" s="22">
        <v>0.26566888655404913</v>
      </c>
      <c r="CC59" s="22">
        <v>3.23569436620048E-3</v>
      </c>
      <c r="CD59" s="22"/>
      <c r="CE59" s="22"/>
      <c r="CF59" s="22">
        <v>0</v>
      </c>
      <c r="CG59" s="22"/>
      <c r="CH59" s="22">
        <v>2.0974497496993814</v>
      </c>
      <c r="CI59" s="22">
        <v>1.7079477611490243E-2</v>
      </c>
      <c r="CJ59" s="22">
        <v>0</v>
      </c>
      <c r="CK59" s="22"/>
      <c r="CL59" s="22">
        <v>0</v>
      </c>
      <c r="CM59" s="22"/>
      <c r="CN59" s="22">
        <v>8.2716907560470607E-2</v>
      </c>
      <c r="CO59" s="22">
        <v>1.0024975744166312E-3</v>
      </c>
      <c r="CP59" s="22">
        <v>1.8662762195530689</v>
      </c>
      <c r="CQ59" s="22">
        <v>4.023257403455132E-2</v>
      </c>
      <c r="CR59" s="45"/>
    </row>
    <row r="60" spans="1:96" s="11" customFormat="1" ht="16.5" customHeight="1" x14ac:dyDescent="0.25">
      <c r="A60" s="116" t="s">
        <v>734</v>
      </c>
      <c r="B60" s="127">
        <v>43031</v>
      </c>
      <c r="C60" s="127">
        <v>43124</v>
      </c>
      <c r="D60" s="127">
        <v>43124</v>
      </c>
      <c r="E60" s="128">
        <v>32</v>
      </c>
      <c r="F60" s="116" t="s">
        <v>770</v>
      </c>
      <c r="G60" s="116" t="s">
        <v>510</v>
      </c>
      <c r="H60" s="117">
        <v>43031.427083333336</v>
      </c>
      <c r="I60" s="51">
        <f t="shared" si="0"/>
        <v>43.71875</v>
      </c>
      <c r="J60" s="10">
        <v>43075</v>
      </c>
      <c r="K60" s="47">
        <v>1.561437264</v>
      </c>
      <c r="L60" s="47">
        <v>3.0140681860000001E-2</v>
      </c>
      <c r="M60" s="47">
        <v>0</v>
      </c>
      <c r="N60" s="47"/>
      <c r="O60" s="47">
        <v>0.70645326669999997</v>
      </c>
      <c r="P60" s="47">
        <v>5.3977970200000001E-3</v>
      </c>
      <c r="Q60" s="47">
        <v>503.1400074</v>
      </c>
      <c r="R60" s="47">
        <v>0.15946622029999999</v>
      </c>
      <c r="S60" s="47">
        <v>55.90034867</v>
      </c>
      <c r="T60" s="47">
        <v>0.45388045719999998</v>
      </c>
      <c r="U60" s="47">
        <v>1736.938075</v>
      </c>
      <c r="V60" s="47">
        <v>33.135558369999998</v>
      </c>
      <c r="W60" s="47">
        <v>0.29805537529999998</v>
      </c>
      <c r="X60" s="47">
        <v>1.453617429E-2</v>
      </c>
      <c r="Y60" s="47">
        <v>182.30865170000001</v>
      </c>
      <c r="Z60" s="47">
        <v>1.8975071130000001</v>
      </c>
      <c r="AA60" s="47">
        <v>34.521681479999998</v>
      </c>
      <c r="AB60" s="47">
        <v>0.16608791310000001</v>
      </c>
      <c r="AC60" s="47">
        <v>206.69897080000001</v>
      </c>
      <c r="AD60" s="47">
        <v>0.44102438910000002</v>
      </c>
      <c r="AE60" s="47">
        <v>65.982463910000007</v>
      </c>
      <c r="AF60" s="47">
        <v>0.45693606339999998</v>
      </c>
      <c r="AG60" s="47">
        <v>141.20247276740002</v>
      </c>
      <c r="AH60" s="47">
        <v>0.97784317567599999</v>
      </c>
      <c r="AI60" s="47">
        <v>2.1814368019999999</v>
      </c>
      <c r="AJ60" s="47">
        <v>4.9389425289999997E-2</v>
      </c>
      <c r="AK60" s="47">
        <v>0.265882112</v>
      </c>
      <c r="AL60" s="47">
        <v>7.0122021270000003E-3</v>
      </c>
      <c r="AM60" s="47">
        <v>2.3704258020000002</v>
      </c>
      <c r="AN60" s="47">
        <v>4.3738214719999998E-3</v>
      </c>
      <c r="AO60" s="47">
        <v>1.577520783</v>
      </c>
      <c r="AP60" s="47">
        <v>1.317588272E-2</v>
      </c>
      <c r="AR60" s="15"/>
      <c r="AS60" s="15"/>
      <c r="AT60" s="15"/>
      <c r="AU60" s="15"/>
      <c r="AV60" s="15"/>
      <c r="AW60" s="15"/>
      <c r="AX60" s="15"/>
      <c r="AY60" s="15"/>
      <c r="AZ60" s="15"/>
      <c r="BA60" s="10">
        <v>43034</v>
      </c>
      <c r="BB60" s="22">
        <v>0</v>
      </c>
      <c r="BC60" s="22"/>
      <c r="BD60" s="22">
        <v>2.0843519435453004</v>
      </c>
      <c r="BE60" s="22">
        <v>8.2940137797599858E-2</v>
      </c>
      <c r="BF60" s="22">
        <v>8.3969609264075117E-3</v>
      </c>
      <c r="BG60" s="22">
        <v>1.3936663689392997E-3</v>
      </c>
      <c r="BH60" s="22">
        <v>0.76678795954417811</v>
      </c>
      <c r="BI60" s="22">
        <v>1.8442463809665702E-2</v>
      </c>
      <c r="BJ60" s="22">
        <v>0</v>
      </c>
      <c r="BK60" s="22"/>
      <c r="BL60" s="22">
        <v>0</v>
      </c>
      <c r="BM60" s="22"/>
      <c r="BN60" s="22">
        <v>0.23968904505929323</v>
      </c>
      <c r="BO60" s="22">
        <v>7.9719547035582462E-3</v>
      </c>
      <c r="BP60" s="22">
        <v>1.3419204898180439</v>
      </c>
      <c r="BQ60" s="22">
        <v>3.2129075072511309E-2</v>
      </c>
      <c r="BR60" s="22">
        <v>1.7812085680155663E-2</v>
      </c>
      <c r="BS60" s="22">
        <v>8.1385358066005575E-4</v>
      </c>
      <c r="BT60" s="22">
        <v>0.18070998106279329</v>
      </c>
      <c r="BU60" s="22">
        <v>7.5750493349205387E-3</v>
      </c>
      <c r="BV60" s="22">
        <v>0.23055738070522444</v>
      </c>
      <c r="BW60" s="22">
        <v>1.2066572823059446E-2</v>
      </c>
      <c r="BX60" s="37">
        <v>26.243173447735831</v>
      </c>
      <c r="BY60" s="37">
        <v>1.2122776865883564</v>
      </c>
      <c r="BZ60" s="22">
        <v>1.4461910509442795</v>
      </c>
      <c r="CA60" s="22">
        <v>6.8022099877312725E-2</v>
      </c>
      <c r="CB60" s="22">
        <v>0.22295334847638751</v>
      </c>
      <c r="CC60" s="22">
        <v>4.4704397032061527E-3</v>
      </c>
      <c r="CD60" s="22"/>
      <c r="CE60" s="22"/>
      <c r="CF60" s="22">
        <v>0</v>
      </c>
      <c r="CG60" s="22"/>
      <c r="CH60" s="22">
        <v>1.9821780716100299</v>
      </c>
      <c r="CI60" s="22">
        <v>4.958326291877483E-2</v>
      </c>
      <c r="CJ60" s="22">
        <v>0</v>
      </c>
      <c r="CK60" s="22"/>
      <c r="CL60" s="22">
        <v>0</v>
      </c>
      <c r="CM60" s="22"/>
      <c r="CN60" s="22">
        <v>8.267796260524729E-2</v>
      </c>
      <c r="CO60" s="22">
        <v>2.7464797544934716E-3</v>
      </c>
      <c r="CP60" s="22">
        <v>1.916343351651137</v>
      </c>
      <c r="CQ60" s="22">
        <v>7.4965749997785741E-2</v>
      </c>
      <c r="CR60" s="45"/>
    </row>
    <row r="61" spans="1:96" s="11" customFormat="1" ht="16.5" customHeight="1" x14ac:dyDescent="0.25">
      <c r="A61" s="116" t="s">
        <v>846</v>
      </c>
      <c r="B61" s="127">
        <v>43032</v>
      </c>
      <c r="C61" s="127">
        <v>43124</v>
      </c>
      <c r="D61" s="127">
        <v>43124</v>
      </c>
      <c r="E61" s="128">
        <v>32</v>
      </c>
      <c r="F61" s="116" t="s">
        <v>771</v>
      </c>
      <c r="G61" s="116" t="s">
        <v>510</v>
      </c>
      <c r="H61" s="117">
        <v>43032.430555555555</v>
      </c>
      <c r="I61" s="51">
        <f t="shared" si="0"/>
        <v>44.722222222218988</v>
      </c>
      <c r="J61" s="10">
        <v>43075</v>
      </c>
      <c r="K61" s="47">
        <v>1.5973778160000001</v>
      </c>
      <c r="L61" s="47">
        <v>1.309740597E-2</v>
      </c>
      <c r="M61" s="47">
        <v>0</v>
      </c>
      <c r="N61" s="47"/>
      <c r="O61" s="47">
        <v>0.67233012069999998</v>
      </c>
      <c r="P61" s="47">
        <v>5.1531670819999998E-3</v>
      </c>
      <c r="Q61" s="47">
        <v>492.11260170000003</v>
      </c>
      <c r="R61" s="47">
        <v>0.29730687849999998</v>
      </c>
      <c r="S61" s="47">
        <v>54.861465719999998</v>
      </c>
      <c r="T61" s="47">
        <v>0.32228901679999999</v>
      </c>
      <c r="U61" s="47">
        <v>1747.2872050000001</v>
      </c>
      <c r="V61" s="47">
        <v>12.56170638</v>
      </c>
      <c r="W61" s="47">
        <v>0.30108640260000002</v>
      </c>
      <c r="X61" s="47">
        <v>1.236876558E-2</v>
      </c>
      <c r="Y61" s="47">
        <v>178.3491429</v>
      </c>
      <c r="Z61" s="47">
        <v>0.18675837770000001</v>
      </c>
      <c r="AA61" s="47">
        <v>34.207123340000003</v>
      </c>
      <c r="AB61" s="47">
        <v>0.14679882</v>
      </c>
      <c r="AC61" s="47">
        <v>199.10535970000001</v>
      </c>
      <c r="AD61" s="47">
        <v>0.82083073490000003</v>
      </c>
      <c r="AE61" s="47">
        <v>64.708891080000001</v>
      </c>
      <c r="AF61" s="47">
        <v>0.77318386080000001</v>
      </c>
      <c r="AG61" s="47">
        <v>138.4770269112</v>
      </c>
      <c r="AH61" s="47">
        <v>1.6546134621120001</v>
      </c>
      <c r="AI61" s="47">
        <v>2.1270137789999999</v>
      </c>
      <c r="AJ61" s="47">
        <v>1.483696871E-2</v>
      </c>
      <c r="AK61" s="47">
        <v>0.29939959859999998</v>
      </c>
      <c r="AL61" s="47">
        <v>5.7659007849999999E-2</v>
      </c>
      <c r="AM61" s="47">
        <v>2.218306997</v>
      </c>
      <c r="AN61" s="47">
        <v>3.0813213879999999E-2</v>
      </c>
      <c r="AO61" s="47">
        <v>1.5416956449999999</v>
      </c>
      <c r="AP61" s="47">
        <v>9.0768201529999992E-3</v>
      </c>
      <c r="AR61" s="15"/>
      <c r="AS61" s="15"/>
      <c r="AT61" s="15"/>
      <c r="AU61" s="15"/>
      <c r="AV61" s="15"/>
      <c r="AW61" s="15"/>
      <c r="AX61" s="15"/>
      <c r="AY61" s="15"/>
      <c r="AZ61" s="15"/>
      <c r="BA61" s="10">
        <v>43034</v>
      </c>
      <c r="BB61" s="22">
        <v>0</v>
      </c>
      <c r="BC61" s="22"/>
      <c r="BD61" s="22">
        <v>2.195654049240451</v>
      </c>
      <c r="BE61" s="22">
        <v>3.0753662577002246E-2</v>
      </c>
      <c r="BF61" s="22">
        <v>1.0902805342365119E-2</v>
      </c>
      <c r="BG61" s="22">
        <v>3.6429862481938734E-3</v>
      </c>
      <c r="BH61" s="22">
        <v>0.75546227890040651</v>
      </c>
      <c r="BI61" s="22">
        <v>5.6224450214158771E-3</v>
      </c>
      <c r="BJ61" s="22">
        <v>0</v>
      </c>
      <c r="BK61" s="22"/>
      <c r="BL61" s="22">
        <v>0</v>
      </c>
      <c r="BM61" s="22"/>
      <c r="BN61" s="22">
        <v>0.24488760976759877</v>
      </c>
      <c r="BO61" s="22">
        <v>6.2194156008639027E-3</v>
      </c>
      <c r="BP61" s="22">
        <v>1.358337295006069</v>
      </c>
      <c r="BQ61" s="22">
        <v>3.6999115527401677E-2</v>
      </c>
      <c r="BR61" s="22">
        <v>1.7995904363736957E-2</v>
      </c>
      <c r="BS61" s="22">
        <v>1.1988964710884427E-4</v>
      </c>
      <c r="BT61" s="22">
        <v>0.25018981198398255</v>
      </c>
      <c r="BU61" s="22">
        <v>6.4161363618884968E-3</v>
      </c>
      <c r="BV61" s="22">
        <v>0.23580237611248991</v>
      </c>
      <c r="BW61" s="22">
        <v>5.8654892598845425E-3</v>
      </c>
      <c r="BX61" s="37">
        <v>26.598523884070577</v>
      </c>
      <c r="BY61" s="37">
        <v>0.25641294078954058</v>
      </c>
      <c r="BZ61" s="22">
        <v>1.4536389925604951</v>
      </c>
      <c r="CA61" s="22">
        <v>1.4595746115438768E-2</v>
      </c>
      <c r="CB61" s="22">
        <v>0.24127711558270015</v>
      </c>
      <c r="CC61" s="22">
        <v>1.8528295154219374E-3</v>
      </c>
      <c r="CD61" s="22"/>
      <c r="CE61" s="22"/>
      <c r="CF61" s="22">
        <v>0</v>
      </c>
      <c r="CG61" s="22"/>
      <c r="CH61" s="22">
        <v>2.0255806997775285</v>
      </c>
      <c r="CI61" s="22">
        <v>3.6471343339490557E-2</v>
      </c>
      <c r="CJ61" s="22">
        <v>0</v>
      </c>
      <c r="CK61" s="22"/>
      <c r="CL61" s="22">
        <v>0</v>
      </c>
      <c r="CM61" s="22"/>
      <c r="CN61" s="22">
        <v>8.2779301424443869E-2</v>
      </c>
      <c r="CO61" s="22">
        <v>1.2410055217409745E-3</v>
      </c>
      <c r="CP61" s="22">
        <v>1.8949850890535342</v>
      </c>
      <c r="CQ61" s="22">
        <v>1.3726613545397505E-2</v>
      </c>
      <c r="CR61" s="45"/>
    </row>
    <row r="62" spans="1:96" s="11" customFormat="1" ht="16.5" customHeight="1" x14ac:dyDescent="0.25">
      <c r="A62" s="116" t="s">
        <v>848</v>
      </c>
      <c r="B62" s="127">
        <v>43033</v>
      </c>
      <c r="C62" s="127">
        <v>43124</v>
      </c>
      <c r="D62" s="127">
        <v>43124</v>
      </c>
      <c r="E62" s="128">
        <v>32</v>
      </c>
      <c r="F62" s="116" t="s">
        <v>772</v>
      </c>
      <c r="G62" s="116" t="s">
        <v>510</v>
      </c>
      <c r="H62" s="117">
        <v>43033.46875</v>
      </c>
      <c r="I62" s="51">
        <f t="shared" si="0"/>
        <v>45.760416666664241</v>
      </c>
      <c r="J62" s="10">
        <v>43075</v>
      </c>
      <c r="K62" s="47">
        <v>1.5653494560000001</v>
      </c>
      <c r="L62" s="47">
        <v>4.1457847190000001E-2</v>
      </c>
      <c r="M62" s="47">
        <v>0</v>
      </c>
      <c r="N62" s="47"/>
      <c r="O62" s="47">
        <v>0.64223414670000001</v>
      </c>
      <c r="P62" s="47">
        <v>4.41140026E-3</v>
      </c>
      <c r="Q62" s="47">
        <v>490.8271901</v>
      </c>
      <c r="R62" s="47">
        <v>7.2792923409999997</v>
      </c>
      <c r="S62" s="47">
        <v>54.893646339999997</v>
      </c>
      <c r="T62" s="47">
        <v>2.4195230960000001E-2</v>
      </c>
      <c r="U62" s="47">
        <v>1725.285783</v>
      </c>
      <c r="V62" s="47">
        <v>36.534621979999997</v>
      </c>
      <c r="W62" s="47">
        <v>0.29800818940000001</v>
      </c>
      <c r="X62" s="47">
        <v>3.0094533859999998E-3</v>
      </c>
      <c r="Y62" s="47">
        <v>180.68411159999999</v>
      </c>
      <c r="Z62" s="47">
        <v>0.7123440634</v>
      </c>
      <c r="AA62" s="47">
        <v>34.638754169999999</v>
      </c>
      <c r="AB62" s="47">
        <v>0.58836681670000002</v>
      </c>
      <c r="AC62" s="47">
        <v>195.71502039999999</v>
      </c>
      <c r="AD62" s="47">
        <v>0.70818810639999996</v>
      </c>
      <c r="AE62" s="47">
        <v>65.140840130000001</v>
      </c>
      <c r="AF62" s="47">
        <v>0.64733332050000003</v>
      </c>
      <c r="AG62" s="47">
        <v>139.40139787820002</v>
      </c>
      <c r="AH62" s="47">
        <v>1.3852933058700001</v>
      </c>
      <c r="AI62" s="47">
        <v>2.1501253070000002</v>
      </c>
      <c r="AJ62" s="47">
        <v>1.3981045480000001E-2</v>
      </c>
      <c r="AK62" s="47">
        <v>0.2642796093</v>
      </c>
      <c r="AL62" s="47">
        <v>1.4039251980000001E-4</v>
      </c>
      <c r="AM62" s="47">
        <v>2.2056746820000002</v>
      </c>
      <c r="AN62" s="47">
        <v>4.1844276380000002E-3</v>
      </c>
      <c r="AO62" s="47">
        <v>1.5493980469999999</v>
      </c>
      <c r="AP62" s="47">
        <v>1.8114215329999999E-2</v>
      </c>
      <c r="AR62" s="15"/>
      <c r="AS62" s="15"/>
      <c r="AT62" s="15"/>
      <c r="AU62" s="15"/>
      <c r="AV62" s="15"/>
      <c r="AW62" s="15"/>
      <c r="AX62" s="15"/>
      <c r="AY62" s="15"/>
      <c r="AZ62" s="15"/>
      <c r="BA62" s="10">
        <v>43118</v>
      </c>
      <c r="BB62" s="22">
        <v>8.2529538075709313E-2</v>
      </c>
      <c r="BC62" s="22">
        <v>6.9563124381316578E-3</v>
      </c>
      <c r="BD62" s="22">
        <v>2.8737202459847406</v>
      </c>
      <c r="BE62" s="22">
        <v>0.14175449289852685</v>
      </c>
      <c r="BF62" s="22">
        <v>0</v>
      </c>
      <c r="BG62" s="22"/>
      <c r="BH62" s="22">
        <v>0.70628967042344226</v>
      </c>
      <c r="BI62" s="22">
        <v>2.0049526651347741E-2</v>
      </c>
      <c r="BJ62" s="22">
        <v>0</v>
      </c>
      <c r="BK62" s="22"/>
      <c r="BL62" s="22">
        <v>0</v>
      </c>
      <c r="BM62" s="22"/>
      <c r="BN62" s="22">
        <v>0.24253826843995249</v>
      </c>
      <c r="BO62" s="22">
        <v>9.4241930009595076E-3</v>
      </c>
      <c r="BP62" s="22">
        <v>1.1471276204441945</v>
      </c>
      <c r="BQ62" s="22">
        <v>5.7130633778428003E-2</v>
      </c>
      <c r="BR62" s="22">
        <v>2.5631371940616845E-2</v>
      </c>
      <c r="BS62" s="22">
        <v>6.3969743566926465E-3</v>
      </c>
      <c r="BT62" s="22">
        <v>0.20280911164379145</v>
      </c>
      <c r="BU62" s="22">
        <v>1.3854627866511943E-2</v>
      </c>
      <c r="BV62" s="22">
        <v>0.29751969094432928</v>
      </c>
      <c r="BW62" s="22">
        <v>7.9352927446968147E-3</v>
      </c>
      <c r="BX62" s="37">
        <v>28.6566418754457</v>
      </c>
      <c r="BY62" s="37">
        <v>0.52710453579836714</v>
      </c>
      <c r="BZ62" s="22">
        <v>1.3880131236814717</v>
      </c>
      <c r="CA62" s="22">
        <v>3.6096984633288573E-2</v>
      </c>
      <c r="CB62" s="22">
        <v>0.23084948439709141</v>
      </c>
      <c r="CC62" s="22">
        <v>1.1033507232190889E-2</v>
      </c>
      <c r="CD62" s="22"/>
      <c r="CE62" s="22"/>
      <c r="CF62" s="22">
        <v>0</v>
      </c>
      <c r="CG62" s="22"/>
      <c r="CH62" s="22">
        <v>1.9850645201987509</v>
      </c>
      <c r="CI62" s="22">
        <v>6.6967502135347148E-2</v>
      </c>
      <c r="CJ62" s="22">
        <v>0</v>
      </c>
      <c r="CK62" s="22"/>
      <c r="CL62" s="22">
        <v>0</v>
      </c>
      <c r="CM62" s="22"/>
      <c r="CN62" s="22">
        <v>9.6123618985070033E-2</v>
      </c>
      <c r="CO62" s="22">
        <v>5.4644112832764645E-3</v>
      </c>
      <c r="CP62" s="22">
        <v>1.8201583096096821</v>
      </c>
      <c r="CQ62" s="22">
        <v>4.5584570858434752E-2</v>
      </c>
      <c r="CR62" s="45"/>
    </row>
    <row r="63" spans="1:96" s="11" customFormat="1" ht="16.5" customHeight="1" x14ac:dyDescent="0.25">
      <c r="A63" s="116" t="s">
        <v>850</v>
      </c>
      <c r="B63" s="127">
        <v>43034</v>
      </c>
      <c r="C63" s="127">
        <v>43124</v>
      </c>
      <c r="D63" s="127">
        <v>43124</v>
      </c>
      <c r="E63" s="128">
        <v>32</v>
      </c>
      <c r="F63" s="116" t="s">
        <v>773</v>
      </c>
      <c r="G63" s="116" t="s">
        <v>510</v>
      </c>
      <c r="H63" s="117">
        <v>43034.447222222225</v>
      </c>
      <c r="I63" s="51">
        <f t="shared" si="0"/>
        <v>46.738888888889051</v>
      </c>
      <c r="J63" s="10">
        <v>43075</v>
      </c>
      <c r="K63" s="47">
        <v>1.5017154669999999</v>
      </c>
      <c r="L63" s="47">
        <v>1.603367528E-2</v>
      </c>
      <c r="M63" s="47">
        <v>0</v>
      </c>
      <c r="N63" s="47"/>
      <c r="O63" s="47">
        <v>0.62974453419999998</v>
      </c>
      <c r="P63" s="47">
        <v>9.8335004699999992E-3</v>
      </c>
      <c r="Q63" s="47">
        <v>481.91761339999999</v>
      </c>
      <c r="R63" s="47">
        <v>1.417858061</v>
      </c>
      <c r="S63" s="47">
        <v>54.137770519999997</v>
      </c>
      <c r="T63" s="47">
        <v>9.5503954599999996E-2</v>
      </c>
      <c r="U63" s="47">
        <v>1702.3502370000001</v>
      </c>
      <c r="V63" s="47">
        <v>8.1646128890000007</v>
      </c>
      <c r="W63" s="47">
        <v>0.28675982109999998</v>
      </c>
      <c r="X63" s="47">
        <v>5.3514012769999997E-3</v>
      </c>
      <c r="Y63" s="47">
        <v>175.9210228</v>
      </c>
      <c r="Z63" s="47">
        <v>1.1866411299999999</v>
      </c>
      <c r="AA63" s="47">
        <v>33.662229289999999</v>
      </c>
      <c r="AB63" s="47">
        <v>0.34475570719999998</v>
      </c>
      <c r="AC63" s="47">
        <v>192.52765640000001</v>
      </c>
      <c r="AD63" s="47">
        <v>0.62709990680000005</v>
      </c>
      <c r="AE63" s="47">
        <v>62.970409269999998</v>
      </c>
      <c r="AF63" s="47">
        <v>0.1146626531</v>
      </c>
      <c r="AG63" s="47">
        <v>134.7566758378</v>
      </c>
      <c r="AH63" s="47">
        <v>0.24537807763400002</v>
      </c>
      <c r="AI63" s="47">
        <v>2.0739120510000002</v>
      </c>
      <c r="AJ63" s="47">
        <v>7.1079399889999997E-3</v>
      </c>
      <c r="AK63" s="47">
        <v>0.24248899260000001</v>
      </c>
      <c r="AL63" s="47">
        <v>1.201267171E-3</v>
      </c>
      <c r="AM63" s="47">
        <v>2.1174826109999998</v>
      </c>
      <c r="AN63" s="47">
        <v>1.821381608E-2</v>
      </c>
      <c r="AO63" s="47">
        <v>1.499371561</v>
      </c>
      <c r="AP63" s="47">
        <v>1.7218843229999999E-2</v>
      </c>
      <c r="AR63" s="15"/>
      <c r="AS63" s="15"/>
      <c r="AT63" s="15"/>
      <c r="AU63" s="15"/>
      <c r="AV63" s="15"/>
      <c r="AW63" s="15"/>
      <c r="AX63" s="15"/>
      <c r="AY63" s="15"/>
      <c r="AZ63" s="15"/>
      <c r="BA63" s="10">
        <v>43034</v>
      </c>
      <c r="BB63" s="59">
        <v>0</v>
      </c>
      <c r="BC63" s="59"/>
      <c r="BD63" s="59">
        <v>2.0426564141498691</v>
      </c>
      <c r="BE63" s="59">
        <v>1.8167320933641016E-2</v>
      </c>
      <c r="BF63" s="59">
        <v>9.5403130601468163E-3</v>
      </c>
      <c r="BG63" s="59">
        <v>1.2232072074119678E-3</v>
      </c>
      <c r="BH63" s="59">
        <v>0.74644541529415165</v>
      </c>
      <c r="BI63" s="59">
        <v>1.4054703479564635E-2</v>
      </c>
      <c r="BJ63" s="59">
        <v>1.7371394251057006E-3</v>
      </c>
      <c r="BK63" s="59">
        <v>1.5473905073501006E-4</v>
      </c>
      <c r="BL63" s="59">
        <v>8.1462289048216184E-4</v>
      </c>
      <c r="BM63" s="59">
        <v>8.2099459642374863E-5</v>
      </c>
      <c r="BN63" s="59">
        <v>0.24365471105782596</v>
      </c>
      <c r="BO63" s="59">
        <v>8.7112555669020385E-3</v>
      </c>
      <c r="BP63" s="59">
        <v>1.2945456995694282</v>
      </c>
      <c r="BQ63" s="59">
        <v>3.2722911646181088E-2</v>
      </c>
      <c r="BR63" s="59">
        <v>1.7930243952121942E-2</v>
      </c>
      <c r="BS63" s="59">
        <v>5.2200792274893608E-4</v>
      </c>
      <c r="BT63" s="59">
        <v>0.12792438914665397</v>
      </c>
      <c r="BU63" s="59">
        <v>4.624814165020228E-3</v>
      </c>
      <c r="BV63" s="59">
        <v>0.24484557707035928</v>
      </c>
      <c r="BW63" s="59">
        <v>1.5427014961625954E-3</v>
      </c>
      <c r="BX63" s="59">
        <v>26.207444344984474</v>
      </c>
      <c r="BY63" s="59">
        <v>0.33719211308891811</v>
      </c>
      <c r="BZ63" s="59">
        <v>1.4184265190284544</v>
      </c>
      <c r="CA63" s="59">
        <v>5.6441319472666826E-2</v>
      </c>
      <c r="CB63" s="59">
        <v>0.1840441501935203</v>
      </c>
      <c r="CC63" s="59">
        <v>1.0645163041561633E-3</v>
      </c>
      <c r="CD63" s="59"/>
      <c r="CE63" s="59"/>
      <c r="CF63" s="59">
        <v>0</v>
      </c>
      <c r="CG63" s="59"/>
      <c r="CH63" s="59">
        <v>2.0030608668714684</v>
      </c>
      <c r="CI63" s="59">
        <v>4.7025796938802371E-2</v>
      </c>
      <c r="CJ63" s="59">
        <v>6.904347998373761E-4</v>
      </c>
      <c r="CK63" s="59">
        <v>6.1404403975156682E-5</v>
      </c>
      <c r="CL63" s="59">
        <v>1.4916951501768813E-3</v>
      </c>
      <c r="CM63" s="59">
        <v>8.2615897839859189E-5</v>
      </c>
      <c r="CN63" s="59">
        <v>8.8003445300611355E-2</v>
      </c>
      <c r="CO63" s="59">
        <v>1.179569615972442E-3</v>
      </c>
      <c r="CP63" s="59">
        <v>1.689082763793597</v>
      </c>
      <c r="CQ63" s="59">
        <v>6.5477446427309835E-2</v>
      </c>
      <c r="CR63" s="45"/>
    </row>
    <row r="64" spans="1:96" s="11" customFormat="1" ht="16.5" customHeight="1" x14ac:dyDescent="0.25">
      <c r="A64" s="116" t="s">
        <v>852</v>
      </c>
      <c r="B64" s="127">
        <v>43035</v>
      </c>
      <c r="C64" s="127">
        <v>43124</v>
      </c>
      <c r="D64" s="127">
        <v>43124</v>
      </c>
      <c r="E64" s="128">
        <v>32</v>
      </c>
      <c r="F64" s="116" t="s">
        <v>774</v>
      </c>
      <c r="G64" s="116" t="s">
        <v>510</v>
      </c>
      <c r="H64" s="117">
        <v>43035.4375</v>
      </c>
      <c r="I64" s="51">
        <f t="shared" si="0"/>
        <v>47.729166666664241</v>
      </c>
      <c r="J64" s="10">
        <v>43075</v>
      </c>
      <c r="K64" s="47">
        <v>1.5930140349999999</v>
      </c>
      <c r="L64" s="47">
        <v>3.889966835E-2</v>
      </c>
      <c r="M64" s="47">
        <v>0</v>
      </c>
      <c r="N64" s="47"/>
      <c r="O64" s="47">
        <v>0.65866966110000003</v>
      </c>
      <c r="P64" s="47">
        <v>2.8416249079999999E-3</v>
      </c>
      <c r="Q64" s="47">
        <v>488.94477439999997</v>
      </c>
      <c r="R64" s="47">
        <v>3.9876506140000001</v>
      </c>
      <c r="S64" s="47">
        <v>55.885468150000001</v>
      </c>
      <c r="T64" s="47">
        <v>0.20056350070000001</v>
      </c>
      <c r="U64" s="47">
        <v>1760.1387950000001</v>
      </c>
      <c r="V64" s="47">
        <v>15.15217868</v>
      </c>
      <c r="W64" s="47">
        <v>0.33104693419999998</v>
      </c>
      <c r="X64" s="47">
        <v>5.7964932909999999E-3</v>
      </c>
      <c r="Y64" s="47">
        <v>182.3619075</v>
      </c>
      <c r="Z64" s="47">
        <v>2.0972369309999999</v>
      </c>
      <c r="AA64" s="47">
        <v>34.914612679999998</v>
      </c>
      <c r="AB64" s="47">
        <v>9.0107890299999993E-2</v>
      </c>
      <c r="AC64" s="47">
        <v>202.79965089999999</v>
      </c>
      <c r="AD64" s="47">
        <v>3.2017984990000001</v>
      </c>
      <c r="AE64" s="47">
        <v>66.306763630000006</v>
      </c>
      <c r="AF64" s="47">
        <v>0.42571571019999999</v>
      </c>
      <c r="AG64" s="47">
        <v>141.89647416820003</v>
      </c>
      <c r="AH64" s="47">
        <v>0.91103161982800007</v>
      </c>
      <c r="AI64" s="47">
        <v>2.1798362710000001</v>
      </c>
      <c r="AJ64" s="47">
        <v>4.8460591900000002E-2</v>
      </c>
      <c r="AK64" s="47">
        <v>0.2545523368</v>
      </c>
      <c r="AL64" s="47">
        <v>1.691747853E-3</v>
      </c>
      <c r="AM64" s="47">
        <v>2.352727797</v>
      </c>
      <c r="AN64" s="47">
        <v>1.7721502560000001E-2</v>
      </c>
      <c r="AO64" s="47">
        <v>1.554781655</v>
      </c>
      <c r="AP64" s="47">
        <v>9.5216478220000005E-3</v>
      </c>
      <c r="AR64" s="15"/>
      <c r="AS64" s="15"/>
      <c r="AT64" s="15"/>
      <c r="AU64" s="15"/>
      <c r="AV64" s="15"/>
      <c r="AW64" s="15"/>
      <c r="AX64" s="15"/>
      <c r="AY64" s="15"/>
      <c r="AZ64" s="15"/>
      <c r="BA64" s="10">
        <v>43118</v>
      </c>
      <c r="BB64" s="22">
        <v>0</v>
      </c>
      <c r="BC64" s="22"/>
      <c r="BD64" s="22">
        <v>3.2131083254748627</v>
      </c>
      <c r="BE64" s="22">
        <v>0.19454066734346226</v>
      </c>
      <c r="BF64" s="22">
        <v>0</v>
      </c>
      <c r="BG64" s="22"/>
      <c r="BH64" s="22">
        <v>0.82756928816859032</v>
      </c>
      <c r="BI64" s="22">
        <v>8.44047797929952E-3</v>
      </c>
      <c r="BJ64" s="22">
        <v>0</v>
      </c>
      <c r="BK64" s="22"/>
      <c r="BL64" s="22">
        <v>0</v>
      </c>
      <c r="BM64" s="22"/>
      <c r="BN64" s="22">
        <v>0.28212296965480527</v>
      </c>
      <c r="BO64" s="22">
        <v>1.7507150371984085E-2</v>
      </c>
      <c r="BP64" s="22">
        <v>1.3860194541882611</v>
      </c>
      <c r="BQ64" s="22">
        <v>3.381628693941581E-2</v>
      </c>
      <c r="BR64" s="22">
        <v>2.1060991470756692E-2</v>
      </c>
      <c r="BS64" s="22">
        <v>3.6715139030866345E-4</v>
      </c>
      <c r="BT64" s="22">
        <v>0.20884868850744434</v>
      </c>
      <c r="BU64" s="22">
        <v>9.6198606152214459E-3</v>
      </c>
      <c r="BV64" s="22">
        <v>0.32989546003258396</v>
      </c>
      <c r="BW64" s="22">
        <v>1.4777835253457494E-2</v>
      </c>
      <c r="BX64" s="37">
        <v>35.30677870994122</v>
      </c>
      <c r="BY64" s="37">
        <v>0.82127003386613506</v>
      </c>
      <c r="BZ64" s="22">
        <v>1.6564246266374649</v>
      </c>
      <c r="CA64" s="22">
        <v>6.4694041692779161E-2</v>
      </c>
      <c r="CB64" s="22">
        <v>0.24836865875147188</v>
      </c>
      <c r="CC64" s="22">
        <v>5.35455797727974E-3</v>
      </c>
      <c r="CD64" s="22"/>
      <c r="CE64" s="22"/>
      <c r="CF64" s="22">
        <v>0</v>
      </c>
      <c r="CG64" s="22"/>
      <c r="CH64" s="22">
        <v>2.4109095439043786</v>
      </c>
      <c r="CI64" s="22">
        <v>4.9451853017047583E-2</v>
      </c>
      <c r="CJ64" s="22">
        <v>0</v>
      </c>
      <c r="CK64" s="22"/>
      <c r="CL64" s="22">
        <v>0</v>
      </c>
      <c r="CM64" s="22"/>
      <c r="CN64" s="22">
        <v>0.10123257467480617</v>
      </c>
      <c r="CO64" s="22">
        <v>1.517278167958599E-3</v>
      </c>
      <c r="CP64" s="22">
        <v>2.1017645947277672</v>
      </c>
      <c r="CQ64" s="22">
        <v>3.980487334543887E-2</v>
      </c>
      <c r="CR64" s="45"/>
    </row>
    <row r="65" spans="1:96" s="11" customFormat="1" ht="16.5" customHeight="1" x14ac:dyDescent="0.25">
      <c r="A65" s="116" t="s">
        <v>854</v>
      </c>
      <c r="B65" s="127">
        <v>43038</v>
      </c>
      <c r="C65" s="127">
        <v>43124</v>
      </c>
      <c r="D65" s="127">
        <v>43124</v>
      </c>
      <c r="E65" s="128">
        <v>32</v>
      </c>
      <c r="F65" s="116" t="s">
        <v>775</v>
      </c>
      <c r="G65" s="116" t="s">
        <v>510</v>
      </c>
      <c r="H65" s="117">
        <v>43038.440972222219</v>
      </c>
      <c r="I65" s="51">
        <f t="shared" si="0"/>
        <v>50.73263888888323</v>
      </c>
      <c r="J65" s="10">
        <v>43075</v>
      </c>
      <c r="K65" s="47">
        <v>1.4436405569999999</v>
      </c>
      <c r="L65" s="47">
        <v>3.0661323710000001E-2</v>
      </c>
      <c r="M65" s="47">
        <v>0</v>
      </c>
      <c r="N65" s="47"/>
      <c r="O65" s="47">
        <v>0.56651552729999999</v>
      </c>
      <c r="P65" s="47">
        <v>2.2559870089999999E-4</v>
      </c>
      <c r="Q65" s="47">
        <v>459.25827120000002</v>
      </c>
      <c r="R65" s="47">
        <v>1.7139381419999999</v>
      </c>
      <c r="S65" s="47">
        <v>55.163989639999997</v>
      </c>
      <c r="T65" s="47">
        <v>0.12076092569999999</v>
      </c>
      <c r="U65" s="47">
        <v>1629.7185010000001</v>
      </c>
      <c r="V65" s="47">
        <v>16.9576569</v>
      </c>
      <c r="W65" s="47">
        <v>0.31165635860000002</v>
      </c>
      <c r="X65" s="47">
        <v>8.4256931079999993E-3</v>
      </c>
      <c r="Y65" s="47">
        <v>171.38514359999999</v>
      </c>
      <c r="Z65" s="47">
        <v>0.80602978339999998</v>
      </c>
      <c r="AA65" s="47">
        <v>33.485181369999999</v>
      </c>
      <c r="AB65" s="47">
        <v>0.26569803380000001</v>
      </c>
      <c r="AC65" s="47">
        <v>187.68984169999999</v>
      </c>
      <c r="AD65" s="47">
        <v>0.72720403209999995</v>
      </c>
      <c r="AE65" s="47">
        <v>64.095730779999997</v>
      </c>
      <c r="AF65" s="47">
        <v>0.31369515209999999</v>
      </c>
      <c r="AG65" s="47">
        <v>137.16486386919999</v>
      </c>
      <c r="AH65" s="47">
        <v>0.67130762549400003</v>
      </c>
      <c r="AI65" s="47">
        <v>2.015051084</v>
      </c>
      <c r="AJ65" s="47">
        <v>1.229977843E-2</v>
      </c>
      <c r="AK65" s="47">
        <v>0.2321776421</v>
      </c>
      <c r="AL65" s="47">
        <v>2.1232206999999999E-5</v>
      </c>
      <c r="AM65" s="47">
        <v>2.132077169</v>
      </c>
      <c r="AN65" s="47">
        <v>6.8534288950000003E-3</v>
      </c>
      <c r="AO65" s="47">
        <v>1.423159351</v>
      </c>
      <c r="AP65" s="47">
        <v>2.8255968610000001E-2</v>
      </c>
      <c r="AR65" s="15"/>
      <c r="AS65" s="15"/>
      <c r="AT65" s="15"/>
      <c r="AU65" s="15"/>
      <c r="AV65" s="15"/>
      <c r="AW65" s="15"/>
      <c r="AX65" s="15"/>
      <c r="AY65" s="15"/>
      <c r="AZ65" s="15"/>
      <c r="BA65" s="10">
        <v>43118</v>
      </c>
      <c r="BB65" s="22">
        <v>0</v>
      </c>
      <c r="BC65" s="22"/>
      <c r="BD65" s="22">
        <v>2.894817188587123</v>
      </c>
      <c r="BE65" s="22">
        <v>6.3058804370995911E-2</v>
      </c>
      <c r="BF65" s="22">
        <v>0</v>
      </c>
      <c r="BG65" s="22"/>
      <c r="BH65" s="22">
        <v>0.67785378892059267</v>
      </c>
      <c r="BI65" s="22">
        <v>1.8242048303389876E-2</v>
      </c>
      <c r="BJ65" s="22">
        <v>0</v>
      </c>
      <c r="BK65" s="22"/>
      <c r="BL65" s="22">
        <v>0</v>
      </c>
      <c r="BM65" s="22"/>
      <c r="BN65" s="22">
        <v>0.22925410828705381</v>
      </c>
      <c r="BO65" s="22">
        <v>5.7499844987972089E-3</v>
      </c>
      <c r="BP65" s="22">
        <v>1.1322098730375774</v>
      </c>
      <c r="BQ65" s="22">
        <v>2.2321371524861314E-2</v>
      </c>
      <c r="BR65" s="22">
        <v>0</v>
      </c>
      <c r="BS65" s="22"/>
      <c r="BT65" s="22">
        <v>0.16848888463594172</v>
      </c>
      <c r="BU65" s="22">
        <v>1.4819837400180684E-3</v>
      </c>
      <c r="BV65" s="22">
        <v>0.29710841164035129</v>
      </c>
      <c r="BW65" s="22">
        <v>7.2010928071192491E-3</v>
      </c>
      <c r="BX65" s="37">
        <v>28.747741674756863</v>
      </c>
      <c r="BY65" s="37">
        <v>0.6278821317914931</v>
      </c>
      <c r="BZ65" s="22">
        <v>1.3043582122876536</v>
      </c>
      <c r="CA65" s="22">
        <v>3.8612549079328519E-2</v>
      </c>
      <c r="CB65" s="22">
        <v>0.17426650341386138</v>
      </c>
      <c r="CC65" s="22">
        <v>3.2445716547730122E-3</v>
      </c>
      <c r="CD65" s="22"/>
      <c r="CE65" s="22"/>
      <c r="CF65" s="22">
        <v>0</v>
      </c>
      <c r="CG65" s="22"/>
      <c r="CH65" s="22">
        <v>1.9809029278553627</v>
      </c>
      <c r="CI65" s="22">
        <v>6.9159347368851862E-2</v>
      </c>
      <c r="CJ65" s="22">
        <v>0</v>
      </c>
      <c r="CK65" s="22"/>
      <c r="CL65" s="22">
        <v>0</v>
      </c>
      <c r="CM65" s="22"/>
      <c r="CN65" s="22">
        <v>9.0031655683315823E-2</v>
      </c>
      <c r="CO65" s="22">
        <v>9.046051436096944E-4</v>
      </c>
      <c r="CP65" s="22">
        <v>1.8136202696149455</v>
      </c>
      <c r="CQ65" s="22">
        <v>7.4691596958940043E-3</v>
      </c>
      <c r="CR65" s="45"/>
    </row>
    <row r="66" spans="1:96" s="11" customFormat="1" ht="16.5" customHeight="1" x14ac:dyDescent="0.25">
      <c r="A66" s="116" t="s">
        <v>856</v>
      </c>
      <c r="B66" s="127">
        <v>43039</v>
      </c>
      <c r="C66" s="127">
        <v>43124</v>
      </c>
      <c r="D66" s="127">
        <v>43124</v>
      </c>
      <c r="E66" s="128">
        <v>32</v>
      </c>
      <c r="F66" s="116" t="s">
        <v>776</v>
      </c>
      <c r="G66" s="116" t="s">
        <v>510</v>
      </c>
      <c r="H66" s="117">
        <v>43039.420138888891</v>
      </c>
      <c r="I66" s="51">
        <f t="shared" si="0"/>
        <v>51.711805555554747</v>
      </c>
      <c r="J66" s="10">
        <v>43075</v>
      </c>
      <c r="K66" s="47">
        <v>1.470187806</v>
      </c>
      <c r="L66" s="47">
        <v>7.5322911950000002E-2</v>
      </c>
      <c r="M66" s="47">
        <v>0</v>
      </c>
      <c r="N66" s="47"/>
      <c r="O66" s="47">
        <v>0.54956497739999999</v>
      </c>
      <c r="P66" s="47">
        <v>5.2362478380000004E-3</v>
      </c>
      <c r="Q66" s="47">
        <v>450.09845150000001</v>
      </c>
      <c r="R66" s="47">
        <v>4.613195685</v>
      </c>
      <c r="S66" s="47">
        <v>53.790119099999998</v>
      </c>
      <c r="T66" s="47">
        <v>0.123183667</v>
      </c>
      <c r="U66" s="47">
        <v>1622.2972480000001</v>
      </c>
      <c r="V66" s="47">
        <v>7.1442684950000004</v>
      </c>
      <c r="W66" s="47">
        <v>0.3068957028</v>
      </c>
      <c r="X66" s="47">
        <v>8.0638393970000003E-3</v>
      </c>
      <c r="Y66" s="47">
        <v>167.7962934</v>
      </c>
      <c r="Z66" s="47">
        <v>1.1978714370000001</v>
      </c>
      <c r="AA66" s="47">
        <v>33.517544899999997</v>
      </c>
      <c r="AB66" s="47">
        <v>4.91161029E-2</v>
      </c>
      <c r="AC66" s="47">
        <v>184.4977964</v>
      </c>
      <c r="AD66" s="47">
        <v>0.43418522799999998</v>
      </c>
      <c r="AE66" s="47">
        <v>64.677381929999996</v>
      </c>
      <c r="AF66" s="47">
        <v>0.17121449959999999</v>
      </c>
      <c r="AG66" s="47">
        <v>138.4095973302</v>
      </c>
      <c r="AH66" s="47">
        <v>0.36639902914399997</v>
      </c>
      <c r="AI66" s="47">
        <v>2.0142752000000002</v>
      </c>
      <c r="AJ66" s="47">
        <v>1.351120565E-2</v>
      </c>
      <c r="AK66" s="47">
        <v>0.24532649200000001</v>
      </c>
      <c r="AL66" s="47">
        <v>2.4868588469999999E-3</v>
      </c>
      <c r="AM66" s="47">
        <v>2.0431142310000001</v>
      </c>
      <c r="AN66" s="47">
        <v>4.6774234690000003E-3</v>
      </c>
      <c r="AO66" s="47">
        <v>1.3712967709999999</v>
      </c>
      <c r="AP66" s="47">
        <v>2.866441085E-3</v>
      </c>
      <c r="AR66" s="15"/>
      <c r="AS66" s="15"/>
      <c r="AT66" s="15"/>
      <c r="AU66" s="15"/>
      <c r="AV66" s="15"/>
      <c r="AW66" s="15"/>
      <c r="AX66" s="15"/>
      <c r="AY66" s="15"/>
      <c r="AZ66" s="15"/>
      <c r="BA66" s="10">
        <v>43118</v>
      </c>
      <c r="BB66" s="22">
        <v>0</v>
      </c>
      <c r="BC66" s="22"/>
      <c r="BD66" s="22">
        <v>2.9685169045248245</v>
      </c>
      <c r="BE66" s="22">
        <v>5.8496087845012312E-2</v>
      </c>
      <c r="BF66" s="22">
        <v>0</v>
      </c>
      <c r="BG66" s="22"/>
      <c r="BH66" s="22">
        <v>0.63034659555860317</v>
      </c>
      <c r="BI66" s="22">
        <v>1.0221453280580394E-2</v>
      </c>
      <c r="BJ66" s="22">
        <v>0</v>
      </c>
      <c r="BK66" s="22"/>
      <c r="BL66" s="22">
        <v>0</v>
      </c>
      <c r="BM66" s="22"/>
      <c r="BN66" s="22">
        <v>0.22118285314228633</v>
      </c>
      <c r="BO66" s="22">
        <v>4.498507618531121E-3</v>
      </c>
      <c r="BP66" s="22">
        <v>1.023288496970435</v>
      </c>
      <c r="BQ66" s="22">
        <v>3.5280297895110932E-2</v>
      </c>
      <c r="BR66" s="22">
        <v>0</v>
      </c>
      <c r="BS66" s="22"/>
      <c r="BT66" s="22">
        <v>0.62249512694578046</v>
      </c>
      <c r="BU66" s="22">
        <v>1.0153543504665529E-2</v>
      </c>
      <c r="BV66" s="22">
        <v>0.26871473240647692</v>
      </c>
      <c r="BW66" s="22">
        <v>4.6519494940377394E-3</v>
      </c>
      <c r="BX66" s="37">
        <v>26.82212478571504</v>
      </c>
      <c r="BY66" s="37">
        <v>0.54870455502072979</v>
      </c>
      <c r="BZ66" s="22">
        <v>1.1913306648131445</v>
      </c>
      <c r="CA66" s="22">
        <v>4.1919023503885731E-2</v>
      </c>
      <c r="CB66" s="22">
        <v>0.13918428986116832</v>
      </c>
      <c r="CC66" s="22">
        <v>5.1949833273671284E-3</v>
      </c>
      <c r="CD66" s="22"/>
      <c r="CE66" s="22"/>
      <c r="CF66" s="22">
        <v>0</v>
      </c>
      <c r="CG66" s="22"/>
      <c r="CH66" s="22">
        <v>1.8237477439759842</v>
      </c>
      <c r="CI66" s="22">
        <v>2.3661770525904846E-2</v>
      </c>
      <c r="CJ66" s="22">
        <v>0</v>
      </c>
      <c r="CK66" s="22"/>
      <c r="CL66" s="22">
        <v>0</v>
      </c>
      <c r="CM66" s="22"/>
      <c r="CN66" s="22">
        <v>8.5516923106708873E-2</v>
      </c>
      <c r="CO66" s="22">
        <v>7.4071104741775268E-4</v>
      </c>
      <c r="CP66" s="22">
        <v>4.2696740225041303</v>
      </c>
      <c r="CQ66" s="22">
        <v>0.15560947326174204</v>
      </c>
      <c r="CR66" s="45"/>
    </row>
    <row r="67" spans="1:96" s="11" customFormat="1" ht="16.5" customHeight="1" x14ac:dyDescent="0.25">
      <c r="A67" s="116" t="s">
        <v>858</v>
      </c>
      <c r="B67" s="127">
        <v>43040</v>
      </c>
      <c r="C67" s="127">
        <v>43124</v>
      </c>
      <c r="D67" s="127">
        <v>43124</v>
      </c>
      <c r="E67" s="128">
        <v>32</v>
      </c>
      <c r="F67" s="116" t="s">
        <v>777</v>
      </c>
      <c r="G67" s="116" t="s">
        <v>510</v>
      </c>
      <c r="H67" s="117">
        <v>43040.423611111109</v>
      </c>
      <c r="I67" s="51">
        <f t="shared" si="0"/>
        <v>52.715277777773736</v>
      </c>
      <c r="J67" s="10">
        <v>43076</v>
      </c>
      <c r="K67" s="47">
        <v>1.46442947</v>
      </c>
      <c r="L67" s="47">
        <v>9.0991809150000005E-2</v>
      </c>
      <c r="M67" s="47">
        <v>0</v>
      </c>
      <c r="N67" s="47"/>
      <c r="O67" s="47">
        <v>0.79693158159999999</v>
      </c>
      <c r="P67" s="47">
        <v>4.3625083439999997E-3</v>
      </c>
      <c r="Q67" s="47">
        <v>475.26550939999998</v>
      </c>
      <c r="R67" s="47">
        <v>9.0622715950000003</v>
      </c>
      <c r="S67" s="47">
        <v>50.441801429999998</v>
      </c>
      <c r="T67" s="47">
        <v>0.2120329507</v>
      </c>
      <c r="U67" s="47">
        <v>1680.296814</v>
      </c>
      <c r="V67" s="47">
        <v>31.328505</v>
      </c>
      <c r="W67" s="47">
        <v>0.32178576419999999</v>
      </c>
      <c r="X67" s="47">
        <v>2.1306800859999999E-2</v>
      </c>
      <c r="Y67" s="47">
        <v>171.11423869999999</v>
      </c>
      <c r="Z67" s="47">
        <v>0.23090155840000001</v>
      </c>
      <c r="AA67" s="47">
        <v>34.274029759999998</v>
      </c>
      <c r="AB67" s="47">
        <v>2.5839464999999999E-2</v>
      </c>
      <c r="AC67" s="47">
        <v>192.2817445</v>
      </c>
      <c r="AD67" s="47">
        <v>6.1521843079999998</v>
      </c>
      <c r="AE67" s="47">
        <v>63.482396860000001</v>
      </c>
      <c r="AF67" s="47">
        <v>3.3037396029999999E-2</v>
      </c>
      <c r="AG67" s="47">
        <v>135.8523292804</v>
      </c>
      <c r="AH67" s="47">
        <v>7.07000275042E-2</v>
      </c>
      <c r="AI67" s="47">
        <v>2.0658306620000002</v>
      </c>
      <c r="AJ67" s="47">
        <v>1.7178189529999999E-2</v>
      </c>
      <c r="AK67" s="47">
        <v>0.2484275859</v>
      </c>
      <c r="AL67" s="47">
        <v>2.8507579960000001E-3</v>
      </c>
      <c r="AM67" s="47">
        <v>2.1071144159999999</v>
      </c>
      <c r="AN67" s="47">
        <v>1.830901884E-2</v>
      </c>
      <c r="AO67" s="47">
        <v>1.436966481</v>
      </c>
      <c r="AP67" s="47">
        <v>4.4614783339999999E-5</v>
      </c>
      <c r="AR67" s="15"/>
      <c r="AS67" s="15"/>
      <c r="AT67" s="15"/>
      <c r="AU67" s="15"/>
      <c r="AV67" s="15"/>
      <c r="AW67" s="15"/>
      <c r="AX67" s="15"/>
      <c r="AY67" s="15"/>
      <c r="AZ67" s="15"/>
      <c r="BA67" s="10">
        <v>43118</v>
      </c>
      <c r="BB67" s="22">
        <v>0</v>
      </c>
      <c r="BC67" s="22"/>
      <c r="BD67" s="22">
        <v>2.7988242060097632</v>
      </c>
      <c r="BE67" s="22">
        <v>4.7557725386436857E-2</v>
      </c>
      <c r="BF67" s="22">
        <v>0</v>
      </c>
      <c r="BG67" s="22"/>
      <c r="BH67" s="22">
        <v>0.67880871322693437</v>
      </c>
      <c r="BI67" s="22">
        <v>2.9503311036364523E-2</v>
      </c>
      <c r="BJ67" s="22">
        <v>0</v>
      </c>
      <c r="BK67" s="22"/>
      <c r="BL67" s="22">
        <v>0</v>
      </c>
      <c r="BM67" s="22"/>
      <c r="BN67" s="22">
        <v>0.22753667706817396</v>
      </c>
      <c r="BO67" s="22">
        <v>9.3709993500588722E-3</v>
      </c>
      <c r="BP67" s="22">
        <v>1.0712820753067447</v>
      </c>
      <c r="BQ67" s="22">
        <v>4.9424895549822344E-2</v>
      </c>
      <c r="BR67" s="22">
        <v>0</v>
      </c>
      <c r="BS67" s="22"/>
      <c r="BT67" s="22">
        <v>0.1593897299808652</v>
      </c>
      <c r="BU67" s="22">
        <v>6.7085944155109798E-3</v>
      </c>
      <c r="BV67" s="22">
        <v>0.28065200426749126</v>
      </c>
      <c r="BW67" s="22">
        <v>3.4412803400634935E-3</v>
      </c>
      <c r="BX67" s="37">
        <v>28.260449968944332</v>
      </c>
      <c r="BY67" s="37">
        <v>0.96208424550542648</v>
      </c>
      <c r="BZ67" s="22">
        <v>1.2584791763056407</v>
      </c>
      <c r="CA67" s="22">
        <v>1.7173837198040626E-2</v>
      </c>
      <c r="CB67" s="22">
        <v>0.17341974031849633</v>
      </c>
      <c r="CC67" s="22">
        <v>3.3993589781238865E-3</v>
      </c>
      <c r="CD67" s="22"/>
      <c r="CE67" s="22"/>
      <c r="CF67" s="22">
        <v>0</v>
      </c>
      <c r="CG67" s="22"/>
      <c r="CH67" s="22">
        <v>1.9086995547434653</v>
      </c>
      <c r="CI67" s="22">
        <v>5.5656400551093173E-2</v>
      </c>
      <c r="CJ67" s="22">
        <v>0</v>
      </c>
      <c r="CK67" s="22"/>
      <c r="CL67" s="22">
        <v>0</v>
      </c>
      <c r="CM67" s="22"/>
      <c r="CN67" s="22">
        <v>8.66676203641365E-2</v>
      </c>
      <c r="CO67" s="22">
        <v>3.8440688988303369E-3</v>
      </c>
      <c r="CP67" s="22">
        <v>1.7827423344138384</v>
      </c>
      <c r="CQ67" s="22">
        <v>7.2733094124956155E-2</v>
      </c>
      <c r="CR67" s="45"/>
    </row>
    <row r="68" spans="1:96" s="11" customFormat="1" ht="16.5" customHeight="1" x14ac:dyDescent="0.25">
      <c r="A68" s="116" t="s">
        <v>860</v>
      </c>
      <c r="B68" s="127">
        <v>43041</v>
      </c>
      <c r="C68" s="127">
        <v>43124</v>
      </c>
      <c r="D68" s="127">
        <v>43124</v>
      </c>
      <c r="E68" s="128">
        <v>32</v>
      </c>
      <c r="F68" s="116" t="s">
        <v>778</v>
      </c>
      <c r="G68" s="116" t="s">
        <v>510</v>
      </c>
      <c r="H68" s="117">
        <v>43041.451388888891</v>
      </c>
      <c r="I68" s="51">
        <f t="shared" si="0"/>
        <v>53.743055555554747</v>
      </c>
      <c r="J68" s="10">
        <v>43076</v>
      </c>
      <c r="K68" s="47">
        <v>1.494732481</v>
      </c>
      <c r="L68" s="47">
        <v>4.5770825670000001E-2</v>
      </c>
      <c r="M68" s="47">
        <v>0</v>
      </c>
      <c r="N68" s="47"/>
      <c r="O68" s="47">
        <v>0.77380818439999999</v>
      </c>
      <c r="P68" s="47">
        <v>2.251769056E-3</v>
      </c>
      <c r="Q68" s="47">
        <v>463.66864859999998</v>
      </c>
      <c r="R68" s="47">
        <v>5.0576348309999997</v>
      </c>
      <c r="S68" s="47">
        <v>48.986059969999999</v>
      </c>
      <c r="T68" s="47">
        <v>0.26466118849999998</v>
      </c>
      <c r="U68" s="47">
        <v>1611.504418</v>
      </c>
      <c r="V68" s="47">
        <v>25.073110239999998</v>
      </c>
      <c r="W68" s="47">
        <v>0.33521911440000002</v>
      </c>
      <c r="X68" s="47">
        <v>1.9530514790000002E-2</v>
      </c>
      <c r="Y68" s="47">
        <v>166.8369059</v>
      </c>
      <c r="Z68" s="47">
        <v>4.2060812960000001E-3</v>
      </c>
      <c r="AA68" s="47">
        <v>33.566354390000001</v>
      </c>
      <c r="AB68" s="47">
        <v>0.13239487420000001</v>
      </c>
      <c r="AC68" s="47">
        <v>187.3114076</v>
      </c>
      <c r="AD68" s="47">
        <v>0.33624264840000001</v>
      </c>
      <c r="AE68" s="47">
        <v>62.8650071</v>
      </c>
      <c r="AF68" s="47">
        <v>9.2799815810000005E-2</v>
      </c>
      <c r="AG68" s="47">
        <v>134.53111519399999</v>
      </c>
      <c r="AH68" s="47">
        <v>0.19859160583340002</v>
      </c>
      <c r="AI68" s="47">
        <v>2.003668228</v>
      </c>
      <c r="AJ68" s="47">
        <v>1.3617401830000001E-3</v>
      </c>
      <c r="AK68" s="47">
        <v>0.2279721596</v>
      </c>
      <c r="AL68" s="47">
        <v>1.381147125E-4</v>
      </c>
      <c r="AM68" s="47">
        <v>2.065905742</v>
      </c>
      <c r="AN68" s="47">
        <v>2.406707617E-2</v>
      </c>
      <c r="AO68" s="47">
        <v>1.3906777969999999</v>
      </c>
      <c r="AP68" s="47">
        <v>3.3807275689999999E-3</v>
      </c>
      <c r="AR68" s="15"/>
      <c r="AS68" s="15"/>
      <c r="AT68" s="15"/>
      <c r="AU68" s="15"/>
      <c r="AV68" s="15"/>
      <c r="AW68" s="15"/>
      <c r="AX68" s="15"/>
      <c r="AY68" s="15"/>
      <c r="AZ68" s="15"/>
      <c r="BA68" s="10">
        <v>43118</v>
      </c>
      <c r="BB68" s="22">
        <v>0</v>
      </c>
      <c r="BC68" s="22"/>
      <c r="BD68" s="22">
        <v>2.8355991420313815</v>
      </c>
      <c r="BE68" s="22">
        <v>1.9904938583421381E-2</v>
      </c>
      <c r="BF68" s="22">
        <v>0</v>
      </c>
      <c r="BG68" s="22"/>
      <c r="BH68" s="22">
        <v>0.68211892751728154</v>
      </c>
      <c r="BI68" s="22">
        <v>1.2524849735491625E-2</v>
      </c>
      <c r="BJ68" s="22">
        <v>0</v>
      </c>
      <c r="BK68" s="22"/>
      <c r="BL68" s="22">
        <v>0</v>
      </c>
      <c r="BM68" s="22"/>
      <c r="BN68" s="22">
        <v>0.24114693758867439</v>
      </c>
      <c r="BO68" s="22">
        <v>4.5158948690749044E-3</v>
      </c>
      <c r="BP68" s="22">
        <v>1.14196028981933</v>
      </c>
      <c r="BQ68" s="22">
        <v>3.7232259664937963E-2</v>
      </c>
      <c r="BR68" s="22">
        <v>0</v>
      </c>
      <c r="BS68" s="22"/>
      <c r="BT68" s="22">
        <v>0.21394348232512334</v>
      </c>
      <c r="BU68" s="22">
        <v>9.0473105587572534E-3</v>
      </c>
      <c r="BV68" s="22">
        <v>0.30439891899474197</v>
      </c>
      <c r="BW68" s="22">
        <v>7.5081714887304963E-3</v>
      </c>
      <c r="BX68" s="37">
        <v>30.075541196205712</v>
      </c>
      <c r="BY68" s="37">
        <v>1.0906437607815744</v>
      </c>
      <c r="BZ68" s="22">
        <v>1.3282833205343403</v>
      </c>
      <c r="CA68" s="22">
        <v>2.1988583655903043E-2</v>
      </c>
      <c r="CB68" s="22">
        <v>0.16752600000896947</v>
      </c>
      <c r="CC68" s="22">
        <v>2.3411752656017975E-3</v>
      </c>
      <c r="CD68" s="22"/>
      <c r="CE68" s="22"/>
      <c r="CF68" s="22">
        <v>0</v>
      </c>
      <c r="CG68" s="22"/>
      <c r="CH68" s="22">
        <v>2.0571692647136737</v>
      </c>
      <c r="CI68" s="22">
        <v>2.9473265136535122E-2</v>
      </c>
      <c r="CJ68" s="22">
        <v>0</v>
      </c>
      <c r="CK68" s="22"/>
      <c r="CL68" s="22">
        <v>0</v>
      </c>
      <c r="CM68" s="22"/>
      <c r="CN68" s="22">
        <v>9.6090108100227847E-2</v>
      </c>
      <c r="CO68" s="22">
        <v>1.3094131397637153E-3</v>
      </c>
      <c r="CP68" s="22">
        <v>3.4190593182232911</v>
      </c>
      <c r="CQ68" s="22">
        <v>8.5681410032380209E-2</v>
      </c>
      <c r="CR68" s="45"/>
    </row>
    <row r="69" spans="1:96" s="11" customFormat="1" ht="16.5" customHeight="1" x14ac:dyDescent="0.25">
      <c r="A69" s="116" t="s">
        <v>862</v>
      </c>
      <c r="B69" s="127">
        <v>43042</v>
      </c>
      <c r="C69" s="127">
        <v>43124</v>
      </c>
      <c r="D69" s="127">
        <v>43124</v>
      </c>
      <c r="E69" s="128">
        <v>32</v>
      </c>
      <c r="F69" s="116" t="s">
        <v>779</v>
      </c>
      <c r="G69" s="116" t="s">
        <v>510</v>
      </c>
      <c r="H69" s="117">
        <v>43042.430555555555</v>
      </c>
      <c r="I69" s="51">
        <f t="shared" si="0"/>
        <v>54.722222222218988</v>
      </c>
      <c r="J69" s="10">
        <v>43076</v>
      </c>
      <c r="K69" s="47">
        <v>1.3815577059999999</v>
      </c>
      <c r="L69" s="47">
        <v>2.9821270930000001E-2</v>
      </c>
      <c r="M69" s="47">
        <v>0</v>
      </c>
      <c r="N69" s="47"/>
      <c r="O69" s="47">
        <v>0.70837209680000002</v>
      </c>
      <c r="P69" s="47">
        <v>4.1108621709999996E-3</v>
      </c>
      <c r="Q69" s="47">
        <v>426.2613551</v>
      </c>
      <c r="R69" s="47">
        <v>0.46399143799999998</v>
      </c>
      <c r="S69" s="47">
        <v>46.476292440000002</v>
      </c>
      <c r="T69" s="47">
        <v>0.62282200840000002</v>
      </c>
      <c r="U69" s="47">
        <v>1486.514508</v>
      </c>
      <c r="V69" s="47">
        <v>17.7461065</v>
      </c>
      <c r="W69" s="47">
        <v>0.32499886900000002</v>
      </c>
      <c r="X69" s="47">
        <v>2.582269827E-2</v>
      </c>
      <c r="Y69" s="47">
        <v>156.06559050000001</v>
      </c>
      <c r="Z69" s="47">
        <v>0.33147911260000001</v>
      </c>
      <c r="AA69" s="47">
        <v>32.328511640000002</v>
      </c>
      <c r="AB69" s="47">
        <v>1.9696452480000002E-3</v>
      </c>
      <c r="AC69" s="47">
        <v>172.23394049999999</v>
      </c>
      <c r="AD69" s="47">
        <v>2.4258189250000002</v>
      </c>
      <c r="AE69" s="47">
        <v>61.99913798</v>
      </c>
      <c r="AF69" s="47">
        <v>0.25703240900000002</v>
      </c>
      <c r="AG69" s="47">
        <v>132.67815527720001</v>
      </c>
      <c r="AH69" s="47">
        <v>0.55004935526000009</v>
      </c>
      <c r="AI69" s="47">
        <v>1.8540381349999999</v>
      </c>
      <c r="AJ69" s="47">
        <v>1.481107611E-2</v>
      </c>
      <c r="AK69" s="47">
        <v>0.2081955942</v>
      </c>
      <c r="AL69" s="47">
        <v>3.168393499E-3</v>
      </c>
      <c r="AM69" s="47">
        <v>1.8629566070000001</v>
      </c>
      <c r="AN69" s="47">
        <v>1.4641281060000001E-2</v>
      </c>
      <c r="AO69" s="47">
        <v>1.199203306</v>
      </c>
      <c r="AP69" s="47">
        <v>1.6929143180000002E-2</v>
      </c>
      <c r="AR69" s="15"/>
      <c r="AS69" s="15"/>
      <c r="AT69" s="15"/>
      <c r="AU69" s="15"/>
      <c r="AV69" s="15"/>
      <c r="AW69" s="15"/>
      <c r="AX69" s="15"/>
      <c r="AY69" s="15"/>
      <c r="AZ69" s="15"/>
      <c r="BA69" s="10">
        <v>43118</v>
      </c>
      <c r="BB69" s="22">
        <v>0</v>
      </c>
      <c r="BC69" s="22"/>
      <c r="BD69" s="22">
        <v>3.1788627208320963</v>
      </c>
      <c r="BE69" s="22">
        <v>8.1558287760402054E-2</v>
      </c>
      <c r="BF69" s="22">
        <v>0</v>
      </c>
      <c r="BG69" s="22"/>
      <c r="BH69" s="22">
        <v>0.68573230797440154</v>
      </c>
      <c r="BI69" s="22">
        <v>2.2119438392702497E-2</v>
      </c>
      <c r="BJ69" s="22">
        <v>0</v>
      </c>
      <c r="BK69" s="22"/>
      <c r="BL69" s="22">
        <v>0</v>
      </c>
      <c r="BM69" s="22"/>
      <c r="BN69" s="22">
        <v>0.2473771354138713</v>
      </c>
      <c r="BO69" s="22">
        <v>4.4579719507679104E-3</v>
      </c>
      <c r="BP69" s="22">
        <v>1.1196664037562485</v>
      </c>
      <c r="BQ69" s="22">
        <v>4.0390090287074687E-2</v>
      </c>
      <c r="BR69" s="22">
        <v>0</v>
      </c>
      <c r="BS69" s="22"/>
      <c r="BT69" s="22">
        <v>0.19556489696287147</v>
      </c>
      <c r="BU69" s="22">
        <v>3.7952234393640988E-3</v>
      </c>
      <c r="BV69" s="22">
        <v>0.32455540017757512</v>
      </c>
      <c r="BW69" s="22">
        <v>1.3102660612565846E-2</v>
      </c>
      <c r="BX69" s="37">
        <v>32.379596751844986</v>
      </c>
      <c r="BY69" s="37">
        <v>0.84819260163273624</v>
      </c>
      <c r="BZ69" s="22">
        <v>1.2673322003173</v>
      </c>
      <c r="CA69" s="22">
        <v>2.1418524320454973E-2</v>
      </c>
      <c r="CB69" s="22">
        <v>0.12109222920309863</v>
      </c>
      <c r="CC69" s="22">
        <v>2.9851666817446933E-3</v>
      </c>
      <c r="CD69" s="22"/>
      <c r="CE69" s="22"/>
      <c r="CF69" s="22">
        <v>0</v>
      </c>
      <c r="CG69" s="22"/>
      <c r="CH69" s="22">
        <v>2.1104653830293048</v>
      </c>
      <c r="CI69" s="22">
        <v>5.4169917297969127E-2</v>
      </c>
      <c r="CJ69" s="22">
        <v>0</v>
      </c>
      <c r="CK69" s="22"/>
      <c r="CL69" s="22">
        <v>0</v>
      </c>
      <c r="CM69" s="22"/>
      <c r="CN69" s="22">
        <v>0.10119239507808232</v>
      </c>
      <c r="CO69" s="22">
        <v>3.8177849499041335E-3</v>
      </c>
      <c r="CP69" s="22">
        <v>1.9860158339430694</v>
      </c>
      <c r="CQ69" s="22">
        <v>6.7392202311365376E-2</v>
      </c>
      <c r="CR69" s="45"/>
    </row>
    <row r="70" spans="1:96" s="11" customFormat="1" ht="16.5" customHeight="1" x14ac:dyDescent="0.25">
      <c r="A70" s="116" t="s">
        <v>885</v>
      </c>
      <c r="B70" s="127">
        <v>43045</v>
      </c>
      <c r="C70" s="127">
        <v>43124</v>
      </c>
      <c r="D70" s="127">
        <v>43124</v>
      </c>
      <c r="E70" s="128">
        <v>32</v>
      </c>
      <c r="F70" s="116" t="s">
        <v>780</v>
      </c>
      <c r="G70" s="116" t="s">
        <v>510</v>
      </c>
      <c r="H70" s="117">
        <v>43045.40625</v>
      </c>
      <c r="I70" s="51">
        <f t="shared" si="0"/>
        <v>57.697916666664241</v>
      </c>
      <c r="J70" s="10">
        <v>43076</v>
      </c>
      <c r="K70" s="47">
        <v>1.316061709</v>
      </c>
      <c r="L70" s="47">
        <v>8.3308643860000003E-2</v>
      </c>
      <c r="M70" s="47">
        <v>0</v>
      </c>
      <c r="N70" s="47"/>
      <c r="O70" s="47">
        <v>0.69619014160000003</v>
      </c>
      <c r="P70" s="47">
        <v>3.4715840190000001E-3</v>
      </c>
      <c r="Q70" s="47">
        <v>424.59869559999999</v>
      </c>
      <c r="R70" s="47">
        <v>0.93149250370000003</v>
      </c>
      <c r="S70" s="47">
        <v>46.447507700000003</v>
      </c>
      <c r="T70" s="47">
        <v>6.2893084850000003E-2</v>
      </c>
      <c r="U70" s="47">
        <v>1493.7720670000001</v>
      </c>
      <c r="V70" s="47">
        <v>6.187795747</v>
      </c>
      <c r="W70" s="47">
        <v>0.32798624529999998</v>
      </c>
      <c r="X70" s="47">
        <v>2.6490537540000001E-2</v>
      </c>
      <c r="Y70" s="47">
        <v>153.81572969999999</v>
      </c>
      <c r="Z70" s="47">
        <v>0.46126981490000002</v>
      </c>
      <c r="AA70" s="47">
        <v>31.762081720000001</v>
      </c>
      <c r="AB70" s="47">
        <v>1.063795538E-2</v>
      </c>
      <c r="AC70" s="47">
        <v>168.6227039</v>
      </c>
      <c r="AD70" s="47">
        <v>1.7171086120000001</v>
      </c>
      <c r="AE70" s="47">
        <v>61.133859489999999</v>
      </c>
      <c r="AF70" s="47">
        <v>0.2153658389</v>
      </c>
      <c r="AG70" s="47">
        <v>130.82645930859999</v>
      </c>
      <c r="AH70" s="47">
        <v>0.46088289524600001</v>
      </c>
      <c r="AI70" s="47">
        <v>1.854357692</v>
      </c>
      <c r="AJ70" s="47">
        <v>2.0016685239999998E-2</v>
      </c>
      <c r="AK70" s="47">
        <v>0.1928630579</v>
      </c>
      <c r="AL70" s="47">
        <v>3.677124637E-3</v>
      </c>
      <c r="AM70" s="47">
        <v>1.910554651</v>
      </c>
      <c r="AN70" s="47">
        <v>3.4810428359999999E-2</v>
      </c>
      <c r="AO70" s="47">
        <v>1.2284526069999999</v>
      </c>
      <c r="AP70" s="47">
        <v>3.5501093859999998E-3</v>
      </c>
      <c r="AR70" s="15"/>
      <c r="AS70" s="15"/>
      <c r="AT70" s="15"/>
      <c r="AU70" s="15"/>
      <c r="AV70" s="15"/>
      <c r="AW70" s="15"/>
      <c r="AX70" s="15"/>
      <c r="AY70" s="15"/>
      <c r="AZ70" s="15"/>
      <c r="BA70" s="10">
        <v>43118</v>
      </c>
      <c r="BB70" s="22">
        <v>0</v>
      </c>
      <c r="BC70" s="22"/>
      <c r="BD70" s="22">
        <v>2.6865508367617683</v>
      </c>
      <c r="BE70" s="22">
        <v>0.14436673379895756</v>
      </c>
      <c r="BF70" s="22">
        <v>0</v>
      </c>
      <c r="BG70" s="22"/>
      <c r="BH70" s="22">
        <v>0.58153827505131039</v>
      </c>
      <c r="BI70" s="22">
        <v>1.6949770180517545E-2</v>
      </c>
      <c r="BJ70" s="22">
        <v>0</v>
      </c>
      <c r="BK70" s="22"/>
      <c r="BL70" s="22">
        <v>0</v>
      </c>
      <c r="BM70" s="22"/>
      <c r="BN70" s="22">
        <v>0.21825693925578526</v>
      </c>
      <c r="BO70" s="22">
        <v>5.9627524312069182E-3</v>
      </c>
      <c r="BP70" s="22">
        <v>0.95612246556627511</v>
      </c>
      <c r="BQ70" s="22">
        <v>3.4715797017400296E-2</v>
      </c>
      <c r="BR70" s="22">
        <v>0</v>
      </c>
      <c r="BS70" s="22"/>
      <c r="BT70" s="22">
        <v>0.16008233859143425</v>
      </c>
      <c r="BU70" s="22">
        <v>2.205129195498463E-3</v>
      </c>
      <c r="BV70" s="22">
        <v>0.28362074709416235</v>
      </c>
      <c r="BW70" s="22">
        <v>2.5124690094457123E-3</v>
      </c>
      <c r="BX70" s="37">
        <v>27.537937791615509</v>
      </c>
      <c r="BY70" s="37">
        <v>0.8245357142177393</v>
      </c>
      <c r="BZ70" s="22">
        <v>1.0975536920708129</v>
      </c>
      <c r="CA70" s="22">
        <v>9.6816941854569807E-3</v>
      </c>
      <c r="CB70" s="22">
        <v>0.13196892849925679</v>
      </c>
      <c r="CC70" s="22">
        <v>4.8563973812501358E-3</v>
      </c>
      <c r="CD70" s="22"/>
      <c r="CE70" s="22"/>
      <c r="CF70" s="22">
        <v>0</v>
      </c>
      <c r="CG70" s="22"/>
      <c r="CH70" s="22">
        <v>1.8334000089438676</v>
      </c>
      <c r="CI70" s="22">
        <v>7.4628130085698198E-3</v>
      </c>
      <c r="CJ70" s="22">
        <v>0</v>
      </c>
      <c r="CK70" s="22"/>
      <c r="CL70" s="22">
        <v>0</v>
      </c>
      <c r="CM70" s="22"/>
      <c r="CN70" s="22">
        <v>8.676117972114103E-2</v>
      </c>
      <c r="CO70" s="22">
        <v>1.1552811628399971E-3</v>
      </c>
      <c r="CP70" s="22">
        <v>1.560403499082623</v>
      </c>
      <c r="CQ70" s="22">
        <v>2.1337257273678065E-2</v>
      </c>
      <c r="CR70" s="45"/>
    </row>
    <row r="71" spans="1:96" s="11" customFormat="1" ht="16.5" customHeight="1" x14ac:dyDescent="0.25">
      <c r="A71" s="116" t="s">
        <v>887</v>
      </c>
      <c r="B71" s="127">
        <v>43046</v>
      </c>
      <c r="C71" s="127">
        <v>43124</v>
      </c>
      <c r="D71" s="127">
        <v>43124</v>
      </c>
      <c r="E71" s="128">
        <v>32</v>
      </c>
      <c r="F71" s="116" t="s">
        <v>781</v>
      </c>
      <c r="G71" s="116" t="s">
        <v>510</v>
      </c>
      <c r="H71" s="117">
        <v>43046.416666666664</v>
      </c>
      <c r="I71" s="51">
        <f t="shared" si="0"/>
        <v>58.708333333328483</v>
      </c>
      <c r="J71" s="10">
        <v>43076</v>
      </c>
      <c r="K71" s="47">
        <v>1.2855348680000001</v>
      </c>
      <c r="L71" s="47">
        <v>2.3372303779999998E-3</v>
      </c>
      <c r="M71" s="47">
        <v>0</v>
      </c>
      <c r="N71" s="47"/>
      <c r="O71" s="47">
        <v>0.6975577288</v>
      </c>
      <c r="P71" s="47">
        <v>1.1625227260000001E-2</v>
      </c>
      <c r="Q71" s="47">
        <v>424.20410870000001</v>
      </c>
      <c r="R71" s="47">
        <v>5.5151939060000004</v>
      </c>
      <c r="S71" s="47">
        <v>45.774918020000001</v>
      </c>
      <c r="T71" s="47">
        <v>0.48890557769999998</v>
      </c>
      <c r="U71" s="47">
        <v>1479.8509790000001</v>
      </c>
      <c r="V71" s="47">
        <v>31.201399420000001</v>
      </c>
      <c r="W71" s="47">
        <v>0.33393445929999999</v>
      </c>
      <c r="X71" s="47">
        <v>3.7562564350000001E-2</v>
      </c>
      <c r="Y71" s="47">
        <v>154.3360788</v>
      </c>
      <c r="Z71" s="47">
        <v>2.73997505</v>
      </c>
      <c r="AA71" s="47">
        <v>32.351636669999998</v>
      </c>
      <c r="AB71" s="47">
        <v>0.43289744219999998</v>
      </c>
      <c r="AC71" s="47">
        <v>170.7586522</v>
      </c>
      <c r="AD71" s="47">
        <v>2.6974478789999998</v>
      </c>
      <c r="AE71" s="47">
        <v>61.23733481</v>
      </c>
      <c r="AF71" s="47">
        <v>1.2437118300000001</v>
      </c>
      <c r="AG71" s="47">
        <v>131.0478964934</v>
      </c>
      <c r="AH71" s="47">
        <v>2.6615433162000004</v>
      </c>
      <c r="AI71" s="47">
        <v>1.8520595630000001</v>
      </c>
      <c r="AJ71" s="47">
        <v>2.8183510830000001E-2</v>
      </c>
      <c r="AK71" s="47">
        <v>0.1854576761</v>
      </c>
      <c r="AL71" s="47">
        <v>8.6924507420000003E-4</v>
      </c>
      <c r="AM71" s="47">
        <v>1.9168652719999999</v>
      </c>
      <c r="AN71" s="47">
        <v>4.410666018E-2</v>
      </c>
      <c r="AO71" s="47">
        <v>1.2083057770000001</v>
      </c>
      <c r="AP71" s="47">
        <v>2.343260288E-2</v>
      </c>
      <c r="AR71" s="15"/>
      <c r="AS71" s="15"/>
      <c r="AT71" s="15"/>
      <c r="AU71" s="15"/>
      <c r="AV71" s="15"/>
      <c r="AW71" s="15"/>
      <c r="AX71" s="15"/>
      <c r="AY71" s="15"/>
      <c r="AZ71" s="15"/>
      <c r="BA71" s="10">
        <v>43118</v>
      </c>
      <c r="BB71" s="22">
        <v>0</v>
      </c>
      <c r="BC71" s="22"/>
      <c r="BD71" s="22">
        <v>2.6227392811162575</v>
      </c>
      <c r="BE71" s="22">
        <v>0.14637370673354111</v>
      </c>
      <c r="BF71" s="22">
        <v>0</v>
      </c>
      <c r="BG71" s="22"/>
      <c r="BH71" s="22">
        <v>0.58044649474272514</v>
      </c>
      <c r="BI71" s="22">
        <v>4.0204890797350115E-3</v>
      </c>
      <c r="BJ71" s="22">
        <v>0</v>
      </c>
      <c r="BK71" s="22"/>
      <c r="BL71" s="22">
        <v>0</v>
      </c>
      <c r="BM71" s="22"/>
      <c r="BN71" s="22">
        <v>0.21783685917430706</v>
      </c>
      <c r="BO71" s="22">
        <v>1.0054138835325565E-2</v>
      </c>
      <c r="BP71" s="22">
        <v>0.93262247780466456</v>
      </c>
      <c r="BQ71" s="22">
        <v>4.9214681875539802E-3</v>
      </c>
      <c r="BR71" s="22">
        <v>0</v>
      </c>
      <c r="BS71" s="22"/>
      <c r="BT71" s="22">
        <v>0.15004774004615776</v>
      </c>
      <c r="BU71" s="22">
        <v>6.8787812777597211E-3</v>
      </c>
      <c r="BV71" s="22">
        <v>0.28387402526647382</v>
      </c>
      <c r="BW71" s="22">
        <v>1.0273246176800104E-2</v>
      </c>
      <c r="BX71" s="37">
        <v>27.781157679991857</v>
      </c>
      <c r="BY71" s="37">
        <v>0.61705325806294264</v>
      </c>
      <c r="BZ71" s="22">
        <v>1.1110690406724923</v>
      </c>
      <c r="CA71" s="22">
        <v>1.8856271921837458E-2</v>
      </c>
      <c r="CB71" s="22">
        <v>0.13426104104902342</v>
      </c>
      <c r="CC71" s="22">
        <v>2.0819693125730238E-3</v>
      </c>
      <c r="CD71" s="22"/>
      <c r="CE71" s="22"/>
      <c r="CF71" s="22">
        <v>0</v>
      </c>
      <c r="CG71" s="22"/>
      <c r="CH71" s="22">
        <v>1.78347618045762</v>
      </c>
      <c r="CI71" s="22">
        <v>4.7801226196682756E-2</v>
      </c>
      <c r="CJ71" s="22">
        <v>0</v>
      </c>
      <c r="CK71" s="22"/>
      <c r="CL71" s="22">
        <v>0</v>
      </c>
      <c r="CM71" s="22"/>
      <c r="CN71" s="22">
        <v>8.3691505486585258E-2</v>
      </c>
      <c r="CO71" s="22">
        <v>3.4343155973814822E-3</v>
      </c>
      <c r="CP71" s="22">
        <v>1.4940297248764682</v>
      </c>
      <c r="CQ71" s="22">
        <v>5.0935919773875696E-2</v>
      </c>
      <c r="CR71" s="45"/>
    </row>
    <row r="72" spans="1:96" s="11" customFormat="1" ht="16.5" customHeight="1" x14ac:dyDescent="0.25">
      <c r="A72" s="116" t="s">
        <v>889</v>
      </c>
      <c r="B72" s="127">
        <v>43047</v>
      </c>
      <c r="C72" s="127">
        <v>43124</v>
      </c>
      <c r="D72" s="127">
        <v>43124</v>
      </c>
      <c r="E72" s="128">
        <v>32</v>
      </c>
      <c r="F72" s="116" t="s">
        <v>782</v>
      </c>
      <c r="G72" s="116" t="s">
        <v>510</v>
      </c>
      <c r="H72" s="117">
        <v>43047.447916666664</v>
      </c>
      <c r="I72" s="51">
        <f t="shared" si="0"/>
        <v>59.739583333328483</v>
      </c>
      <c r="J72" s="10">
        <v>43076</v>
      </c>
      <c r="K72" s="47">
        <v>1.387371744</v>
      </c>
      <c r="L72" s="47">
        <v>2.3080425000000002E-2</v>
      </c>
      <c r="M72" s="47">
        <v>0</v>
      </c>
      <c r="N72" s="47"/>
      <c r="O72" s="47">
        <v>0.70329249949999995</v>
      </c>
      <c r="P72" s="47">
        <v>7.5952736379999997E-3</v>
      </c>
      <c r="Q72" s="47">
        <v>424.02836339999999</v>
      </c>
      <c r="R72" s="47">
        <v>10.91176501</v>
      </c>
      <c r="S72" s="47">
        <v>45.796628609999999</v>
      </c>
      <c r="T72" s="47">
        <v>0.41408980159999997</v>
      </c>
      <c r="U72" s="47">
        <v>1456.8980670000001</v>
      </c>
      <c r="V72" s="47">
        <v>26.74848587</v>
      </c>
      <c r="W72" s="47">
        <v>0.33226591350000001</v>
      </c>
      <c r="X72" s="47">
        <v>1.0519361119999999E-2</v>
      </c>
      <c r="Y72" s="47">
        <v>153.31869940000001</v>
      </c>
      <c r="Z72" s="47">
        <v>2.0360788859999999</v>
      </c>
      <c r="AA72" s="47">
        <v>32.277803120000002</v>
      </c>
      <c r="AB72" s="47">
        <v>0.52172351790000004</v>
      </c>
      <c r="AC72" s="47">
        <v>168.73075069999999</v>
      </c>
      <c r="AD72" s="47">
        <v>2.7047681510000001</v>
      </c>
      <c r="AE72" s="47">
        <v>61.176986759999998</v>
      </c>
      <c r="AF72" s="47">
        <v>0.85257239789999995</v>
      </c>
      <c r="AG72" s="47">
        <v>130.9187516664</v>
      </c>
      <c r="AH72" s="47">
        <v>1.824504931506</v>
      </c>
      <c r="AI72" s="47">
        <v>1.8301816849999999</v>
      </c>
      <c r="AJ72" s="47">
        <v>3.6085799090000002E-2</v>
      </c>
      <c r="AK72" s="47">
        <v>0.18130894589999999</v>
      </c>
      <c r="AL72" s="47">
        <v>7.0844034960000002E-3</v>
      </c>
      <c r="AM72" s="47">
        <v>1.9189301620000001</v>
      </c>
      <c r="AN72" s="47">
        <v>1.215468364E-2</v>
      </c>
      <c r="AO72" s="47">
        <v>1.222630452</v>
      </c>
      <c r="AP72" s="47">
        <v>6.2360916850000003E-3</v>
      </c>
      <c r="AR72" s="15"/>
      <c r="AS72" s="15"/>
      <c r="AT72" s="15"/>
      <c r="AU72" s="15"/>
      <c r="AV72" s="15"/>
      <c r="AW72" s="15"/>
      <c r="AX72" s="15"/>
      <c r="AY72" s="15"/>
      <c r="AZ72" s="15"/>
      <c r="BA72" s="10">
        <v>43118</v>
      </c>
      <c r="BB72" s="22">
        <v>0</v>
      </c>
      <c r="BC72" s="22"/>
      <c r="BD72" s="22">
        <v>2.7665377488249754</v>
      </c>
      <c r="BE72" s="22">
        <v>0.11344524322941946</v>
      </c>
      <c r="BF72" s="22">
        <v>0</v>
      </c>
      <c r="BG72" s="22"/>
      <c r="BH72" s="22">
        <v>0.59883484487939764</v>
      </c>
      <c r="BI72" s="22">
        <v>1.6966634063152176E-2</v>
      </c>
      <c r="BJ72" s="22">
        <v>0</v>
      </c>
      <c r="BK72" s="22"/>
      <c r="BL72" s="22">
        <v>0</v>
      </c>
      <c r="BM72" s="22"/>
      <c r="BN72" s="22">
        <v>0.22579711857297272</v>
      </c>
      <c r="BO72" s="22">
        <v>7.5042486083952602E-3</v>
      </c>
      <c r="BP72" s="22">
        <v>0.98254682061343923</v>
      </c>
      <c r="BQ72" s="22">
        <v>3.725771903903112E-2</v>
      </c>
      <c r="BR72" s="22">
        <v>2.4690168757150473E-2</v>
      </c>
      <c r="BS72" s="22">
        <v>1.3071963888661529E-3</v>
      </c>
      <c r="BT72" s="22">
        <v>0.42600320939904057</v>
      </c>
      <c r="BU72" s="22">
        <v>7.6493627864965144E-3</v>
      </c>
      <c r="BV72" s="22">
        <v>0.30637937500236551</v>
      </c>
      <c r="BW72" s="22">
        <v>7.3256028347291023E-3</v>
      </c>
      <c r="BX72" s="37">
        <v>28.127878323738202</v>
      </c>
      <c r="BY72" s="37">
        <v>0.5013289626690115</v>
      </c>
      <c r="BZ72" s="22">
        <v>1.1417633424629636</v>
      </c>
      <c r="CA72" s="22">
        <v>3.3147195389590656E-2</v>
      </c>
      <c r="CB72" s="22">
        <v>0.16424491872194544</v>
      </c>
      <c r="CC72" s="22">
        <v>1.598767259749063E-3</v>
      </c>
      <c r="CD72" s="22"/>
      <c r="CE72" s="22"/>
      <c r="CF72" s="22">
        <v>0</v>
      </c>
      <c r="CG72" s="22"/>
      <c r="CH72" s="22">
        <v>1.8134047453320254</v>
      </c>
      <c r="CI72" s="22">
        <v>2.9442782350693412E-2</v>
      </c>
      <c r="CJ72" s="22">
        <v>0</v>
      </c>
      <c r="CK72" s="22"/>
      <c r="CL72" s="22">
        <v>0</v>
      </c>
      <c r="CM72" s="22"/>
      <c r="CN72" s="22">
        <v>9.0160738222172826E-2</v>
      </c>
      <c r="CO72" s="22">
        <v>1.6668895567978406E-3</v>
      </c>
      <c r="CP72" s="22">
        <v>1.6412084968675356</v>
      </c>
      <c r="CQ72" s="22">
        <v>2.1242389862822574E-2</v>
      </c>
      <c r="CR72" s="45"/>
    </row>
    <row r="73" spans="1:96" s="11" customFormat="1" ht="16.5" customHeight="1" x14ac:dyDescent="0.25">
      <c r="A73" s="116" t="s">
        <v>891</v>
      </c>
      <c r="B73" s="127">
        <v>43048</v>
      </c>
      <c r="C73" s="127">
        <v>43131</v>
      </c>
      <c r="D73" s="127">
        <v>43131</v>
      </c>
      <c r="E73" s="128">
        <v>32</v>
      </c>
      <c r="F73" s="116" t="s">
        <v>783</v>
      </c>
      <c r="G73" s="116" t="s">
        <v>510</v>
      </c>
      <c r="H73" s="117">
        <v>43048.364583333336</v>
      </c>
      <c r="I73" s="51">
        <f t="shared" si="0"/>
        <v>60.65625</v>
      </c>
      <c r="J73" s="10">
        <v>43076</v>
      </c>
      <c r="K73" s="47">
        <v>1.2955536059999999</v>
      </c>
      <c r="L73" s="47">
        <v>0.1033800508</v>
      </c>
      <c r="M73" s="47">
        <v>0</v>
      </c>
      <c r="N73" s="47"/>
      <c r="O73" s="47">
        <v>0.61416406030000004</v>
      </c>
      <c r="P73" s="47">
        <v>1.1172678950000001E-2</v>
      </c>
      <c r="Q73" s="47">
        <v>385.85520919999999</v>
      </c>
      <c r="R73" s="47">
        <v>2.797945554</v>
      </c>
      <c r="S73" s="47">
        <v>40.984516239999998</v>
      </c>
      <c r="T73" s="47">
        <v>0.36910449150000002</v>
      </c>
      <c r="U73" s="47">
        <v>1324.864613</v>
      </c>
      <c r="V73" s="47">
        <v>0.24334600640000001</v>
      </c>
      <c r="W73" s="47">
        <v>0.33721994230000002</v>
      </c>
      <c r="X73" s="47">
        <v>1.917183225E-2</v>
      </c>
      <c r="Y73" s="47">
        <v>140.29750279999999</v>
      </c>
      <c r="Z73" s="47">
        <v>1.510984541</v>
      </c>
      <c r="AA73" s="47">
        <v>29.967759619999999</v>
      </c>
      <c r="AB73" s="47">
        <v>0.40521623880000002</v>
      </c>
      <c r="AC73" s="47">
        <v>154.65992299999999</v>
      </c>
      <c r="AD73" s="47">
        <v>2.1326839030000002</v>
      </c>
      <c r="AE73" s="47">
        <v>61.375888089999997</v>
      </c>
      <c r="AF73" s="47">
        <v>0.60979913419999998</v>
      </c>
      <c r="AG73" s="47">
        <v>131.3444005126</v>
      </c>
      <c r="AH73" s="47">
        <v>1.304970147188</v>
      </c>
      <c r="AI73" s="47">
        <v>1.65466153</v>
      </c>
      <c r="AJ73" s="47">
        <v>8.8637411720000002E-4</v>
      </c>
      <c r="AK73" s="47">
        <v>0.17154830709999999</v>
      </c>
      <c r="AL73" s="47">
        <v>1.0275628529999999E-3</v>
      </c>
      <c r="AM73" s="47">
        <v>1.7609198180000001</v>
      </c>
      <c r="AN73" s="47">
        <v>1.049672528E-3</v>
      </c>
      <c r="AO73" s="47">
        <v>1.024842112</v>
      </c>
      <c r="AP73" s="47">
        <v>8.2976738520000003E-3</v>
      </c>
      <c r="AR73" s="15"/>
      <c r="AS73" s="15"/>
      <c r="AT73" s="15"/>
      <c r="AU73" s="15"/>
      <c r="AV73" s="15"/>
      <c r="AW73" s="15"/>
      <c r="AX73" s="15"/>
      <c r="AY73" s="15"/>
      <c r="AZ73" s="15"/>
      <c r="BA73" s="10">
        <v>43130</v>
      </c>
      <c r="BB73" s="22">
        <v>0</v>
      </c>
      <c r="BC73" s="22"/>
      <c r="BD73" s="22">
        <v>2.0637363183842705</v>
      </c>
      <c r="BE73" s="22">
        <v>8.0502726865847737E-2</v>
      </c>
      <c r="BF73" s="22">
        <v>0</v>
      </c>
      <c r="BG73" s="22"/>
      <c r="BH73" s="22">
        <v>0.56929330895448571</v>
      </c>
      <c r="BI73" s="22">
        <v>1.4127667770904073E-2</v>
      </c>
      <c r="BJ73" s="22">
        <v>0</v>
      </c>
      <c r="BK73" s="22"/>
      <c r="BL73" s="22">
        <v>0</v>
      </c>
      <c r="BM73" s="22"/>
      <c r="BN73" s="22">
        <v>0.22158833121679206</v>
      </c>
      <c r="BO73" s="22">
        <v>4.630752400808345E-3</v>
      </c>
      <c r="BP73" s="22">
        <v>0.90905995105924364</v>
      </c>
      <c r="BQ73" s="22">
        <v>2.8551719273238477E-2</v>
      </c>
      <c r="BR73" s="22">
        <v>0</v>
      </c>
      <c r="BS73" s="22"/>
      <c r="BT73" s="22">
        <v>9.2850375867728596E-2</v>
      </c>
      <c r="BU73" s="22">
        <v>5.5820072076065916E-3</v>
      </c>
      <c r="BV73" s="22">
        <v>0.26991938339622024</v>
      </c>
      <c r="BW73" s="22">
        <v>1.3303944778762053E-2</v>
      </c>
      <c r="BX73" s="37">
        <v>29.824270730636858</v>
      </c>
      <c r="BY73" s="37">
        <v>0.9177359213405788</v>
      </c>
      <c r="BZ73" s="22">
        <v>1.0655561808184255</v>
      </c>
      <c r="CA73" s="22">
        <v>4.0376676431536494E-2</v>
      </c>
      <c r="CB73" s="22">
        <v>0.10636974605044412</v>
      </c>
      <c r="CC73" s="22">
        <v>8.1540859634229379E-4</v>
      </c>
      <c r="CD73" s="22"/>
      <c r="CE73" s="22"/>
      <c r="CF73" s="22">
        <v>0</v>
      </c>
      <c r="CG73" s="22"/>
      <c r="CH73" s="22">
        <v>1.7764228203280861</v>
      </c>
      <c r="CI73" s="22">
        <v>5.7772914749491373E-2</v>
      </c>
      <c r="CJ73" s="22">
        <v>0</v>
      </c>
      <c r="CK73" s="22"/>
      <c r="CL73" s="22">
        <v>0</v>
      </c>
      <c r="CM73" s="22"/>
      <c r="CN73" s="22">
        <v>9.4736669038414267E-2</v>
      </c>
      <c r="CO73" s="22">
        <v>5.0752018374275124E-3</v>
      </c>
      <c r="CP73" s="22">
        <v>1.6803088712330472</v>
      </c>
      <c r="CQ73" s="22">
        <v>4.8467785417247895E-2</v>
      </c>
      <c r="CR73" s="45"/>
    </row>
    <row r="74" spans="1:96" s="11" customFormat="1" ht="16.5" customHeight="1" x14ac:dyDescent="0.25">
      <c r="A74" s="116" t="s">
        <v>893</v>
      </c>
      <c r="B74" s="127">
        <v>43052</v>
      </c>
      <c r="C74" s="127">
        <v>43129</v>
      </c>
      <c r="D74" s="127">
        <v>43129</v>
      </c>
      <c r="E74" s="128">
        <v>32</v>
      </c>
      <c r="F74" s="116" t="s">
        <v>784</v>
      </c>
      <c r="G74" s="116" t="s">
        <v>510</v>
      </c>
      <c r="H74" s="117">
        <v>43052.416666666664</v>
      </c>
      <c r="I74" s="51">
        <f t="shared" si="0"/>
        <v>64.708333333328483</v>
      </c>
      <c r="J74" s="10">
        <v>43076</v>
      </c>
      <c r="K74" s="47">
        <v>1.2898377599999999</v>
      </c>
      <c r="L74" s="47">
        <v>6.1270590889999999E-3</v>
      </c>
      <c r="M74" s="47">
        <v>0</v>
      </c>
      <c r="N74" s="47"/>
      <c r="O74" s="47">
        <v>0.6464940938</v>
      </c>
      <c r="P74" s="47">
        <v>7.5445234779999999E-3</v>
      </c>
      <c r="Q74" s="47">
        <v>386.70906509999998</v>
      </c>
      <c r="R74" s="47">
        <v>0.22434850980000001</v>
      </c>
      <c r="S74" s="47">
        <v>42.068591859999998</v>
      </c>
      <c r="T74" s="47">
        <v>0.1929627582</v>
      </c>
      <c r="U74" s="47">
        <v>1366.3395869999999</v>
      </c>
      <c r="V74" s="47">
        <v>30.896398439999999</v>
      </c>
      <c r="W74" s="47">
        <v>0.35704791740000003</v>
      </c>
      <c r="X74" s="47">
        <v>2.619068318E-2</v>
      </c>
      <c r="Y74" s="47">
        <v>141.38158290000001</v>
      </c>
      <c r="Z74" s="47">
        <v>1.532008772</v>
      </c>
      <c r="AA74" s="47">
        <v>30.33276936</v>
      </c>
      <c r="AB74" s="47">
        <v>0.1307712416</v>
      </c>
      <c r="AC74" s="47">
        <v>153.89763099999999</v>
      </c>
      <c r="AD74" s="47">
        <v>0.40702613700000001</v>
      </c>
      <c r="AE74" s="47">
        <v>61.151402439999998</v>
      </c>
      <c r="AF74" s="47">
        <v>0.25758814740000002</v>
      </c>
      <c r="AG74" s="47">
        <v>130.86400122160001</v>
      </c>
      <c r="AH74" s="47">
        <v>0.55123863543600005</v>
      </c>
      <c r="AI74" s="47">
        <v>1.7043472639999999</v>
      </c>
      <c r="AJ74" s="47">
        <v>9.054921447E-3</v>
      </c>
      <c r="AK74" s="47">
        <v>0.167099208</v>
      </c>
      <c r="AL74" s="47">
        <v>9.5754779070000001E-3</v>
      </c>
      <c r="AM74" s="47">
        <v>1.799406515</v>
      </c>
      <c r="AN74" s="47">
        <v>1.031043492E-2</v>
      </c>
      <c r="AO74" s="47">
        <v>1.059874266</v>
      </c>
      <c r="AP74" s="47">
        <v>2.3577042489999998E-2</v>
      </c>
      <c r="AR74" s="15"/>
      <c r="AS74" s="15"/>
      <c r="AT74" s="15"/>
      <c r="AU74" s="15"/>
      <c r="AV74" s="15"/>
      <c r="AW74" s="15"/>
      <c r="AX74" s="15"/>
      <c r="AY74" s="15"/>
      <c r="AZ74" s="15"/>
      <c r="BA74" s="10">
        <v>43125</v>
      </c>
      <c r="BB74" s="22">
        <v>0</v>
      </c>
      <c r="BC74" s="22"/>
      <c r="BD74" s="22">
        <v>2.2321443046320861</v>
      </c>
      <c r="BE74" s="22">
        <v>0.15930593997413295</v>
      </c>
      <c r="BF74" s="22">
        <v>1.6131842427587369E-2</v>
      </c>
      <c r="BG74" s="22">
        <v>6.1524252627650515E-3</v>
      </c>
      <c r="BH74" s="22">
        <v>0.59931663562572113</v>
      </c>
      <c r="BI74" s="22">
        <v>8.7949163024057201E-3</v>
      </c>
      <c r="BJ74" s="22">
        <v>0</v>
      </c>
      <c r="BK74" s="22"/>
      <c r="BL74" s="22">
        <v>0</v>
      </c>
      <c r="BM74" s="22"/>
      <c r="BN74" s="22">
        <v>0.20962372023323012</v>
      </c>
      <c r="BO74" s="22">
        <v>9.2711915389152993E-3</v>
      </c>
      <c r="BP74" s="22">
        <v>0.86715763489729303</v>
      </c>
      <c r="BQ74" s="22">
        <v>7.5828240096477116E-3</v>
      </c>
      <c r="BR74" s="22">
        <v>0</v>
      </c>
      <c r="BS74" s="22"/>
      <c r="BT74" s="22">
        <v>0.14399920948582179</v>
      </c>
      <c r="BU74" s="22">
        <v>1.0275797560857353E-2</v>
      </c>
      <c r="BV74" s="22">
        <v>0.29326924866754539</v>
      </c>
      <c r="BW74" s="22">
        <v>2.5382468928520689E-2</v>
      </c>
      <c r="BX74" s="37">
        <v>27.594522102234521</v>
      </c>
      <c r="BY74" s="37">
        <v>0.55268645604005995</v>
      </c>
      <c r="BZ74" s="22">
        <v>0.99967512013626236</v>
      </c>
      <c r="CA74" s="22">
        <v>4.4792804956249092E-2</v>
      </c>
      <c r="CB74" s="22">
        <v>0.11632913519146049</v>
      </c>
      <c r="CC74" s="22">
        <v>2.7586455301665787E-3</v>
      </c>
      <c r="CD74" s="22"/>
      <c r="CE74" s="22"/>
      <c r="CF74" s="22">
        <v>0</v>
      </c>
      <c r="CG74" s="22"/>
      <c r="CH74" s="22">
        <v>1.6144221398937459</v>
      </c>
      <c r="CI74" s="22">
        <v>4.7856239063104863E-2</v>
      </c>
      <c r="CJ74" s="22">
        <v>0</v>
      </c>
      <c r="CK74" s="22"/>
      <c r="CL74" s="22">
        <v>0</v>
      </c>
      <c r="CM74" s="22"/>
      <c r="CN74" s="22">
        <v>9.2189060809752282E-2</v>
      </c>
      <c r="CO74" s="22">
        <v>9.2215498017124333E-4</v>
      </c>
      <c r="CP74" s="22">
        <v>1.1858365805846318</v>
      </c>
      <c r="CQ74" s="22">
        <v>5.7506594669413574E-2</v>
      </c>
      <c r="CR74" s="45"/>
    </row>
    <row r="75" spans="1:96" s="11" customFormat="1" ht="16.5" customHeight="1" x14ac:dyDescent="0.25">
      <c r="A75" s="116" t="s">
        <v>895</v>
      </c>
      <c r="B75" s="127">
        <v>43053</v>
      </c>
      <c r="C75" s="127">
        <v>43129</v>
      </c>
      <c r="D75" s="127">
        <v>43129</v>
      </c>
      <c r="E75" s="128">
        <v>32</v>
      </c>
      <c r="F75" s="116" t="s">
        <v>785</v>
      </c>
      <c r="G75" s="116" t="s">
        <v>510</v>
      </c>
      <c r="H75" s="117">
        <v>43053.423611111109</v>
      </c>
      <c r="I75" s="51">
        <f t="shared" si="0"/>
        <v>65.715277777773736</v>
      </c>
      <c r="J75" s="10">
        <v>43076</v>
      </c>
      <c r="K75" s="47">
        <v>0.9850188688</v>
      </c>
      <c r="L75" s="47">
        <v>2.1402264220000002E-2</v>
      </c>
      <c r="M75" s="47">
        <v>0</v>
      </c>
      <c r="N75" s="47"/>
      <c r="O75" s="47">
        <v>0.60931580169999999</v>
      </c>
      <c r="P75" s="47">
        <v>2.0371743380000001E-3</v>
      </c>
      <c r="Q75" s="47">
        <v>354.60456440000002</v>
      </c>
      <c r="R75" s="47">
        <v>8.5793531529999996</v>
      </c>
      <c r="S75" s="47">
        <v>38.698516560000002</v>
      </c>
      <c r="T75" s="47">
        <v>0.2689922086</v>
      </c>
      <c r="U75" s="47">
        <v>1232.7095569999999</v>
      </c>
      <c r="V75" s="47">
        <v>14.88792531</v>
      </c>
      <c r="W75" s="47">
        <v>0.33423274279999998</v>
      </c>
      <c r="X75" s="47">
        <v>1.9348601029999999E-2</v>
      </c>
      <c r="Y75" s="47">
        <v>130.02661670000001</v>
      </c>
      <c r="Z75" s="47">
        <v>0.20928841279999999</v>
      </c>
      <c r="AA75" s="47">
        <v>28.35466014</v>
      </c>
      <c r="AB75" s="47">
        <v>8.7379902159999995E-2</v>
      </c>
      <c r="AC75" s="47">
        <v>143.346206</v>
      </c>
      <c r="AD75" s="47">
        <v>0.69816089969999995</v>
      </c>
      <c r="AE75" s="47">
        <v>59.687066590000001</v>
      </c>
      <c r="AF75" s="47">
        <v>0.57800716080000003</v>
      </c>
      <c r="AG75" s="47">
        <v>127.7303225026</v>
      </c>
      <c r="AH75" s="47">
        <v>1.2369353241120002</v>
      </c>
      <c r="AI75" s="47">
        <v>1.5542968180000001</v>
      </c>
      <c r="AJ75" s="47">
        <v>1.150566649E-2</v>
      </c>
      <c r="AK75" s="47">
        <v>0.14557739850000001</v>
      </c>
      <c r="AL75" s="47">
        <v>2.1469031690000001E-3</v>
      </c>
      <c r="AM75" s="47">
        <v>1.563815153</v>
      </c>
      <c r="AN75" s="47">
        <v>3.9968925639999996E-3</v>
      </c>
      <c r="AO75" s="47">
        <v>0.93630066830000003</v>
      </c>
      <c r="AP75" s="47">
        <v>1.5898459189999999E-3</v>
      </c>
      <c r="AR75" s="15"/>
      <c r="AS75" s="15"/>
      <c r="AT75" s="15"/>
      <c r="AU75" s="15"/>
      <c r="AV75" s="15"/>
      <c r="AW75" s="15"/>
      <c r="AX75" s="15"/>
      <c r="AY75" s="15"/>
      <c r="AZ75" s="15"/>
      <c r="BA75" s="10">
        <v>43125</v>
      </c>
      <c r="BB75" s="22">
        <v>0</v>
      </c>
      <c r="BC75" s="22"/>
      <c r="BD75" s="22">
        <v>2.0304045760502984</v>
      </c>
      <c r="BE75" s="22">
        <v>0.13725831863594762</v>
      </c>
      <c r="BF75" s="22">
        <v>1.604236459494152E-2</v>
      </c>
      <c r="BG75" s="22">
        <v>3.740664206187354E-3</v>
      </c>
      <c r="BH75" s="22">
        <v>0.52340372174913419</v>
      </c>
      <c r="BI75" s="22">
        <v>5.1226142180041219E-3</v>
      </c>
      <c r="BJ75" s="22">
        <v>0</v>
      </c>
      <c r="BK75" s="22"/>
      <c r="BL75" s="22">
        <v>0</v>
      </c>
      <c r="BM75" s="22"/>
      <c r="BN75" s="22">
        <v>0.18763368999357694</v>
      </c>
      <c r="BO75" s="22">
        <v>7.6275320039420969E-3</v>
      </c>
      <c r="BP75" s="22">
        <v>0.76969648868691187</v>
      </c>
      <c r="BQ75" s="22">
        <v>3.6255839205089083E-2</v>
      </c>
      <c r="BR75" s="22">
        <v>0</v>
      </c>
      <c r="BS75" s="22"/>
      <c r="BT75" s="22">
        <v>0.12317826941806687</v>
      </c>
      <c r="BU75" s="22">
        <v>5.2584842267403903E-3</v>
      </c>
      <c r="BV75" s="22">
        <v>0.26573466156724312</v>
      </c>
      <c r="BW75" s="22">
        <v>8.2411608404940086E-3</v>
      </c>
      <c r="BX75" s="37">
        <v>24.985127258533378</v>
      </c>
      <c r="BY75" s="37">
        <v>0.11279755004615294</v>
      </c>
      <c r="BZ75" s="22">
        <v>0.88871570333014016</v>
      </c>
      <c r="CA75" s="22">
        <v>2.0499877511772457E-2</v>
      </c>
      <c r="CB75" s="22">
        <v>9.1531116369368878E-2</v>
      </c>
      <c r="CC75" s="22">
        <v>1.6944878601766269E-3</v>
      </c>
      <c r="CD75" s="22"/>
      <c r="CE75" s="22"/>
      <c r="CF75" s="22">
        <v>0</v>
      </c>
      <c r="CG75" s="22"/>
      <c r="CH75" s="22">
        <v>1.472920793979811</v>
      </c>
      <c r="CI75" s="22">
        <v>4.1758251105082382E-3</v>
      </c>
      <c r="CJ75" s="22">
        <v>0</v>
      </c>
      <c r="CK75" s="22"/>
      <c r="CL75" s="22">
        <v>0</v>
      </c>
      <c r="CM75" s="22"/>
      <c r="CN75" s="22">
        <v>8.4601436971625657E-2</v>
      </c>
      <c r="CO75" s="22">
        <v>1.2448011419032721E-3</v>
      </c>
      <c r="CP75" s="22">
        <v>0</v>
      </c>
      <c r="CQ75" s="22"/>
      <c r="CR75" s="45"/>
    </row>
    <row r="76" spans="1:96" s="11" customFormat="1" ht="16.5" customHeight="1" x14ac:dyDescent="0.25">
      <c r="A76" s="116" t="s">
        <v>897</v>
      </c>
      <c r="B76" s="127">
        <v>43054</v>
      </c>
      <c r="C76" s="127">
        <v>43129</v>
      </c>
      <c r="D76" s="127">
        <v>43129</v>
      </c>
      <c r="E76" s="128">
        <v>32</v>
      </c>
      <c r="F76" s="116" t="s">
        <v>786</v>
      </c>
      <c r="G76" s="116" t="s">
        <v>510</v>
      </c>
      <c r="H76" s="117">
        <v>43054.440972222219</v>
      </c>
      <c r="I76" s="51">
        <f t="shared" si="0"/>
        <v>66.73263888888323</v>
      </c>
      <c r="J76" s="10">
        <v>43076</v>
      </c>
      <c r="K76" s="47">
        <v>0.989147734</v>
      </c>
      <c r="L76" s="47">
        <v>3.0979561690000001E-2</v>
      </c>
      <c r="M76" s="47">
        <v>0</v>
      </c>
      <c r="N76" s="47"/>
      <c r="O76" s="47">
        <v>0.54264667950000001</v>
      </c>
      <c r="P76" s="47">
        <v>5.7903310580000002E-5</v>
      </c>
      <c r="Q76" s="47">
        <v>265.94787250000002</v>
      </c>
      <c r="R76" s="47">
        <v>0.37274802309999999</v>
      </c>
      <c r="S76" s="47">
        <v>28.609324869999998</v>
      </c>
      <c r="T76" s="47">
        <v>0.1489842109</v>
      </c>
      <c r="U76" s="47">
        <v>953.58794869999997</v>
      </c>
      <c r="V76" s="47">
        <v>2.8299361580000002</v>
      </c>
      <c r="W76" s="47">
        <v>0.29955346059999999</v>
      </c>
      <c r="X76" s="47">
        <v>3.003829932E-2</v>
      </c>
      <c r="Y76" s="47">
        <v>99.841332730000005</v>
      </c>
      <c r="Z76" s="47">
        <v>0.77498343280000004</v>
      </c>
      <c r="AA76" s="47">
        <v>25.85489939</v>
      </c>
      <c r="AB76" s="47">
        <v>0.34494053689999998</v>
      </c>
      <c r="AC76" s="47">
        <v>111.53273350000001</v>
      </c>
      <c r="AD76" s="47">
        <v>1.6847032989999999</v>
      </c>
      <c r="AE76" s="47">
        <v>58.126139449999997</v>
      </c>
      <c r="AF76" s="47">
        <v>0.36901993620000001</v>
      </c>
      <c r="AG76" s="47">
        <v>124.389938423</v>
      </c>
      <c r="AH76" s="47">
        <v>0.78970266346800011</v>
      </c>
      <c r="AI76" s="47">
        <v>1.1425267349999999</v>
      </c>
      <c r="AJ76" s="47">
        <v>1.471650715E-2</v>
      </c>
      <c r="AK76" s="47">
        <v>0.15438885939999999</v>
      </c>
      <c r="AL76" s="47">
        <v>4.239125505E-3</v>
      </c>
      <c r="AM76" s="47">
        <v>0.94019026800000005</v>
      </c>
      <c r="AN76" s="47">
        <v>7.5056063300000002E-3</v>
      </c>
      <c r="AO76" s="47">
        <v>0.48461888609999998</v>
      </c>
      <c r="AP76" s="47">
        <v>6.6759058869999997E-3</v>
      </c>
      <c r="AR76" s="15"/>
      <c r="AS76" s="15"/>
      <c r="AT76" s="15"/>
      <c r="AU76" s="15"/>
      <c r="AV76" s="15"/>
      <c r="AW76" s="15"/>
      <c r="AX76" s="15"/>
      <c r="AY76" s="15"/>
      <c r="AZ76" s="15"/>
      <c r="BA76" s="10">
        <v>43125</v>
      </c>
      <c r="BB76" s="22">
        <v>0</v>
      </c>
      <c r="BC76" s="22"/>
      <c r="BD76" s="22">
        <v>1.9025336443932626</v>
      </c>
      <c r="BE76" s="22">
        <v>0.10570128394052222</v>
      </c>
      <c r="BF76" s="22">
        <v>1.0823009319322752E-2</v>
      </c>
      <c r="BG76" s="22">
        <v>6.666858347534603E-3</v>
      </c>
      <c r="BH76" s="22">
        <v>0.49787204213498154</v>
      </c>
      <c r="BI76" s="22">
        <v>6.107291655836824E-3</v>
      </c>
      <c r="BJ76" s="22">
        <v>0</v>
      </c>
      <c r="BK76" s="22"/>
      <c r="BL76" s="22">
        <v>0</v>
      </c>
      <c r="BM76" s="22"/>
      <c r="BN76" s="22">
        <v>0.1610426098471463</v>
      </c>
      <c r="BO76" s="22">
        <v>2.1290861983280017E-3</v>
      </c>
      <c r="BP76" s="22">
        <v>0.41033086038133088</v>
      </c>
      <c r="BQ76" s="22">
        <v>2.6972696127283879E-2</v>
      </c>
      <c r="BR76" s="22">
        <v>0</v>
      </c>
      <c r="BS76" s="22"/>
      <c r="BT76" s="22">
        <v>9.993344700664325E-2</v>
      </c>
      <c r="BU76" s="22">
        <v>5.8716041805388832E-3</v>
      </c>
      <c r="BV76" s="22">
        <v>0.26593444175008307</v>
      </c>
      <c r="BW76" s="22">
        <v>9.06722978250365E-3</v>
      </c>
      <c r="BX76" s="37">
        <v>24.539475934920567</v>
      </c>
      <c r="BY76" s="37">
        <v>0.66522462883355671</v>
      </c>
      <c r="BZ76" s="22">
        <v>0.61655766969908943</v>
      </c>
      <c r="CA76" s="22">
        <v>2.7872463885952877E-2</v>
      </c>
      <c r="CB76" s="22">
        <v>3.0441563177297279E-2</v>
      </c>
      <c r="CC76" s="22">
        <v>7.247139138566622E-4</v>
      </c>
      <c r="CD76" s="22"/>
      <c r="CE76" s="22"/>
      <c r="CF76" s="22">
        <v>0</v>
      </c>
      <c r="CG76" s="22"/>
      <c r="CH76" s="22">
        <v>1.1729538745597776</v>
      </c>
      <c r="CI76" s="22">
        <v>2.7438087549785332E-2</v>
      </c>
      <c r="CJ76" s="22">
        <v>0</v>
      </c>
      <c r="CK76" s="22"/>
      <c r="CL76" s="22">
        <v>0</v>
      </c>
      <c r="CM76" s="22"/>
      <c r="CN76" s="22">
        <v>0.10482253933835271</v>
      </c>
      <c r="CO76" s="22">
        <v>6.353713188831398E-3</v>
      </c>
      <c r="CP76" s="22">
        <v>0</v>
      </c>
      <c r="CQ76" s="22"/>
      <c r="CR76" s="45"/>
    </row>
    <row r="77" spans="1:96" s="11" customFormat="1" ht="16.5" customHeight="1" x14ac:dyDescent="0.25">
      <c r="A77" s="116" t="s">
        <v>899</v>
      </c>
      <c r="B77" s="127">
        <v>43055</v>
      </c>
      <c r="C77" s="127">
        <v>43129</v>
      </c>
      <c r="D77" s="127">
        <v>43129</v>
      </c>
      <c r="E77" s="128">
        <v>32</v>
      </c>
      <c r="F77" s="116" t="s">
        <v>787</v>
      </c>
      <c r="G77" s="116" t="s">
        <v>510</v>
      </c>
      <c r="H77" s="117">
        <v>43055.430555555555</v>
      </c>
      <c r="I77" s="51">
        <f t="shared" si="0"/>
        <v>67.722222222218988</v>
      </c>
      <c r="J77" s="10">
        <v>43076</v>
      </c>
      <c r="K77" s="47">
        <v>1.0422800910000001</v>
      </c>
      <c r="L77" s="47">
        <v>4.4152445610000004E-3</v>
      </c>
      <c r="M77" s="47">
        <v>0</v>
      </c>
      <c r="N77" s="47"/>
      <c r="O77" s="47">
        <v>0.58099264019999997</v>
      </c>
      <c r="P77" s="47">
        <v>3.1568754860000002E-3</v>
      </c>
      <c r="Q77" s="47">
        <v>334.32279390000002</v>
      </c>
      <c r="R77" s="47">
        <v>0.60403701750000005</v>
      </c>
      <c r="S77" s="47">
        <v>37.106489179999997</v>
      </c>
      <c r="T77" s="47">
        <v>1.582452116E-2</v>
      </c>
      <c r="U77" s="47">
        <v>1164.5693839999999</v>
      </c>
      <c r="V77" s="47">
        <v>1.540921669</v>
      </c>
      <c r="W77" s="47">
        <v>0.33600914209999999</v>
      </c>
      <c r="X77" s="47">
        <v>2.766247782E-2</v>
      </c>
      <c r="Y77" s="47">
        <v>122.0630484</v>
      </c>
      <c r="Z77" s="47">
        <v>0.42182670059999999</v>
      </c>
      <c r="AA77" s="47">
        <v>27.575703600000001</v>
      </c>
      <c r="AB77" s="47">
        <v>2.9001945710000001E-2</v>
      </c>
      <c r="AC77" s="47">
        <v>135.2315265</v>
      </c>
      <c r="AD77" s="47">
        <v>0.52521995970000002</v>
      </c>
      <c r="AE77" s="47">
        <v>60.082598480000001</v>
      </c>
      <c r="AF77" s="47">
        <v>0.27270765660000001</v>
      </c>
      <c r="AG77" s="47">
        <v>128.57676074720001</v>
      </c>
      <c r="AH77" s="47">
        <v>0.58359438512400008</v>
      </c>
      <c r="AI77" s="47">
        <v>1.435117035</v>
      </c>
      <c r="AJ77" s="47">
        <v>3.6958932930000001E-3</v>
      </c>
      <c r="AK77" s="47">
        <v>0.14407479079999999</v>
      </c>
      <c r="AL77" s="47">
        <v>1.7690426659999999E-3</v>
      </c>
      <c r="AM77" s="47">
        <v>1.6032860289999999</v>
      </c>
      <c r="AN77" s="47">
        <v>1.2745733049999999E-2</v>
      </c>
      <c r="AO77" s="47">
        <v>0.86637825940000002</v>
      </c>
      <c r="AP77" s="47">
        <v>4.8171771779999999E-3</v>
      </c>
      <c r="AR77" s="15"/>
      <c r="AS77" s="15"/>
      <c r="AT77" s="15"/>
      <c r="AU77" s="15"/>
      <c r="AV77" s="15"/>
      <c r="AW77" s="15"/>
      <c r="AX77" s="15"/>
      <c r="AY77" s="15"/>
      <c r="AZ77" s="15"/>
      <c r="BA77" s="10">
        <v>43125</v>
      </c>
      <c r="BB77" s="22">
        <v>0</v>
      </c>
      <c r="BC77" s="22"/>
      <c r="BD77" s="22">
        <v>1.8136835970107725</v>
      </c>
      <c r="BE77" s="22">
        <v>4.1125045177479301E-2</v>
      </c>
      <c r="BF77" s="22">
        <v>1.2802668472695964E-2</v>
      </c>
      <c r="BG77" s="22">
        <v>7.8919841822047317E-3</v>
      </c>
      <c r="BH77" s="22">
        <v>0.49792414602947521</v>
      </c>
      <c r="BI77" s="22">
        <v>8.3105248125215723E-3</v>
      </c>
      <c r="BJ77" s="22">
        <v>0</v>
      </c>
      <c r="BK77" s="22"/>
      <c r="BL77" s="22">
        <v>0</v>
      </c>
      <c r="BM77" s="22"/>
      <c r="BN77" s="22">
        <v>0.1753749589386642</v>
      </c>
      <c r="BO77" s="22">
        <v>4.4401467179409435E-3</v>
      </c>
      <c r="BP77" s="22">
        <v>0.69556755136717419</v>
      </c>
      <c r="BQ77" s="22">
        <v>2.945342554999059E-2</v>
      </c>
      <c r="BR77" s="22">
        <v>0</v>
      </c>
      <c r="BS77" s="22"/>
      <c r="BT77" s="22">
        <v>0.22416515091138123</v>
      </c>
      <c r="BU77" s="22">
        <v>5.3228148332530954E-3</v>
      </c>
      <c r="BV77" s="22">
        <v>0.2485234641472738</v>
      </c>
      <c r="BW77" s="22">
        <v>1.0969221338306046E-2</v>
      </c>
      <c r="BX77" s="37">
        <v>23.20016533432085</v>
      </c>
      <c r="BY77" s="37">
        <v>0.92548221941376485</v>
      </c>
      <c r="BZ77" s="22">
        <v>0.80185262744613095</v>
      </c>
      <c r="CA77" s="22">
        <v>4.0329293964019415E-2</v>
      </c>
      <c r="CB77" s="22">
        <v>0.13164922696333092</v>
      </c>
      <c r="CC77" s="22">
        <v>3.7774141504701565E-3</v>
      </c>
      <c r="CD77" s="22"/>
      <c r="CE77" s="22"/>
      <c r="CF77" s="22">
        <v>0</v>
      </c>
      <c r="CG77" s="22"/>
      <c r="CH77" s="22">
        <v>1.3000732177598704</v>
      </c>
      <c r="CI77" s="22">
        <v>2.049370412118335E-2</v>
      </c>
      <c r="CJ77" s="22">
        <v>0</v>
      </c>
      <c r="CK77" s="22"/>
      <c r="CL77" s="22">
        <v>0</v>
      </c>
      <c r="CM77" s="22"/>
      <c r="CN77" s="22">
        <v>8.1807810376231221E-2</v>
      </c>
      <c r="CO77" s="22">
        <v>1.2875865551342527E-3</v>
      </c>
      <c r="CP77" s="22">
        <v>1.033361579880137</v>
      </c>
      <c r="CQ77" s="22">
        <v>5.4314940717807424E-2</v>
      </c>
      <c r="CR77" s="45"/>
    </row>
    <row r="78" spans="1:96" s="11" customFormat="1" ht="16.5" customHeight="1" x14ac:dyDescent="0.25">
      <c r="A78" s="116" t="s">
        <v>829</v>
      </c>
      <c r="B78" s="127">
        <v>43056</v>
      </c>
      <c r="C78" s="127">
        <v>43124</v>
      </c>
      <c r="D78" s="127">
        <v>43124</v>
      </c>
      <c r="E78" s="128">
        <v>32</v>
      </c>
      <c r="F78" s="116" t="s">
        <v>839</v>
      </c>
      <c r="G78" s="116" t="s">
        <v>510</v>
      </c>
      <c r="H78" s="117">
        <v>43056.444444444445</v>
      </c>
      <c r="I78" s="51">
        <f t="shared" si="0"/>
        <v>68.736111111109494</v>
      </c>
      <c r="J78" s="10">
        <v>43075</v>
      </c>
      <c r="K78" s="47">
        <v>1.0392079679999999</v>
      </c>
      <c r="L78" s="47">
        <v>2.0246596339999999E-2</v>
      </c>
      <c r="M78" s="47">
        <v>0</v>
      </c>
      <c r="N78" s="47"/>
      <c r="O78" s="47">
        <v>0.49713352929999999</v>
      </c>
      <c r="P78" s="47">
        <v>6.8922398650000001E-3</v>
      </c>
      <c r="Q78" s="47">
        <v>271.88761110000002</v>
      </c>
      <c r="R78" s="47">
        <v>2.6186774850000001</v>
      </c>
      <c r="S78" s="47">
        <v>26.419450319999999</v>
      </c>
      <c r="T78" s="47">
        <v>0.39100687179999999</v>
      </c>
      <c r="U78" s="47">
        <v>917.52120600000001</v>
      </c>
      <c r="V78" s="47">
        <v>19.25176742</v>
      </c>
      <c r="W78" s="47">
        <v>0.23907374649999999</v>
      </c>
      <c r="X78" s="47">
        <v>8.0044948300000002E-3</v>
      </c>
      <c r="Y78" s="47">
        <v>100.8793885</v>
      </c>
      <c r="Z78" s="47">
        <v>1.563488558</v>
      </c>
      <c r="AA78" s="47">
        <v>24.639510619999999</v>
      </c>
      <c r="AB78" s="47">
        <v>0.24550792660000001</v>
      </c>
      <c r="AC78" s="47">
        <v>112.5252665</v>
      </c>
      <c r="AD78" s="47">
        <v>2.0304974819999999</v>
      </c>
      <c r="AE78" s="47">
        <v>56.239485770000002</v>
      </c>
      <c r="AF78" s="47">
        <v>0.56167657459999998</v>
      </c>
      <c r="AG78" s="47">
        <v>120.35249954780001</v>
      </c>
      <c r="AH78" s="47">
        <v>1.2019878696440001</v>
      </c>
      <c r="AI78" s="47">
        <v>1.1562992459999999</v>
      </c>
      <c r="AJ78" s="47">
        <v>1.2254510160000001E-2</v>
      </c>
      <c r="AK78" s="47">
        <v>0.1340729766</v>
      </c>
      <c r="AL78" s="47">
        <v>8.8969884149999996E-4</v>
      </c>
      <c r="AM78" s="47">
        <v>1.174616973</v>
      </c>
      <c r="AN78" s="47">
        <v>6.9328392869999998E-3</v>
      </c>
      <c r="AO78" s="47">
        <v>0.57603397420000002</v>
      </c>
      <c r="AP78" s="47">
        <v>1.3812611790000001E-3</v>
      </c>
      <c r="AR78" s="15"/>
      <c r="AS78" s="15"/>
      <c r="AT78" s="15"/>
      <c r="AU78" s="15"/>
      <c r="AV78" s="15"/>
      <c r="AW78" s="15"/>
      <c r="AX78" s="15"/>
      <c r="AY78" s="15"/>
      <c r="AZ78" s="15"/>
      <c r="BA78" s="10">
        <v>43104</v>
      </c>
      <c r="BB78" s="47">
        <v>0</v>
      </c>
      <c r="BC78" s="47"/>
      <c r="BD78" s="156">
        <v>1.1342645806986809</v>
      </c>
      <c r="BE78" s="156">
        <v>1.7603791753979119E-2</v>
      </c>
      <c r="BF78" s="47">
        <v>9.3881561993997727E-3</v>
      </c>
      <c r="BG78" s="47">
        <v>1.213742890244413E-3</v>
      </c>
      <c r="BH78" s="47">
        <v>0.4477291782991013</v>
      </c>
      <c r="BI78" s="47">
        <v>1.9236496379549078E-2</v>
      </c>
      <c r="BJ78" s="47">
        <v>0</v>
      </c>
      <c r="BK78" s="47"/>
      <c r="BL78" s="47">
        <v>0</v>
      </c>
      <c r="BM78" s="47"/>
      <c r="BN78" s="47">
        <v>0.15267960808927333</v>
      </c>
      <c r="BO78" s="47">
        <v>6.9375101536523816E-3</v>
      </c>
      <c r="BP78" s="47">
        <v>0.45473121743765949</v>
      </c>
      <c r="BQ78" s="47">
        <v>1.0949540171169178E-2</v>
      </c>
      <c r="BR78" s="47">
        <v>1.5077949128780863E-2</v>
      </c>
      <c r="BS78" s="47">
        <v>2.9782815461180847E-4</v>
      </c>
      <c r="BT78" s="47">
        <v>0.15907961026077819</v>
      </c>
      <c r="BU78" s="47">
        <v>4.8480757864129915E-3</v>
      </c>
      <c r="BV78" s="47">
        <v>0.21063581551771049</v>
      </c>
      <c r="BW78" s="47">
        <v>9.4107094896795258E-3</v>
      </c>
      <c r="BX78" s="156">
        <v>22.107074358058572</v>
      </c>
      <c r="BY78" s="156">
        <v>0.79473783481815208</v>
      </c>
      <c r="BZ78" s="47">
        <v>0.63452297581430794</v>
      </c>
      <c r="CA78" s="47">
        <v>2.7770396969713791E-2</v>
      </c>
      <c r="CB78" s="47">
        <v>9.7102473013655127E-2</v>
      </c>
      <c r="CC78" s="47">
        <v>3.036059610299729E-3</v>
      </c>
      <c r="CD78" s="47"/>
      <c r="CE78" s="47"/>
      <c r="CF78" s="47">
        <v>0</v>
      </c>
      <c r="CG78" s="47"/>
      <c r="CH78" s="47">
        <v>1.1114828828500358</v>
      </c>
      <c r="CI78" s="47">
        <v>3.5874870085577722E-2</v>
      </c>
      <c r="CJ78" s="47">
        <v>0</v>
      </c>
      <c r="CK78" s="47"/>
      <c r="CL78" s="47">
        <v>0</v>
      </c>
      <c r="CM78" s="47"/>
      <c r="CN78" s="47">
        <v>8.7479893059296432E-2</v>
      </c>
      <c r="CO78" s="47">
        <v>5.9317624628978643E-3</v>
      </c>
      <c r="CP78" s="47">
        <v>0.85390321662326218</v>
      </c>
      <c r="CQ78" s="47">
        <v>2.8619146853228101E-2</v>
      </c>
      <c r="CR78" s="45"/>
    </row>
    <row r="79" spans="1:96" s="11" customFormat="1" ht="16.5" customHeight="1" x14ac:dyDescent="0.25">
      <c r="A79" s="116" t="s">
        <v>914</v>
      </c>
      <c r="B79" s="127">
        <v>43060</v>
      </c>
      <c r="C79" s="127">
        <v>43131</v>
      </c>
      <c r="D79" s="127">
        <v>43131</v>
      </c>
      <c r="E79" s="128">
        <v>32</v>
      </c>
      <c r="F79" s="116" t="s">
        <v>1048</v>
      </c>
      <c r="G79" s="116" t="s">
        <v>510</v>
      </c>
      <c r="H79" s="117">
        <v>43059.402777777781</v>
      </c>
      <c r="I79" s="51">
        <f t="shared" si="0"/>
        <v>71.694444444445253</v>
      </c>
      <c r="J79" s="10">
        <v>43077</v>
      </c>
      <c r="K79" s="47">
        <v>0.92024819390000001</v>
      </c>
      <c r="L79" s="47">
        <v>2.6783081800000001E-2</v>
      </c>
      <c r="M79" s="47">
        <v>0</v>
      </c>
      <c r="N79" s="47"/>
      <c r="O79" s="47">
        <v>0.53740458680000003</v>
      </c>
      <c r="P79" s="47">
        <v>8.1039463399999994E-5</v>
      </c>
      <c r="Q79" s="47">
        <v>277.93157159999998</v>
      </c>
      <c r="R79" s="47">
        <v>7.6952713719999996E-2</v>
      </c>
      <c r="S79" s="47">
        <v>30.1023423</v>
      </c>
      <c r="T79" s="47">
        <v>4.6376346540000002E-2</v>
      </c>
      <c r="U79" s="47">
        <v>921.65355810000005</v>
      </c>
      <c r="V79" s="47">
        <v>11.166589739999999</v>
      </c>
      <c r="W79" s="47">
        <v>0.32581772139999998</v>
      </c>
      <c r="X79" s="47">
        <v>2.8625486780000001E-2</v>
      </c>
      <c r="Y79" s="47">
        <v>100.4260464</v>
      </c>
      <c r="Z79" s="47">
        <v>0.68234355710000005</v>
      </c>
      <c r="AA79" s="47">
        <v>26.631360539999999</v>
      </c>
      <c r="AB79" s="47">
        <v>1.5963355780000001E-2</v>
      </c>
      <c r="AC79" s="47">
        <v>111.4994631</v>
      </c>
      <c r="AD79" s="47">
        <v>0.36207025819999999</v>
      </c>
      <c r="AE79" s="47">
        <v>59.597097239999997</v>
      </c>
      <c r="AF79" s="47">
        <v>4.0970321439999999E-2</v>
      </c>
      <c r="AG79" s="47">
        <v>127.5377880936</v>
      </c>
      <c r="AH79" s="47">
        <v>8.7676487881599999E-2</v>
      </c>
      <c r="AI79" s="47">
        <v>1.1590607989999999</v>
      </c>
      <c r="AJ79" s="47">
        <v>8.3063674000000004E-3</v>
      </c>
      <c r="AK79" s="47">
        <v>0.14117937059999999</v>
      </c>
      <c r="AL79" s="47">
        <v>4.9332490399999996E-3</v>
      </c>
      <c r="AM79" s="47">
        <v>1.0245458080000001</v>
      </c>
      <c r="AN79" s="47">
        <v>3.052978797E-2</v>
      </c>
      <c r="AO79" s="47">
        <v>0.51555231779999999</v>
      </c>
      <c r="AP79" s="47">
        <v>1.3061635239999999E-2</v>
      </c>
      <c r="AR79" s="15"/>
      <c r="AS79" s="15"/>
      <c r="AT79" s="15"/>
      <c r="AU79" s="15"/>
      <c r="AV79" s="15"/>
      <c r="AW79" s="15"/>
      <c r="AX79" s="15"/>
      <c r="AY79" s="15"/>
      <c r="AZ79" s="15"/>
      <c r="BA79" s="10">
        <v>43061</v>
      </c>
      <c r="BB79" s="22">
        <v>0</v>
      </c>
      <c r="BC79" s="22"/>
      <c r="BD79" s="22">
        <v>1.4014157889239103</v>
      </c>
      <c r="BE79" s="22">
        <v>2.3219216642328466E-2</v>
      </c>
      <c r="BF79" s="22">
        <v>8.7568835721866713E-3</v>
      </c>
      <c r="BG79" s="22">
        <v>1.5083200572662333E-3</v>
      </c>
      <c r="BH79" s="22">
        <v>0.47961373799598983</v>
      </c>
      <c r="BI79" s="22">
        <v>5.1706677404151176E-3</v>
      </c>
      <c r="BJ79" s="22">
        <v>0</v>
      </c>
      <c r="BK79" s="22"/>
      <c r="BL79" s="22">
        <v>0</v>
      </c>
      <c r="BM79" s="22"/>
      <c r="BN79" s="22">
        <v>0.18199244204832088</v>
      </c>
      <c r="BO79" s="22">
        <v>2.7177890497304979E-3</v>
      </c>
      <c r="BP79" s="22">
        <v>0.45975771865909354</v>
      </c>
      <c r="BQ79" s="22">
        <v>1.4824762012336148E-2</v>
      </c>
      <c r="BR79" s="22">
        <v>7.0032888756103959E-2</v>
      </c>
      <c r="BS79" s="22">
        <v>2.6954442831793918E-3</v>
      </c>
      <c r="BT79" s="22">
        <v>7.9175293075427075E-2</v>
      </c>
      <c r="BU79" s="22">
        <v>6.0954912802038711E-3</v>
      </c>
      <c r="BV79" s="22">
        <v>0.25133664098297298</v>
      </c>
      <c r="BW79" s="22">
        <v>5.5827301258102322E-3</v>
      </c>
      <c r="BX79" s="37">
        <v>26.027204350190278</v>
      </c>
      <c r="BY79" s="37">
        <v>0.48459779118313911</v>
      </c>
      <c r="BZ79" s="22">
        <v>0.65865030376838463</v>
      </c>
      <c r="CA79" s="22">
        <v>1.8483796428109836E-2</v>
      </c>
      <c r="CB79" s="22">
        <v>8.2872618032811471E-2</v>
      </c>
      <c r="CC79" s="22">
        <v>2.4217655112974972E-3</v>
      </c>
      <c r="CD79" s="22"/>
      <c r="CE79" s="22"/>
      <c r="CF79" s="22">
        <v>0</v>
      </c>
      <c r="CG79" s="22"/>
      <c r="CH79" s="22">
        <v>1.2281109681521314</v>
      </c>
      <c r="CI79" s="22">
        <v>3.9436763837084575E-2</v>
      </c>
      <c r="CJ79" s="22">
        <v>0</v>
      </c>
      <c r="CK79" s="22"/>
      <c r="CL79" s="22">
        <v>0</v>
      </c>
      <c r="CM79" s="22"/>
      <c r="CN79" s="22">
        <v>9.6220777761450979E-2</v>
      </c>
      <c r="CO79" s="22">
        <v>1.0597951748323906E-3</v>
      </c>
      <c r="CP79" s="22">
        <v>0.73392532637299568</v>
      </c>
      <c r="CQ79" s="22">
        <v>2.7079517255179816E-2</v>
      </c>
      <c r="CR79" s="45"/>
    </row>
    <row r="80" spans="1:96" s="11" customFormat="1" ht="16.5" customHeight="1" x14ac:dyDescent="0.25">
      <c r="A80" s="116" t="s">
        <v>914</v>
      </c>
      <c r="B80" s="127">
        <v>43060</v>
      </c>
      <c r="C80" s="127">
        <v>43131</v>
      </c>
      <c r="D80" s="127">
        <v>43131</v>
      </c>
      <c r="E80" s="128">
        <v>32</v>
      </c>
      <c r="F80" s="116" t="s">
        <v>1049</v>
      </c>
      <c r="G80" s="116" t="s">
        <v>510</v>
      </c>
      <c r="H80" s="117">
        <v>43059.416666666672</v>
      </c>
      <c r="I80" s="51">
        <f t="shared" si="0"/>
        <v>71.708333333335759</v>
      </c>
      <c r="J80" s="10">
        <v>43077</v>
      </c>
      <c r="K80" s="47">
        <v>0.59622395409999995</v>
      </c>
      <c r="L80" s="47">
        <v>3.6193982860000001E-2</v>
      </c>
      <c r="M80" s="47">
        <v>0</v>
      </c>
      <c r="N80" s="47"/>
      <c r="O80" s="47">
        <v>0.47606138129999997</v>
      </c>
      <c r="P80" s="47">
        <v>1.8698367649999999E-3</v>
      </c>
      <c r="Q80" s="47">
        <v>249.4939675</v>
      </c>
      <c r="R80" s="47">
        <v>0.41188418459999998</v>
      </c>
      <c r="S80" s="47">
        <v>26.19202572</v>
      </c>
      <c r="T80" s="47">
        <v>0.1164263285</v>
      </c>
      <c r="U80" s="47">
        <v>750.07447149999996</v>
      </c>
      <c r="V80" s="47">
        <v>0.46317469030000002</v>
      </c>
      <c r="W80" s="47">
        <v>0.30408817030000002</v>
      </c>
      <c r="X80" s="47">
        <v>2.1524811519999999E-2</v>
      </c>
      <c r="Y80" s="47">
        <v>92.845748290000003</v>
      </c>
      <c r="Z80" s="47">
        <v>0.71312264439999995</v>
      </c>
      <c r="AA80" s="47">
        <v>27.701610760000001</v>
      </c>
      <c r="AB80" s="47">
        <v>0.2119737317</v>
      </c>
      <c r="AC80" s="47">
        <v>98.399520969999998</v>
      </c>
      <c r="AD80" s="47">
        <v>0.31007815449999998</v>
      </c>
      <c r="AE80" s="47">
        <v>57.367176970000003</v>
      </c>
      <c r="AF80" s="47">
        <v>0.1798295114</v>
      </c>
      <c r="AG80" s="47">
        <v>122.76575871580002</v>
      </c>
      <c r="AH80" s="47">
        <v>0.38483515439600002</v>
      </c>
      <c r="AI80" s="47">
        <v>1.027551605</v>
      </c>
      <c r="AJ80" s="47">
        <v>3.3749071109999999E-3</v>
      </c>
      <c r="AK80" s="47">
        <v>0.15411411559999999</v>
      </c>
      <c r="AL80" s="47">
        <v>1.2459022850000001E-3</v>
      </c>
      <c r="AM80" s="47">
        <v>0.41077886740000003</v>
      </c>
      <c r="AN80" s="47">
        <v>1.3669560319999999E-2</v>
      </c>
      <c r="AO80" s="47">
        <v>0.23694636159999999</v>
      </c>
      <c r="AP80" s="47">
        <v>6.9157577889999997E-3</v>
      </c>
      <c r="AR80" s="15"/>
      <c r="AS80" s="15"/>
      <c r="AT80" s="15"/>
      <c r="AU80" s="15"/>
      <c r="AV80" s="15"/>
      <c r="AW80" s="15"/>
      <c r="AX80" s="15"/>
      <c r="AY80" s="15"/>
      <c r="AZ80" s="15"/>
      <c r="BA80" s="10">
        <v>43061</v>
      </c>
      <c r="BB80" s="22">
        <v>0</v>
      </c>
      <c r="BC80" s="22"/>
      <c r="BD80" s="22">
        <v>0.84276102390073948</v>
      </c>
      <c r="BE80" s="22">
        <v>8.5575155909635506E-3</v>
      </c>
      <c r="BF80" s="22">
        <v>5.6420929916653076E-3</v>
      </c>
      <c r="BG80" s="22">
        <v>2.6544711342718639E-3</v>
      </c>
      <c r="BH80" s="22">
        <v>0.40211180893861259</v>
      </c>
      <c r="BI80" s="22">
        <v>7.250991637889768E-3</v>
      </c>
      <c r="BJ80" s="22">
        <v>0</v>
      </c>
      <c r="BK80" s="22"/>
      <c r="BL80" s="22">
        <v>0</v>
      </c>
      <c r="BM80" s="22"/>
      <c r="BN80" s="22">
        <v>0.15634952629421378</v>
      </c>
      <c r="BO80" s="22">
        <v>2.8302248533027797E-3</v>
      </c>
      <c r="BP80" s="22">
        <v>0.1771634059376366</v>
      </c>
      <c r="BQ80" s="22">
        <v>2.742248849037125E-3</v>
      </c>
      <c r="BR80" s="22">
        <v>1.0858144166767274E-2</v>
      </c>
      <c r="BS80" s="22">
        <v>2.0442487521367715E-4</v>
      </c>
      <c r="BT80" s="22">
        <v>0</v>
      </c>
      <c r="BU80" s="22"/>
      <c r="BV80" s="22">
        <v>0.2096829425170291</v>
      </c>
      <c r="BW80" s="22">
        <v>2.0402829855362963E-3</v>
      </c>
      <c r="BX80" s="37">
        <v>24.818443128027361</v>
      </c>
      <c r="BY80" s="37">
        <v>0.72067483529692322</v>
      </c>
      <c r="BZ80" s="22">
        <v>0.47179903872057777</v>
      </c>
      <c r="CA80" s="22">
        <v>1.2066825214669445E-2</v>
      </c>
      <c r="CB80" s="22">
        <v>1.0529406334872466E-2</v>
      </c>
      <c r="CC80" s="22">
        <v>1.320557365279752E-3</v>
      </c>
      <c r="CD80" s="22"/>
      <c r="CE80" s="22"/>
      <c r="CF80" s="22">
        <v>0</v>
      </c>
      <c r="CG80" s="22"/>
      <c r="CH80" s="22">
        <v>1.0157558118179058</v>
      </c>
      <c r="CI80" s="22">
        <v>3.075155333989343E-2</v>
      </c>
      <c r="CJ80" s="22">
        <v>0</v>
      </c>
      <c r="CK80" s="22"/>
      <c r="CL80" s="22">
        <v>0</v>
      </c>
      <c r="CM80" s="22"/>
      <c r="CN80" s="22">
        <v>9.8166413701773203E-2</v>
      </c>
      <c r="CO80" s="22">
        <v>3.2163659969167394E-3</v>
      </c>
      <c r="CP80" s="22">
        <v>0</v>
      </c>
      <c r="CQ80" s="22"/>
      <c r="CR80" s="45"/>
    </row>
    <row r="81" spans="1:96" s="11" customFormat="1" ht="16.5" customHeight="1" x14ac:dyDescent="0.25">
      <c r="A81" s="116" t="s">
        <v>914</v>
      </c>
      <c r="B81" s="127">
        <v>43060</v>
      </c>
      <c r="C81" s="127">
        <v>43131</v>
      </c>
      <c r="D81" s="127">
        <v>43131</v>
      </c>
      <c r="E81" s="128">
        <v>32</v>
      </c>
      <c r="F81" s="116" t="s">
        <v>1050</v>
      </c>
      <c r="G81" s="116" t="s">
        <v>510</v>
      </c>
      <c r="H81" s="117">
        <v>43059.430555555562</v>
      </c>
      <c r="I81" s="51">
        <f t="shared" si="0"/>
        <v>71.722222222226264</v>
      </c>
      <c r="J81" s="10">
        <v>43077</v>
      </c>
      <c r="K81" s="47">
        <v>0.53830664900000003</v>
      </c>
      <c r="L81" s="47">
        <v>4.4259384810000003E-2</v>
      </c>
      <c r="M81" s="47">
        <v>0</v>
      </c>
      <c r="N81" s="47"/>
      <c r="O81" s="47">
        <v>0.49573158299999998</v>
      </c>
      <c r="P81" s="47">
        <v>9.7847140540000006E-3</v>
      </c>
      <c r="Q81" s="47">
        <v>235.9680644</v>
      </c>
      <c r="R81" s="47">
        <v>1.350523283</v>
      </c>
      <c r="S81" s="47">
        <v>24.185540570000001</v>
      </c>
      <c r="T81" s="47">
        <v>6.9667478929999999E-2</v>
      </c>
      <c r="U81" s="47">
        <v>717.10040830000003</v>
      </c>
      <c r="V81" s="47">
        <v>17.085315359999999</v>
      </c>
      <c r="W81" s="47">
        <v>0.29690784180000002</v>
      </c>
      <c r="X81" s="47">
        <v>2.2880025920000002E-2</v>
      </c>
      <c r="Y81" s="47">
        <v>86.856488350000006</v>
      </c>
      <c r="Z81" s="47">
        <v>0.56180909270000001</v>
      </c>
      <c r="AA81" s="47">
        <v>26.209036470000001</v>
      </c>
      <c r="AB81" s="47">
        <v>0.2322748946</v>
      </c>
      <c r="AC81" s="47">
        <v>92.608934840000003</v>
      </c>
      <c r="AD81" s="47">
        <v>0.50514261230000002</v>
      </c>
      <c r="AE81" s="47">
        <v>56.996743819999999</v>
      </c>
      <c r="AF81" s="47">
        <v>2.1361680680000002E-2</v>
      </c>
      <c r="AG81" s="47">
        <v>121.97303177480001</v>
      </c>
      <c r="AH81" s="47">
        <v>4.5713996655200005E-2</v>
      </c>
      <c r="AI81" s="47">
        <v>0.97628153839999998</v>
      </c>
      <c r="AJ81" s="47">
        <v>2.3598984030000002E-3</v>
      </c>
      <c r="AK81" s="47">
        <v>0.18059939429999999</v>
      </c>
      <c r="AL81" s="47">
        <v>3.998735674E-4</v>
      </c>
      <c r="AM81" s="47">
        <v>0.34905997900000002</v>
      </c>
      <c r="AN81" s="47">
        <v>6.3647138100000004E-3</v>
      </c>
      <c r="AO81" s="47">
        <v>0.194331004</v>
      </c>
      <c r="AP81" s="47">
        <v>1.281609301E-2</v>
      </c>
      <c r="AR81" s="15"/>
      <c r="AS81" s="15"/>
      <c r="AT81" s="15"/>
      <c r="AU81" s="15"/>
      <c r="AV81" s="15"/>
      <c r="AW81" s="15"/>
      <c r="AX81" s="15"/>
      <c r="AY81" s="15"/>
      <c r="AZ81" s="15"/>
      <c r="BA81" s="10">
        <v>43061</v>
      </c>
      <c r="BB81" s="22">
        <v>0</v>
      </c>
      <c r="BC81" s="22"/>
      <c r="BD81" s="22">
        <v>0.77996560378830559</v>
      </c>
      <c r="BE81" s="22">
        <v>4.5991804349023994E-2</v>
      </c>
      <c r="BF81" s="22">
        <v>7.3188500911732434E-3</v>
      </c>
      <c r="BG81" s="22">
        <v>1.7458921749489485E-3</v>
      </c>
      <c r="BH81" s="22">
        <v>0.41551088243109341</v>
      </c>
      <c r="BI81" s="22">
        <v>6.973162199635969E-3</v>
      </c>
      <c r="BJ81" s="22">
        <v>0</v>
      </c>
      <c r="BK81" s="22"/>
      <c r="BL81" s="22">
        <v>0</v>
      </c>
      <c r="BM81" s="22"/>
      <c r="BN81" s="22">
        <v>0.14654400270876544</v>
      </c>
      <c r="BO81" s="22">
        <v>2.0355273835871167E-4</v>
      </c>
      <c r="BP81" s="22">
        <v>0.14486858538828937</v>
      </c>
      <c r="BQ81" s="22">
        <v>1.8994540700061984E-3</v>
      </c>
      <c r="BR81" s="22">
        <v>1.0531026232184954E-2</v>
      </c>
      <c r="BS81" s="22">
        <v>5.8226589996876682E-4</v>
      </c>
      <c r="BT81" s="22">
        <v>0</v>
      </c>
      <c r="BU81" s="22"/>
      <c r="BV81" s="22">
        <v>0.21456625980045041</v>
      </c>
      <c r="BW81" s="22">
        <v>8.4813154391606867E-3</v>
      </c>
      <c r="BX81" s="37">
        <v>23.797976632157923</v>
      </c>
      <c r="BY81" s="37">
        <v>0.29269200120216399</v>
      </c>
      <c r="BZ81" s="22">
        <v>0.41920251605635966</v>
      </c>
      <c r="CA81" s="22">
        <v>1.3452143179262126E-2</v>
      </c>
      <c r="CB81" s="22">
        <v>8.0035154198037136E-3</v>
      </c>
      <c r="CC81" s="22">
        <v>7.6853379983938077E-4</v>
      </c>
      <c r="CD81" s="22"/>
      <c r="CE81" s="22"/>
      <c r="CF81" s="22">
        <v>0</v>
      </c>
      <c r="CG81" s="22"/>
      <c r="CH81" s="22">
        <v>0.92697172957050589</v>
      </c>
      <c r="CI81" s="22">
        <v>2.7455375801764371E-2</v>
      </c>
      <c r="CJ81" s="22">
        <v>0</v>
      </c>
      <c r="CK81" s="22"/>
      <c r="CL81" s="22">
        <v>0</v>
      </c>
      <c r="CM81" s="22"/>
      <c r="CN81" s="22">
        <v>0.10427012189596935</v>
      </c>
      <c r="CO81" s="22">
        <v>2.0287089906545464E-3</v>
      </c>
      <c r="CP81" s="22">
        <v>0</v>
      </c>
      <c r="CQ81" s="22"/>
      <c r="CR81" s="45"/>
    </row>
    <row r="82" spans="1:96" s="11" customFormat="1" ht="16.5" customHeight="1" x14ac:dyDescent="0.25">
      <c r="A82" s="116" t="s">
        <v>914</v>
      </c>
      <c r="B82" s="127">
        <v>43060</v>
      </c>
      <c r="C82" s="127">
        <v>43131</v>
      </c>
      <c r="D82" s="127">
        <v>43131</v>
      </c>
      <c r="E82" s="128">
        <v>32</v>
      </c>
      <c r="F82" s="116" t="s">
        <v>1051</v>
      </c>
      <c r="G82" s="116" t="s">
        <v>510</v>
      </c>
      <c r="H82" s="117">
        <v>43059.444444444453</v>
      </c>
      <c r="I82" s="51">
        <f t="shared" si="0"/>
        <v>71.73611111111677</v>
      </c>
      <c r="J82" s="10">
        <v>43125</v>
      </c>
      <c r="K82" s="1">
        <v>0.46030345839999998</v>
      </c>
      <c r="L82" s="1">
        <v>0.12635621690000001</v>
      </c>
      <c r="M82" s="1">
        <v>0</v>
      </c>
      <c r="N82" s="1"/>
      <c r="O82" s="1">
        <v>0.45328348829999998</v>
      </c>
      <c r="P82" s="1">
        <v>7.5652073319999995E-4</v>
      </c>
      <c r="Q82" s="1">
        <v>215.20085829999999</v>
      </c>
      <c r="R82" s="1">
        <v>0.69565943529999996</v>
      </c>
      <c r="S82" s="1">
        <v>21.022899420000002</v>
      </c>
      <c r="T82" s="1">
        <v>2.7776747840000001E-2</v>
      </c>
      <c r="U82" s="1">
        <v>686.38978880000002</v>
      </c>
      <c r="V82" s="1">
        <v>3.8750575729999999</v>
      </c>
      <c r="W82" s="1">
        <v>0.16549940260000001</v>
      </c>
      <c r="X82" s="1">
        <v>1.731453429E-3</v>
      </c>
      <c r="Y82" s="1">
        <v>83.135848589999995</v>
      </c>
      <c r="Z82" s="1">
        <v>4.5868600000000002E-2</v>
      </c>
      <c r="AA82" s="1">
        <v>24.25409119</v>
      </c>
      <c r="AB82" s="1">
        <v>0.12732859520000001</v>
      </c>
      <c r="AC82" s="1">
        <v>89.764531210000001</v>
      </c>
      <c r="AD82" s="1">
        <v>0.24476184770000001</v>
      </c>
      <c r="AE82" s="1">
        <v>52.131835770000002</v>
      </c>
      <c r="AF82" s="1">
        <v>0.1166545377</v>
      </c>
      <c r="AG82" s="1">
        <v>111.56212854780001</v>
      </c>
      <c r="AH82" s="1">
        <v>0.24964071067800003</v>
      </c>
      <c r="AI82" s="1">
        <v>0.93240272030000004</v>
      </c>
      <c r="AJ82" s="1">
        <v>2.7686544969999999E-3</v>
      </c>
      <c r="AK82" s="1">
        <v>0.19987936370000001</v>
      </c>
      <c r="AL82" s="1">
        <v>6.5052352270000002E-3</v>
      </c>
      <c r="AM82" s="1">
        <v>0</v>
      </c>
      <c r="AN82" s="1"/>
      <c r="AO82" s="1">
        <v>0.17510337540000001</v>
      </c>
      <c r="AP82" s="1">
        <v>1.9125697850000001E-2</v>
      </c>
      <c r="AR82" s="15"/>
      <c r="AS82" s="15"/>
      <c r="AT82" s="15"/>
      <c r="AU82" s="15"/>
      <c r="AV82" s="15"/>
      <c r="AW82" s="15"/>
      <c r="AX82" s="15"/>
      <c r="AY82" s="15"/>
      <c r="AZ82" s="15"/>
      <c r="BA82" s="10">
        <v>43061</v>
      </c>
      <c r="BB82" s="22">
        <v>0</v>
      </c>
      <c r="BC82" s="22"/>
      <c r="BD82" s="22">
        <v>0.79599992084640292</v>
      </c>
      <c r="BE82" s="22">
        <v>4.9785697851743978E-2</v>
      </c>
      <c r="BF82" s="22">
        <v>7.1978644111931871E-3</v>
      </c>
      <c r="BG82" s="22">
        <v>2.5287890237095665E-3</v>
      </c>
      <c r="BH82" s="22">
        <v>0.41113722290171928</v>
      </c>
      <c r="BI82" s="22">
        <v>1.5762613948973537E-2</v>
      </c>
      <c r="BJ82" s="22">
        <v>0</v>
      </c>
      <c r="BK82" s="22"/>
      <c r="BL82" s="22">
        <v>0</v>
      </c>
      <c r="BM82" s="22"/>
      <c r="BN82" s="22">
        <v>0.14804601185277447</v>
      </c>
      <c r="BO82" s="22">
        <v>4.385622255583867E-3</v>
      </c>
      <c r="BP82" s="22">
        <v>0.14250432777666633</v>
      </c>
      <c r="BQ82" s="22">
        <v>8.631250361864894E-3</v>
      </c>
      <c r="BR82" s="22">
        <v>1.1001727421768857E-2</v>
      </c>
      <c r="BS82" s="22">
        <v>8.0518445238724672E-4</v>
      </c>
      <c r="BT82" s="22">
        <v>0</v>
      </c>
      <c r="BU82" s="22"/>
      <c r="BV82" s="22">
        <v>0.21107191560384364</v>
      </c>
      <c r="BW82" s="22">
        <v>1.0350362891856773E-2</v>
      </c>
      <c r="BX82" s="37">
        <v>23.730841276015195</v>
      </c>
      <c r="BY82" s="37">
        <v>0.38456192842270859</v>
      </c>
      <c r="BZ82" s="22">
        <v>0.40595084949116833</v>
      </c>
      <c r="CA82" s="22">
        <v>1.5150183642585371E-2</v>
      </c>
      <c r="CB82" s="22">
        <v>6.6475093708484347E-3</v>
      </c>
      <c r="CC82" s="22">
        <v>3.3747858174012054E-4</v>
      </c>
      <c r="CD82" s="22"/>
      <c r="CE82" s="22"/>
      <c r="CF82" s="22">
        <v>0</v>
      </c>
      <c r="CG82" s="22"/>
      <c r="CH82" s="22">
        <v>0.96298879921722025</v>
      </c>
      <c r="CI82" s="22">
        <v>2.9948679861151094E-2</v>
      </c>
      <c r="CJ82" s="22">
        <v>0</v>
      </c>
      <c r="CK82" s="22"/>
      <c r="CL82" s="22">
        <v>0</v>
      </c>
      <c r="CM82" s="22"/>
      <c r="CN82" s="22">
        <v>0.10870191030757037</v>
      </c>
      <c r="CO82" s="22">
        <v>4.4314862219192253E-3</v>
      </c>
      <c r="CP82" s="22">
        <v>0</v>
      </c>
      <c r="CQ82" s="22"/>
      <c r="CR82" s="45"/>
    </row>
    <row r="83" spans="1:96" s="11" customFormat="1" ht="16.5" customHeight="1" x14ac:dyDescent="0.25">
      <c r="A83" s="116" t="s">
        <v>914</v>
      </c>
      <c r="B83" s="127">
        <v>43060</v>
      </c>
      <c r="C83" s="127">
        <v>43131</v>
      </c>
      <c r="D83" s="127">
        <v>43131</v>
      </c>
      <c r="E83" s="128">
        <v>32</v>
      </c>
      <c r="F83" s="116" t="s">
        <v>1052</v>
      </c>
      <c r="G83" s="116" t="s">
        <v>510</v>
      </c>
      <c r="H83" s="117">
        <v>43059.458333333343</v>
      </c>
      <c r="I83" s="51">
        <f t="shared" si="0"/>
        <v>71.750000000007276</v>
      </c>
      <c r="J83" s="10">
        <v>43125</v>
      </c>
      <c r="K83" s="1">
        <v>0.52626465860000005</v>
      </c>
      <c r="L83" s="1">
        <v>5.3476076999999997E-3</v>
      </c>
      <c r="M83" s="1">
        <v>0</v>
      </c>
      <c r="N83" s="1"/>
      <c r="O83" s="1">
        <v>0.44976114189999999</v>
      </c>
      <c r="P83" s="1">
        <v>1.500209477E-2</v>
      </c>
      <c r="Q83" s="1">
        <v>205.6132078</v>
      </c>
      <c r="R83" s="1">
        <v>0.63355752279999999</v>
      </c>
      <c r="S83" s="1">
        <v>20.012862989999999</v>
      </c>
      <c r="T83" s="1">
        <v>0.17117691130000001</v>
      </c>
      <c r="U83" s="1">
        <v>662.95689700000003</v>
      </c>
      <c r="V83" s="1">
        <v>9.5449797029999992</v>
      </c>
      <c r="W83" s="1">
        <v>0.1418239728</v>
      </c>
      <c r="X83" s="1">
        <v>8.2285837690000002E-3</v>
      </c>
      <c r="Y83" s="1">
        <v>80.269874599999994</v>
      </c>
      <c r="Z83" s="1">
        <v>0.64545991790000001</v>
      </c>
      <c r="AA83" s="1">
        <v>23.517201709999998</v>
      </c>
      <c r="AB83" s="1">
        <v>0.25476010669999999</v>
      </c>
      <c r="AC83" s="1">
        <v>84.865168100000005</v>
      </c>
      <c r="AD83" s="1">
        <v>0.21834383860000001</v>
      </c>
      <c r="AE83" s="1">
        <v>50.131154760000001</v>
      </c>
      <c r="AF83" s="1">
        <v>0.15760884040000001</v>
      </c>
      <c r="AG83" s="1">
        <v>107.28067118640001</v>
      </c>
      <c r="AH83" s="1">
        <v>0.33728291845600006</v>
      </c>
      <c r="AI83" s="1">
        <v>0.90289344500000002</v>
      </c>
      <c r="AJ83" s="1">
        <v>5.4883961510000003E-3</v>
      </c>
      <c r="AK83" s="1">
        <v>0.2000066264</v>
      </c>
      <c r="AL83" s="1">
        <v>8.3471382020000005E-3</v>
      </c>
      <c r="AM83" s="1">
        <v>0</v>
      </c>
      <c r="AN83" s="1"/>
      <c r="AO83" s="1">
        <v>0.1461141953</v>
      </c>
      <c r="AP83" s="1">
        <v>1.491807102E-3</v>
      </c>
      <c r="AR83" s="15"/>
      <c r="AS83" s="15"/>
      <c r="AT83" s="15"/>
      <c r="AU83" s="15"/>
      <c r="AV83" s="15"/>
      <c r="AW83" s="15"/>
      <c r="AX83" s="15"/>
      <c r="AY83" s="15"/>
      <c r="AZ83" s="15"/>
      <c r="BA83" s="10">
        <v>43061</v>
      </c>
      <c r="BB83" s="22">
        <v>0</v>
      </c>
      <c r="BC83" s="22"/>
      <c r="BD83" s="22">
        <v>0.74080908985060379</v>
      </c>
      <c r="BE83" s="22">
        <v>9.6102144048709915E-3</v>
      </c>
      <c r="BF83" s="22">
        <v>7.2668404024252946E-3</v>
      </c>
      <c r="BG83" s="22">
        <v>8.4803964364083397E-4</v>
      </c>
      <c r="BH83" s="22">
        <v>0.42015153359727442</v>
      </c>
      <c r="BI83" s="22">
        <v>1.0390077255221942E-2</v>
      </c>
      <c r="BJ83" s="22">
        <v>0</v>
      </c>
      <c r="BK83" s="22"/>
      <c r="BL83" s="22">
        <v>0</v>
      </c>
      <c r="BM83" s="22"/>
      <c r="BN83" s="22">
        <v>0.14480198811068087</v>
      </c>
      <c r="BO83" s="22">
        <v>1.7703486483695726E-3</v>
      </c>
      <c r="BP83" s="22">
        <v>0.12212063132196814</v>
      </c>
      <c r="BQ83" s="22">
        <v>4.4919882792963895E-3</v>
      </c>
      <c r="BR83" s="22">
        <v>1.0732908736744463E-2</v>
      </c>
      <c r="BS83" s="22">
        <v>3.0276835311003158E-4</v>
      </c>
      <c r="BT83" s="22">
        <v>1.0976300657159418E-2</v>
      </c>
      <c r="BU83" s="22">
        <v>5.8025042078990443E-3</v>
      </c>
      <c r="BV83" s="22">
        <v>0.21232127795582423</v>
      </c>
      <c r="BW83" s="22">
        <v>3.1179963795237194E-3</v>
      </c>
      <c r="BX83" s="37">
        <v>22.889742291551531</v>
      </c>
      <c r="BY83" s="37">
        <v>0.41355753922466959</v>
      </c>
      <c r="BZ83" s="22">
        <v>0.39470003745155752</v>
      </c>
      <c r="CA83" s="22">
        <v>1.6391606072664064E-3</v>
      </c>
      <c r="CB83" s="22">
        <v>1.4178020149952852E-2</v>
      </c>
      <c r="CC83" s="22">
        <v>9.5950847988843853E-4</v>
      </c>
      <c r="CD83" s="22"/>
      <c r="CE83" s="22"/>
      <c r="CF83" s="22">
        <v>0</v>
      </c>
      <c r="CG83" s="22"/>
      <c r="CH83" s="22">
        <v>0.93159704396312193</v>
      </c>
      <c r="CI83" s="22">
        <v>1.8579259129807249E-2</v>
      </c>
      <c r="CJ83" s="22">
        <v>0</v>
      </c>
      <c r="CK83" s="22"/>
      <c r="CL83" s="22">
        <v>0</v>
      </c>
      <c r="CM83" s="22"/>
      <c r="CN83" s="22">
        <v>0.1071215815741741</v>
      </c>
      <c r="CO83" s="22">
        <v>1.0589341013862432E-3</v>
      </c>
      <c r="CP83" s="22">
        <v>0</v>
      </c>
      <c r="CQ83" s="22"/>
      <c r="CR83" s="45"/>
    </row>
    <row r="84" spans="1:96" s="11" customFormat="1" ht="16.5" customHeight="1" x14ac:dyDescent="0.25">
      <c r="A84" s="116" t="s">
        <v>914</v>
      </c>
      <c r="B84" s="127">
        <v>43060</v>
      </c>
      <c r="C84" s="127">
        <v>43131</v>
      </c>
      <c r="D84" s="127">
        <v>43131</v>
      </c>
      <c r="E84" s="128">
        <v>32</v>
      </c>
      <c r="F84" s="116" t="s">
        <v>1053</v>
      </c>
      <c r="G84" s="116" t="s">
        <v>510</v>
      </c>
      <c r="H84" s="117">
        <v>43059.472222222234</v>
      </c>
      <c r="I84" s="51">
        <f t="shared" si="0"/>
        <v>71.763888888897782</v>
      </c>
      <c r="J84" s="10">
        <v>43125</v>
      </c>
      <c r="K84" s="1">
        <v>0.41706290909999999</v>
      </c>
      <c r="L84" s="1">
        <v>9.5627438430000003E-2</v>
      </c>
      <c r="M84" s="1">
        <v>0</v>
      </c>
      <c r="N84" s="1"/>
      <c r="O84" s="1">
        <v>0.46406352890000002</v>
      </c>
      <c r="P84" s="1">
        <v>1.0985501E-3</v>
      </c>
      <c r="Q84" s="1">
        <v>212.47727269999999</v>
      </c>
      <c r="R84" s="1">
        <v>0.69327607570000005</v>
      </c>
      <c r="S84" s="1">
        <v>20.265800760000001</v>
      </c>
      <c r="T84" s="1">
        <v>3.1343350880000002E-2</v>
      </c>
      <c r="U84" s="1">
        <v>687.86713440000005</v>
      </c>
      <c r="V84" s="1">
        <v>0.47708904210000003</v>
      </c>
      <c r="W84" s="1">
        <v>0.167872717</v>
      </c>
      <c r="X84" s="1">
        <v>1.221986481E-2</v>
      </c>
      <c r="Y84" s="1">
        <v>82.299486200000004</v>
      </c>
      <c r="Z84" s="1">
        <v>0.17962765989999999</v>
      </c>
      <c r="AA84" s="1">
        <v>24.417242160000001</v>
      </c>
      <c r="AB84" s="1">
        <v>0.15060850479999999</v>
      </c>
      <c r="AC84" s="1">
        <v>87.160219960000006</v>
      </c>
      <c r="AD84" s="1">
        <v>8.6156834069999993E-2</v>
      </c>
      <c r="AE84" s="1">
        <v>51.846105319999999</v>
      </c>
      <c r="AF84" s="1">
        <v>2.6540517820000002E-2</v>
      </c>
      <c r="AG84" s="1">
        <v>110.9506653848</v>
      </c>
      <c r="AH84" s="1">
        <v>5.6796708134800006E-2</v>
      </c>
      <c r="AI84" s="1">
        <v>0.92088075339999997</v>
      </c>
      <c r="AJ84" s="1">
        <v>1.453202518E-2</v>
      </c>
      <c r="AK84" s="1">
        <v>0.21089420810000001</v>
      </c>
      <c r="AL84" s="1">
        <v>4.9816758179999998E-3</v>
      </c>
      <c r="AM84" s="1">
        <v>0</v>
      </c>
      <c r="AN84" s="1"/>
      <c r="AO84" s="1">
        <v>0.1749039345</v>
      </c>
      <c r="AP84" s="1">
        <v>8.2926929760000004E-3</v>
      </c>
      <c r="AR84" s="15"/>
      <c r="AS84" s="15"/>
      <c r="AT84" s="15"/>
      <c r="AU84" s="15"/>
      <c r="AV84" s="15"/>
      <c r="AW84" s="15"/>
      <c r="AX84" s="15"/>
      <c r="AY84" s="15"/>
      <c r="AZ84" s="15"/>
      <c r="BA84" s="10">
        <v>43061</v>
      </c>
      <c r="BB84" s="22">
        <v>0</v>
      </c>
      <c r="BC84" s="22"/>
      <c r="BD84" s="22">
        <v>0.72760023215569014</v>
      </c>
      <c r="BE84" s="22">
        <v>4.3301748585193638E-2</v>
      </c>
      <c r="BF84" s="22">
        <v>4.5358888185548958E-3</v>
      </c>
      <c r="BG84" s="22">
        <v>3.2998317255405714E-4</v>
      </c>
      <c r="BH84" s="22">
        <v>0.38784785423591606</v>
      </c>
      <c r="BI84" s="22">
        <v>4.9475118801114541E-3</v>
      </c>
      <c r="BJ84" s="22">
        <v>0</v>
      </c>
      <c r="BK84" s="22"/>
      <c r="BL84" s="22">
        <v>0</v>
      </c>
      <c r="BM84" s="22"/>
      <c r="BN84" s="22">
        <v>0.13905997454649463</v>
      </c>
      <c r="BO84" s="22">
        <v>4.5976639429904254E-3</v>
      </c>
      <c r="BP84" s="22">
        <v>0.11336626129226876</v>
      </c>
      <c r="BQ84" s="22">
        <v>2.8896407017539078E-3</v>
      </c>
      <c r="BR84" s="22">
        <v>1.0076202609076601E-2</v>
      </c>
      <c r="BS84" s="22">
        <v>1.2930446301852698E-4</v>
      </c>
      <c r="BT84" s="22">
        <v>0</v>
      </c>
      <c r="BU84" s="22"/>
      <c r="BV84" s="22">
        <v>0.20066844501850103</v>
      </c>
      <c r="BW84" s="22">
        <v>8.7971303107217558E-3</v>
      </c>
      <c r="BX84" s="37">
        <v>22.471358036858728</v>
      </c>
      <c r="BY84" s="37">
        <v>1.0143086811676532</v>
      </c>
      <c r="BZ84" s="22">
        <v>0.37794906608624362</v>
      </c>
      <c r="CA84" s="22">
        <v>1.7841951827879864E-2</v>
      </c>
      <c r="CB84" s="22">
        <v>5.1478977034838305E-3</v>
      </c>
      <c r="CC84" s="22">
        <v>5.7752598396848922E-4</v>
      </c>
      <c r="CD84" s="22"/>
      <c r="CE84" s="22"/>
      <c r="CF84" s="22">
        <v>0</v>
      </c>
      <c r="CG84" s="22"/>
      <c r="CH84" s="22">
        <v>0.87251399652595696</v>
      </c>
      <c r="CI84" s="22">
        <v>2.027788040903979E-2</v>
      </c>
      <c r="CJ84" s="22">
        <v>0</v>
      </c>
      <c r="CK84" s="22"/>
      <c r="CL84" s="22">
        <v>0</v>
      </c>
      <c r="CM84" s="22"/>
      <c r="CN84" s="22">
        <v>0.10542196722901603</v>
      </c>
      <c r="CO84" s="22">
        <v>4.6567682302231066E-3</v>
      </c>
      <c r="CP84" s="22">
        <v>0</v>
      </c>
      <c r="CQ84" s="22"/>
      <c r="CR84" s="45"/>
    </row>
    <row r="85" spans="1:96" s="11" customFormat="1" ht="16.5" customHeight="1" x14ac:dyDescent="0.25">
      <c r="A85" s="116" t="s">
        <v>914</v>
      </c>
      <c r="B85" s="127">
        <v>43060</v>
      </c>
      <c r="C85" s="127">
        <v>43131</v>
      </c>
      <c r="D85" s="127">
        <v>43131</v>
      </c>
      <c r="E85" s="128">
        <v>32</v>
      </c>
      <c r="F85" s="116" t="s">
        <v>1054</v>
      </c>
      <c r="G85" s="116" t="s">
        <v>510</v>
      </c>
      <c r="H85" s="117">
        <v>43059.486111111124</v>
      </c>
      <c r="I85" s="51">
        <f t="shared" si="0"/>
        <v>71.777777777788287</v>
      </c>
      <c r="J85" s="10">
        <v>43082</v>
      </c>
      <c r="K85" s="47">
        <v>0.52057959970000001</v>
      </c>
      <c r="L85" s="47">
        <v>4.251009008E-3</v>
      </c>
      <c r="M85" s="47">
        <v>0</v>
      </c>
      <c r="N85" s="47"/>
      <c r="O85" s="47">
        <v>0.45842606200000002</v>
      </c>
      <c r="P85" s="47">
        <v>9.0314006320000001E-4</v>
      </c>
      <c r="Q85" s="47">
        <v>233.24046949999999</v>
      </c>
      <c r="R85" s="47">
        <v>0.92931502740000005</v>
      </c>
      <c r="S85" s="47">
        <v>22.160302040000001</v>
      </c>
      <c r="T85" s="47">
        <v>7.5550143789999996E-2</v>
      </c>
      <c r="U85" s="47">
        <v>720.82377220000001</v>
      </c>
      <c r="V85" s="47">
        <v>1.913538314</v>
      </c>
      <c r="W85" s="47">
        <v>0.28110829380000002</v>
      </c>
      <c r="X85" s="47">
        <v>2.440502152E-2</v>
      </c>
      <c r="Y85" s="47">
        <v>86.818207639999997</v>
      </c>
      <c r="Z85" s="47">
        <v>5.179923107E-2</v>
      </c>
      <c r="AA85" s="47">
        <v>25.530719090000002</v>
      </c>
      <c r="AB85" s="47">
        <v>7.3567286730000001E-2</v>
      </c>
      <c r="AC85" s="47">
        <v>92.053690700000004</v>
      </c>
      <c r="AD85" s="47">
        <v>0.40293609670000002</v>
      </c>
      <c r="AE85" s="47">
        <v>55.997454300000001</v>
      </c>
      <c r="AF85" s="47">
        <v>1.838191845E-3</v>
      </c>
      <c r="AG85" s="47">
        <v>119.83455220200001</v>
      </c>
      <c r="AH85" s="47">
        <v>3.9337305482999999E-3</v>
      </c>
      <c r="AI85" s="47">
        <v>0.98499988520000004</v>
      </c>
      <c r="AJ85" s="47">
        <v>4.2789780450000004E-3</v>
      </c>
      <c r="AK85" s="47">
        <v>0.20319419120000001</v>
      </c>
      <c r="AL85" s="47">
        <v>3.6736125390000001E-4</v>
      </c>
      <c r="AM85" s="47">
        <v>0.2877780714</v>
      </c>
      <c r="AN85" s="47">
        <v>3.2340311900000002E-3</v>
      </c>
      <c r="AO85" s="47">
        <v>0.16507908530000001</v>
      </c>
      <c r="AP85" s="47">
        <v>8.3254896540000001E-3</v>
      </c>
      <c r="AR85" s="15"/>
      <c r="AS85" s="15"/>
      <c r="AT85" s="15"/>
      <c r="AU85" s="15"/>
      <c r="AV85" s="15"/>
      <c r="AW85" s="15"/>
      <c r="AX85" s="15"/>
      <c r="AY85" s="15"/>
      <c r="AZ85" s="15"/>
      <c r="BA85" s="10">
        <v>43061</v>
      </c>
      <c r="BB85" s="22">
        <v>0</v>
      </c>
      <c r="BC85" s="22"/>
      <c r="BD85" s="22">
        <v>0.70879974344316132</v>
      </c>
      <c r="BE85" s="22">
        <v>1.7521917286514536E-2</v>
      </c>
      <c r="BF85" s="22">
        <v>5.8533825760525961E-3</v>
      </c>
      <c r="BG85" s="22">
        <v>1.8027310359107474E-3</v>
      </c>
      <c r="BH85" s="22">
        <v>0.42955399471470551</v>
      </c>
      <c r="BI85" s="22">
        <v>2.5734478040926401E-3</v>
      </c>
      <c r="BJ85" s="22">
        <v>0</v>
      </c>
      <c r="BK85" s="22"/>
      <c r="BL85" s="22">
        <v>0</v>
      </c>
      <c r="BM85" s="22"/>
      <c r="BN85" s="22">
        <v>0.15083790439945852</v>
      </c>
      <c r="BO85" s="22">
        <v>2.9559010831269024E-3</v>
      </c>
      <c r="BP85" s="22">
        <v>0.11906507721104141</v>
      </c>
      <c r="BQ85" s="22">
        <v>1.6026639845550124E-3</v>
      </c>
      <c r="BR85" s="22">
        <v>1.0978172300814392E-2</v>
      </c>
      <c r="BS85" s="22">
        <v>1.0219162012180632E-4</v>
      </c>
      <c r="BT85" s="22">
        <v>0</v>
      </c>
      <c r="BU85" s="22"/>
      <c r="BV85" s="22">
        <v>0.21371167793516505</v>
      </c>
      <c r="BW85" s="22">
        <v>6.8413710390553585E-3</v>
      </c>
      <c r="BX85" s="37">
        <v>23.719662764362472</v>
      </c>
      <c r="BY85" s="37">
        <v>1.1093246142095705</v>
      </c>
      <c r="BZ85" s="22">
        <v>0.41178805752487979</v>
      </c>
      <c r="CA85" s="22">
        <v>1.0831946715831391E-2</v>
      </c>
      <c r="CB85" s="22">
        <v>5.978863896791419E-3</v>
      </c>
      <c r="CC85" s="22">
        <v>4.7932438314988237E-4</v>
      </c>
      <c r="CD85" s="22"/>
      <c r="CE85" s="22"/>
      <c r="CF85" s="22">
        <v>0</v>
      </c>
      <c r="CG85" s="22"/>
      <c r="CH85" s="22">
        <v>0.96550767483053535</v>
      </c>
      <c r="CI85" s="22">
        <v>4.4689288166291509E-2</v>
      </c>
      <c r="CJ85" s="22">
        <v>0</v>
      </c>
      <c r="CK85" s="22"/>
      <c r="CL85" s="22">
        <v>0</v>
      </c>
      <c r="CM85" s="22"/>
      <c r="CN85" s="22">
        <v>0.1138081053505685</v>
      </c>
      <c r="CO85" s="22">
        <v>5.7399347716903678E-4</v>
      </c>
      <c r="CP85" s="22">
        <v>0</v>
      </c>
      <c r="CQ85" s="22"/>
      <c r="CR85" s="45"/>
    </row>
    <row r="86" spans="1:96" s="11" customFormat="1" ht="16.5" customHeight="1" x14ac:dyDescent="0.25">
      <c r="A86" s="116" t="s">
        <v>914</v>
      </c>
      <c r="B86" s="127">
        <v>43060</v>
      </c>
      <c r="C86" s="127">
        <v>43131</v>
      </c>
      <c r="D86" s="127">
        <v>43131</v>
      </c>
      <c r="E86" s="128">
        <v>32</v>
      </c>
      <c r="F86" s="116" t="s">
        <v>1055</v>
      </c>
      <c r="G86" s="116" t="s">
        <v>510</v>
      </c>
      <c r="H86" s="117">
        <v>43059.500000000015</v>
      </c>
      <c r="I86" s="51">
        <f t="shared" si="0"/>
        <v>71.791666666678793</v>
      </c>
      <c r="J86" s="10">
        <v>43082</v>
      </c>
      <c r="K86" s="47">
        <v>0.44041037709999997</v>
      </c>
      <c r="L86" s="47">
        <v>5.530134825E-2</v>
      </c>
      <c r="M86" s="47">
        <v>0</v>
      </c>
      <c r="N86" s="47"/>
      <c r="O86" s="47">
        <v>0.47202341450000002</v>
      </c>
      <c r="P86" s="47">
        <v>3.8941529870000001E-3</v>
      </c>
      <c r="Q86" s="47">
        <v>233.04760880000001</v>
      </c>
      <c r="R86" s="47">
        <v>1.2755121190000001</v>
      </c>
      <c r="S86" s="47">
        <v>22.202354</v>
      </c>
      <c r="T86" s="47">
        <v>7.6988172869999996E-2</v>
      </c>
      <c r="U86" s="47">
        <v>714.22337679999998</v>
      </c>
      <c r="V86" s="47">
        <v>3.516908114</v>
      </c>
      <c r="W86" s="47">
        <v>0.28377429059999998</v>
      </c>
      <c r="X86" s="47">
        <v>1.9870221550000001E-2</v>
      </c>
      <c r="Y86" s="47">
        <v>86.684693039999999</v>
      </c>
      <c r="Z86" s="47">
        <v>4.5174009189999998E-3</v>
      </c>
      <c r="AA86" s="47">
        <v>25.20413272</v>
      </c>
      <c r="AB86" s="47">
        <v>2.4880993019999999E-2</v>
      </c>
      <c r="AC86" s="47">
        <v>91.25285418</v>
      </c>
      <c r="AD86" s="47">
        <v>0.8257732324</v>
      </c>
      <c r="AE86" s="47">
        <v>56.114901099999997</v>
      </c>
      <c r="AF86" s="47">
        <v>7.2598885690000003E-2</v>
      </c>
      <c r="AG86" s="47">
        <v>120.08588835400001</v>
      </c>
      <c r="AH86" s="47">
        <v>0.15536161537660001</v>
      </c>
      <c r="AI86" s="47">
        <v>0.97925093789999995</v>
      </c>
      <c r="AJ86" s="47">
        <v>1.510808577E-2</v>
      </c>
      <c r="AK86" s="47">
        <v>0.20446655250000001</v>
      </c>
      <c r="AL86" s="47">
        <v>3.7453273829999999E-3</v>
      </c>
      <c r="AM86" s="47">
        <v>0.28553704070000002</v>
      </c>
      <c r="AN86" s="47">
        <v>1.1695210330000001E-2</v>
      </c>
      <c r="AO86" s="47">
        <v>0.1531117964</v>
      </c>
      <c r="AP86" s="47">
        <v>8.9374026640000001E-4</v>
      </c>
      <c r="AR86" s="15"/>
      <c r="AS86" s="15"/>
      <c r="AT86" s="15"/>
      <c r="AU86" s="15"/>
      <c r="AV86" s="15"/>
      <c r="AW86" s="15"/>
      <c r="AX86" s="15"/>
      <c r="AY86" s="15"/>
      <c r="AZ86" s="15"/>
      <c r="BA86" s="10">
        <v>43061</v>
      </c>
      <c r="BB86" s="22">
        <v>0</v>
      </c>
      <c r="BC86" s="22"/>
      <c r="BD86" s="22">
        <v>0.68643939412791277</v>
      </c>
      <c r="BE86" s="22">
        <v>1.7065607224012146E-2</v>
      </c>
      <c r="BF86" s="22">
        <v>6.3742346313555515E-3</v>
      </c>
      <c r="BG86" s="22">
        <v>1.5597497183127162E-3</v>
      </c>
      <c r="BH86" s="22">
        <v>0.42320814849843308</v>
      </c>
      <c r="BI86" s="22">
        <v>9.034862886777564E-3</v>
      </c>
      <c r="BJ86" s="22">
        <v>0</v>
      </c>
      <c r="BK86" s="22"/>
      <c r="BL86" s="22">
        <v>0</v>
      </c>
      <c r="BM86" s="22"/>
      <c r="BN86" s="22">
        <v>0.14347108602158015</v>
      </c>
      <c r="BO86" s="22">
        <v>2.3879954654889108E-3</v>
      </c>
      <c r="BP86" s="22">
        <v>0.11556045635694875</v>
      </c>
      <c r="BQ86" s="22">
        <v>3.8551228889681212E-3</v>
      </c>
      <c r="BR86" s="22">
        <v>1.1469367137905292E-2</v>
      </c>
      <c r="BS86" s="22">
        <v>9.9437888866878371E-4</v>
      </c>
      <c r="BT86" s="22">
        <v>0</v>
      </c>
      <c r="BU86" s="22"/>
      <c r="BV86" s="22">
        <v>0.20319092071625561</v>
      </c>
      <c r="BW86" s="22">
        <v>1.0126430529532063E-2</v>
      </c>
      <c r="BX86" s="37">
        <v>22.328907359851755</v>
      </c>
      <c r="BY86" s="37">
        <v>0.42066793974620653</v>
      </c>
      <c r="BZ86" s="22">
        <v>0.38545309680856965</v>
      </c>
      <c r="CA86" s="22">
        <v>1.1985049952992124E-2</v>
      </c>
      <c r="CB86" s="22">
        <v>8.2560494462858239E-3</v>
      </c>
      <c r="CC86" s="22">
        <v>4.1110609339487904E-3</v>
      </c>
      <c r="CD86" s="22"/>
      <c r="CE86" s="22"/>
      <c r="CF86" s="22">
        <v>0</v>
      </c>
      <c r="CG86" s="22"/>
      <c r="CH86" s="22">
        <v>0.91098394431249141</v>
      </c>
      <c r="CI86" s="22">
        <v>3.2796697757377057E-2</v>
      </c>
      <c r="CJ86" s="22">
        <v>3.2387175040589967E-3</v>
      </c>
      <c r="CK86" s="22">
        <v>4.071168268889605E-3</v>
      </c>
      <c r="CL86" s="22">
        <v>6.4477521994164948E-3</v>
      </c>
      <c r="CM86" s="22">
        <v>3.3010966235757608E-3</v>
      </c>
      <c r="CN86" s="22">
        <v>0.10732486950982693</v>
      </c>
      <c r="CO86" s="22">
        <v>4.0574023587600068E-3</v>
      </c>
      <c r="CP86" s="22">
        <v>0</v>
      </c>
      <c r="CQ86" s="22"/>
      <c r="CR86" s="45"/>
    </row>
    <row r="87" spans="1:96" s="11" customFormat="1" ht="16.5" customHeight="1" x14ac:dyDescent="0.25">
      <c r="A87" s="116" t="s">
        <v>914</v>
      </c>
      <c r="B87" s="127">
        <v>43060</v>
      </c>
      <c r="C87" s="127">
        <v>43131</v>
      </c>
      <c r="D87" s="127">
        <v>43131</v>
      </c>
      <c r="E87" s="128">
        <v>32</v>
      </c>
      <c r="F87" s="116" t="s">
        <v>1056</v>
      </c>
      <c r="G87" s="116" t="s">
        <v>510</v>
      </c>
      <c r="H87" s="117">
        <v>43059.513888888905</v>
      </c>
      <c r="I87" s="51">
        <f t="shared" si="0"/>
        <v>71.805555555569299</v>
      </c>
      <c r="J87" s="10">
        <v>43082</v>
      </c>
      <c r="K87" s="47">
        <v>0.50556799119999996</v>
      </c>
      <c r="L87" s="47">
        <v>4.3017687610000001E-3</v>
      </c>
      <c r="M87" s="47">
        <v>0</v>
      </c>
      <c r="N87" s="47"/>
      <c r="O87" s="47">
        <v>0.46460925479999998</v>
      </c>
      <c r="P87" s="47">
        <v>3.885906322E-4</v>
      </c>
      <c r="Q87" s="47">
        <v>229.556029</v>
      </c>
      <c r="R87" s="47">
        <v>3.6587942519999999</v>
      </c>
      <c r="S87" s="47">
        <v>21.243760160000001</v>
      </c>
      <c r="T87" s="47">
        <v>0.1422717755</v>
      </c>
      <c r="U87" s="47">
        <v>697.36246949999997</v>
      </c>
      <c r="V87" s="47">
        <v>1.308143152</v>
      </c>
      <c r="W87" s="47">
        <v>0.25806365409999998</v>
      </c>
      <c r="X87" s="47">
        <v>2.2260602479999999E-2</v>
      </c>
      <c r="Y87" s="47">
        <v>84.714359680000001</v>
      </c>
      <c r="Z87" s="47">
        <v>1.103807969</v>
      </c>
      <c r="AA87" s="47">
        <v>24.981940309999999</v>
      </c>
      <c r="AB87" s="47">
        <v>0.43230891580000003</v>
      </c>
      <c r="AC87" s="47">
        <v>88.119765729999997</v>
      </c>
      <c r="AD87" s="47">
        <v>1.2829593669999999</v>
      </c>
      <c r="AE87" s="47">
        <v>54.476673460000001</v>
      </c>
      <c r="AF87" s="47">
        <v>0.17749055790000001</v>
      </c>
      <c r="AG87" s="47">
        <v>116.5800812044</v>
      </c>
      <c r="AH87" s="47">
        <v>0.37982979390600002</v>
      </c>
      <c r="AI87" s="47">
        <v>0.95208435479999998</v>
      </c>
      <c r="AJ87" s="47">
        <v>7.3110302709999998E-3</v>
      </c>
      <c r="AK87" s="47">
        <v>0.19698372459999999</v>
      </c>
      <c r="AL87" s="47">
        <v>6.1506807659999999E-3</v>
      </c>
      <c r="AM87" s="47">
        <v>0.26241871839999997</v>
      </c>
      <c r="AN87" s="47">
        <v>1.685017993E-2</v>
      </c>
      <c r="AO87" s="47">
        <v>0.1480432585</v>
      </c>
      <c r="AP87" s="47">
        <v>1.2516245850000001E-5</v>
      </c>
      <c r="AR87" s="15"/>
      <c r="AS87" s="15"/>
      <c r="AT87" s="15"/>
      <c r="AU87" s="15"/>
      <c r="AV87" s="15"/>
      <c r="AW87" s="15"/>
      <c r="AX87" s="15"/>
      <c r="AY87" s="15"/>
      <c r="AZ87" s="15"/>
      <c r="BA87" s="10">
        <v>43061</v>
      </c>
      <c r="BB87" s="22">
        <v>0</v>
      </c>
      <c r="BC87" s="22"/>
      <c r="BD87" s="22">
        <v>0.73964820159157807</v>
      </c>
      <c r="BE87" s="22">
        <v>4.1948548508429315E-2</v>
      </c>
      <c r="BF87" s="22">
        <v>7.1869044752652395E-3</v>
      </c>
      <c r="BG87" s="22">
        <v>1.2724962113109348E-3</v>
      </c>
      <c r="BH87" s="22">
        <v>0.4317051985134015</v>
      </c>
      <c r="BI87" s="22">
        <v>1.7131585971296985E-2</v>
      </c>
      <c r="BJ87" s="22">
        <v>0</v>
      </c>
      <c r="BK87" s="22"/>
      <c r="BL87" s="22">
        <v>0</v>
      </c>
      <c r="BM87" s="22"/>
      <c r="BN87" s="22">
        <v>0.14914283205318041</v>
      </c>
      <c r="BO87" s="22">
        <v>6.8574489911962695E-3</v>
      </c>
      <c r="BP87" s="22">
        <v>0.11352609742077804</v>
      </c>
      <c r="BQ87" s="22">
        <v>5.119346039920712E-3</v>
      </c>
      <c r="BR87" s="22">
        <v>1.1727852223988299E-2</v>
      </c>
      <c r="BS87" s="22">
        <v>8.4720419790163838E-4</v>
      </c>
      <c r="BT87" s="22">
        <v>0</v>
      </c>
      <c r="BU87" s="22"/>
      <c r="BV87" s="22">
        <v>0.20338548761739597</v>
      </c>
      <c r="BW87" s="22">
        <v>4.0324299174080173E-3</v>
      </c>
      <c r="BX87" s="37">
        <v>23.887861862639166</v>
      </c>
      <c r="BY87" s="37">
        <v>0.81651554869729126</v>
      </c>
      <c r="BZ87" s="22">
        <v>0.41208869738758452</v>
      </c>
      <c r="CA87" s="22">
        <v>1.572308337094128E-2</v>
      </c>
      <c r="CB87" s="22">
        <v>7.0576923571956159E-3</v>
      </c>
      <c r="CC87" s="22">
        <v>1.7702240691491158E-3</v>
      </c>
      <c r="CD87" s="22"/>
      <c r="CE87" s="22"/>
      <c r="CF87" s="22">
        <v>0</v>
      </c>
      <c r="CG87" s="22"/>
      <c r="CH87" s="22">
        <v>0.95611114945529208</v>
      </c>
      <c r="CI87" s="22">
        <v>2.9917392255442254E-3</v>
      </c>
      <c r="CJ87" s="22">
        <v>0</v>
      </c>
      <c r="CK87" s="22"/>
      <c r="CL87" s="22">
        <v>0</v>
      </c>
      <c r="CM87" s="22"/>
      <c r="CN87" s="22">
        <v>0.11274782173545793</v>
      </c>
      <c r="CO87" s="22">
        <v>5.680155146199654E-4</v>
      </c>
      <c r="CP87" s="22">
        <v>0</v>
      </c>
      <c r="CQ87" s="22"/>
      <c r="CR87" s="45"/>
    </row>
    <row r="88" spans="1:96" s="11" customFormat="1" ht="16.5" customHeight="1" x14ac:dyDescent="0.25">
      <c r="A88" s="116" t="s">
        <v>914</v>
      </c>
      <c r="B88" s="127">
        <v>43060</v>
      </c>
      <c r="C88" s="127">
        <v>43131</v>
      </c>
      <c r="D88" s="127">
        <v>43131</v>
      </c>
      <c r="E88" s="128">
        <v>32</v>
      </c>
      <c r="F88" s="116" t="s">
        <v>1057</v>
      </c>
      <c r="G88" s="116" t="s">
        <v>510</v>
      </c>
      <c r="H88" s="117">
        <v>43059.527777777796</v>
      </c>
      <c r="I88" s="51">
        <f t="shared" si="0"/>
        <v>71.819444444459805</v>
      </c>
      <c r="J88" s="10">
        <v>43082</v>
      </c>
      <c r="K88" s="47">
        <v>0.57875257859999996</v>
      </c>
      <c r="L88" s="47">
        <v>4.045964396E-2</v>
      </c>
      <c r="M88" s="47">
        <v>0</v>
      </c>
      <c r="N88" s="47"/>
      <c r="O88" s="47">
        <v>0.4788655879</v>
      </c>
      <c r="P88" s="47">
        <v>1.090233746E-4</v>
      </c>
      <c r="Q88" s="47">
        <v>230.64470349999999</v>
      </c>
      <c r="R88" s="47">
        <v>3.3686822680000001</v>
      </c>
      <c r="S88" s="47">
        <v>21.4924556</v>
      </c>
      <c r="T88" s="47">
        <v>6.9659759769999996E-2</v>
      </c>
      <c r="U88" s="47">
        <v>702.94560279999996</v>
      </c>
      <c r="V88" s="47">
        <v>0.49124907130000001</v>
      </c>
      <c r="W88" s="47">
        <v>0.27705347940000002</v>
      </c>
      <c r="X88" s="47">
        <v>2.1524140880000001E-2</v>
      </c>
      <c r="Y88" s="47">
        <v>85.632675879999994</v>
      </c>
      <c r="Z88" s="47">
        <v>0.44483162929999998</v>
      </c>
      <c r="AA88" s="47">
        <v>24.992094160000001</v>
      </c>
      <c r="AB88" s="47">
        <v>3.3607431870000003E-2</v>
      </c>
      <c r="AC88" s="47">
        <v>89.368473550000004</v>
      </c>
      <c r="AD88" s="47">
        <v>0.23436817569999999</v>
      </c>
      <c r="AE88" s="47">
        <v>54.568615260000001</v>
      </c>
      <c r="AF88" s="47">
        <v>0.12543730710000001</v>
      </c>
      <c r="AG88" s="47">
        <v>116.77683665640001</v>
      </c>
      <c r="AH88" s="47">
        <v>0.26843583719400005</v>
      </c>
      <c r="AI88" s="47">
        <v>0.96710277700000002</v>
      </c>
      <c r="AJ88" s="47">
        <v>1.1330393790000001E-2</v>
      </c>
      <c r="AK88" s="47">
        <v>0.20054341079999999</v>
      </c>
      <c r="AL88" s="47">
        <v>1.920296361E-3</v>
      </c>
      <c r="AM88" s="47">
        <v>0.26016940589999998</v>
      </c>
      <c r="AN88" s="47">
        <v>3.5350699650000001E-3</v>
      </c>
      <c r="AO88" s="47">
        <v>0.1540074062</v>
      </c>
      <c r="AP88" s="47">
        <v>5.0002471039999998E-3</v>
      </c>
      <c r="AR88" s="15"/>
      <c r="AS88" s="15"/>
      <c r="AT88" s="15"/>
      <c r="AU88" s="15"/>
      <c r="AV88" s="15"/>
      <c r="AW88" s="15"/>
      <c r="AX88" s="15"/>
      <c r="AY88" s="15"/>
      <c r="AZ88" s="15"/>
      <c r="BA88" s="10">
        <v>43061</v>
      </c>
      <c r="BB88" s="22">
        <v>0</v>
      </c>
      <c r="BC88" s="22"/>
      <c r="BD88" s="22">
        <v>0.73656123411001462</v>
      </c>
      <c r="BE88" s="22">
        <v>3.2568163591154581E-2</v>
      </c>
      <c r="BF88" s="22">
        <v>6.4091433656739347E-3</v>
      </c>
      <c r="BG88" s="22">
        <v>1.9008820282407708E-3</v>
      </c>
      <c r="BH88" s="22">
        <v>0.45194713790898827</v>
      </c>
      <c r="BI88" s="22">
        <v>1.2157253163012657E-2</v>
      </c>
      <c r="BJ88" s="22">
        <v>0</v>
      </c>
      <c r="BK88" s="22"/>
      <c r="BL88" s="22">
        <v>0</v>
      </c>
      <c r="BM88" s="22"/>
      <c r="BN88" s="22">
        <v>0.14998309484219188</v>
      </c>
      <c r="BO88" s="22">
        <v>7.3730192499714452E-3</v>
      </c>
      <c r="BP88" s="22">
        <v>0.12014570531161775</v>
      </c>
      <c r="BQ88" s="22">
        <v>4.6426169887463778E-3</v>
      </c>
      <c r="BR88" s="22">
        <v>1.1799019491513007E-2</v>
      </c>
      <c r="BS88" s="22">
        <v>7.2269535375797428E-4</v>
      </c>
      <c r="BT88" s="22">
        <v>0</v>
      </c>
      <c r="BU88" s="22"/>
      <c r="BV88" s="22">
        <v>0.21552159261894893</v>
      </c>
      <c r="BW88" s="22">
        <v>1.2518049041577032E-2</v>
      </c>
      <c r="BX88" s="37">
        <v>24.378654133223215</v>
      </c>
      <c r="BY88" s="37">
        <v>1.31407860577639</v>
      </c>
      <c r="BZ88" s="22">
        <v>0.40542322287897498</v>
      </c>
      <c r="CA88" s="22">
        <v>1.8851256409466062E-2</v>
      </c>
      <c r="CB88" s="22">
        <v>9.111172017825216E-3</v>
      </c>
      <c r="CC88" s="22">
        <v>2.5385266024385202E-3</v>
      </c>
      <c r="CD88" s="22"/>
      <c r="CE88" s="22"/>
      <c r="CF88" s="22">
        <v>0</v>
      </c>
      <c r="CG88" s="22"/>
      <c r="CH88" s="22">
        <v>0.9899120284161318</v>
      </c>
      <c r="CI88" s="22">
        <v>9.4260484980186552E-3</v>
      </c>
      <c r="CJ88" s="22">
        <v>0</v>
      </c>
      <c r="CK88" s="22"/>
      <c r="CL88" s="22">
        <v>0</v>
      </c>
      <c r="CM88" s="22"/>
      <c r="CN88" s="22">
        <v>0.11620487624652226</v>
      </c>
      <c r="CO88" s="22">
        <v>4.7212016687640333E-3</v>
      </c>
      <c r="CP88" s="22">
        <v>0</v>
      </c>
      <c r="CQ88" s="22"/>
      <c r="CR88" s="45"/>
    </row>
    <row r="89" spans="1:96" s="11" customFormat="1" ht="16.5" customHeight="1" x14ac:dyDescent="0.25">
      <c r="A89" s="116" t="s">
        <v>914</v>
      </c>
      <c r="B89" s="127">
        <v>43060</v>
      </c>
      <c r="C89" s="127">
        <v>43131</v>
      </c>
      <c r="D89" s="127">
        <v>43131</v>
      </c>
      <c r="E89" s="128">
        <v>32</v>
      </c>
      <c r="F89" s="116" t="s">
        <v>1058</v>
      </c>
      <c r="G89" s="116" t="s">
        <v>510</v>
      </c>
      <c r="H89" s="117">
        <v>43059.541666666686</v>
      </c>
      <c r="I89" s="51">
        <f t="shared" si="0"/>
        <v>71.833333333350311</v>
      </c>
      <c r="J89" s="10">
        <v>43082</v>
      </c>
      <c r="K89" s="47">
        <v>0.57358280080000001</v>
      </c>
      <c r="L89" s="47">
        <v>1.6110352870000001E-2</v>
      </c>
      <c r="M89" s="47">
        <v>0</v>
      </c>
      <c r="N89" s="47"/>
      <c r="O89" s="47">
        <v>0.500818612</v>
      </c>
      <c r="P89" s="47">
        <v>2.5656838040000001E-4</v>
      </c>
      <c r="Q89" s="47">
        <v>232.6993741</v>
      </c>
      <c r="R89" s="47">
        <v>3.3821027809999999</v>
      </c>
      <c r="S89" s="47">
        <v>22.125021610000001</v>
      </c>
      <c r="T89" s="47">
        <v>0.25616789169999998</v>
      </c>
      <c r="U89" s="47">
        <v>684.3861637</v>
      </c>
      <c r="V89" s="47">
        <v>6.0322086119999998</v>
      </c>
      <c r="W89" s="47">
        <v>0.29731904240000001</v>
      </c>
      <c r="X89" s="47">
        <v>2.1364813190000002E-2</v>
      </c>
      <c r="Y89" s="47">
        <v>84.435369499999993</v>
      </c>
      <c r="Z89" s="47">
        <v>0.25678750189999999</v>
      </c>
      <c r="AA89" s="47">
        <v>25.157094000000001</v>
      </c>
      <c r="AB89" s="47">
        <v>0.12516911789999999</v>
      </c>
      <c r="AC89" s="47">
        <v>85.543388829999998</v>
      </c>
      <c r="AD89" s="47">
        <v>0.14906456900000001</v>
      </c>
      <c r="AE89" s="47">
        <v>54.797916639999997</v>
      </c>
      <c r="AF89" s="47">
        <v>0.20947795459999999</v>
      </c>
      <c r="AG89" s="47">
        <v>117.2675416096</v>
      </c>
      <c r="AH89" s="47">
        <v>0.44828282284400001</v>
      </c>
      <c r="AI89" s="47">
        <v>0.95156361379999999</v>
      </c>
      <c r="AJ89" s="47">
        <v>1.200763543E-2</v>
      </c>
      <c r="AK89" s="47">
        <v>0.20403727860000001</v>
      </c>
      <c r="AL89" s="47">
        <v>4.167276799E-4</v>
      </c>
      <c r="AM89" s="47">
        <v>0.30220618960000001</v>
      </c>
      <c r="AN89" s="47">
        <v>2.5088778060000001E-2</v>
      </c>
      <c r="AO89" s="47">
        <v>0.16146868889999999</v>
      </c>
      <c r="AP89" s="47">
        <v>1.3381933910000001E-3</v>
      </c>
      <c r="AR89" s="15"/>
      <c r="AS89" s="15"/>
      <c r="AT89" s="15"/>
      <c r="AU89" s="15"/>
      <c r="AV89" s="15"/>
      <c r="AW89" s="15"/>
      <c r="AX89" s="15"/>
      <c r="AY89" s="15"/>
      <c r="AZ89" s="15"/>
      <c r="BA89" s="10">
        <v>43061</v>
      </c>
      <c r="BB89" s="22">
        <v>0</v>
      </c>
      <c r="BC89" s="22"/>
      <c r="BD89" s="22">
        <v>0.68654898500079165</v>
      </c>
      <c r="BE89" s="22">
        <v>2.3171123613499236E-2</v>
      </c>
      <c r="BF89" s="22">
        <v>9.5142603804466951E-3</v>
      </c>
      <c r="BG89" s="22">
        <v>2.2343080455263799E-3</v>
      </c>
      <c r="BH89" s="22">
        <v>0.42828856221964023</v>
      </c>
      <c r="BI89" s="22">
        <v>8.3579948004916457E-3</v>
      </c>
      <c r="BJ89" s="22">
        <v>0</v>
      </c>
      <c r="BK89" s="22"/>
      <c r="BL89" s="22">
        <v>0</v>
      </c>
      <c r="BM89" s="22"/>
      <c r="BN89" s="22">
        <v>0.14461961206776758</v>
      </c>
      <c r="BO89" s="22">
        <v>4.9158787944579719E-3</v>
      </c>
      <c r="BP89" s="22">
        <v>0.11364718545095509</v>
      </c>
      <c r="BQ89" s="22">
        <v>2.3757242741054255E-3</v>
      </c>
      <c r="BR89" s="22">
        <v>1.086182045302587E-2</v>
      </c>
      <c r="BS89" s="22">
        <v>5.480994242521818E-4</v>
      </c>
      <c r="BT89" s="22">
        <v>0</v>
      </c>
      <c r="BU89" s="22"/>
      <c r="BV89" s="22">
        <v>0.19954839294330529</v>
      </c>
      <c r="BW89" s="22">
        <v>4.1232367161419146E-3</v>
      </c>
      <c r="BX89" s="37">
        <v>23.005155048226211</v>
      </c>
      <c r="BY89" s="37">
        <v>0.59194794139513185</v>
      </c>
      <c r="BZ89" s="22">
        <v>0.39342962493293393</v>
      </c>
      <c r="CA89" s="22">
        <v>4.1341612090188889E-3</v>
      </c>
      <c r="CB89" s="22">
        <v>7.195392371345314E-3</v>
      </c>
      <c r="CC89" s="22">
        <v>5.8539294579334621E-4</v>
      </c>
      <c r="CD89" s="22"/>
      <c r="CE89" s="22"/>
      <c r="CF89" s="22">
        <v>0</v>
      </c>
      <c r="CG89" s="22"/>
      <c r="CH89" s="22">
        <v>0.93202947452631801</v>
      </c>
      <c r="CI89" s="22">
        <v>1.7116894591718803E-2</v>
      </c>
      <c r="CJ89" s="22">
        <v>0</v>
      </c>
      <c r="CK89" s="22"/>
      <c r="CL89" s="22">
        <v>0</v>
      </c>
      <c r="CM89" s="22"/>
      <c r="CN89" s="22">
        <v>0.11201352875946691</v>
      </c>
      <c r="CO89" s="22">
        <v>2.0720126902640822E-3</v>
      </c>
      <c r="CP89" s="22">
        <v>0</v>
      </c>
      <c r="CQ89" s="22"/>
      <c r="CR89" s="45"/>
    </row>
    <row r="90" spans="1:96" s="11" customFormat="1" ht="16.5" customHeight="1" x14ac:dyDescent="0.25">
      <c r="A90" s="116" t="s">
        <v>914</v>
      </c>
      <c r="B90" s="127">
        <v>43060</v>
      </c>
      <c r="C90" s="127">
        <v>43131</v>
      </c>
      <c r="D90" s="127">
        <v>43131</v>
      </c>
      <c r="E90" s="128">
        <v>32</v>
      </c>
      <c r="F90" s="116" t="s">
        <v>1059</v>
      </c>
      <c r="G90" s="116" t="s">
        <v>510</v>
      </c>
      <c r="H90" s="117">
        <v>43059.555555555577</v>
      </c>
      <c r="I90" s="51">
        <f t="shared" si="0"/>
        <v>71.847222222240816</v>
      </c>
      <c r="J90" s="10">
        <v>43125</v>
      </c>
      <c r="K90" s="1">
        <v>0.45428190299999999</v>
      </c>
      <c r="L90" s="1">
        <v>0.1128096363</v>
      </c>
      <c r="M90" s="1">
        <v>0</v>
      </c>
      <c r="N90" s="1"/>
      <c r="O90" s="1">
        <v>0.43237522560000002</v>
      </c>
      <c r="P90" s="1">
        <v>3.1032538779999998E-3</v>
      </c>
      <c r="Q90" s="1">
        <v>206.55885280000001</v>
      </c>
      <c r="R90" s="1">
        <v>3.2772825270000001</v>
      </c>
      <c r="S90" s="1">
        <v>19.810228420000001</v>
      </c>
      <c r="T90" s="1">
        <v>0.19279894310000001</v>
      </c>
      <c r="U90" s="1">
        <v>671.45733519999999</v>
      </c>
      <c r="V90" s="1">
        <v>4.6470972670000004</v>
      </c>
      <c r="W90" s="1">
        <v>0.13892335519999999</v>
      </c>
      <c r="X90" s="1">
        <v>2.1449106749999999E-2</v>
      </c>
      <c r="Y90" s="1">
        <v>80.526439929999995</v>
      </c>
      <c r="Z90" s="1">
        <v>0.79971430529999998</v>
      </c>
      <c r="AA90" s="1">
        <v>23.648629639999999</v>
      </c>
      <c r="AB90" s="1">
        <v>0.269153949</v>
      </c>
      <c r="AC90" s="1">
        <v>87.508563890000005</v>
      </c>
      <c r="AD90" s="1">
        <v>1.723256989</v>
      </c>
      <c r="AE90" s="1">
        <v>51.115667649999999</v>
      </c>
      <c r="AF90" s="1">
        <v>0.46159794250000002</v>
      </c>
      <c r="AG90" s="1">
        <v>109.38752877100001</v>
      </c>
      <c r="AH90" s="1">
        <v>0.9878195969500001</v>
      </c>
      <c r="AI90" s="1">
        <v>0.91732897810000003</v>
      </c>
      <c r="AJ90" s="1">
        <v>1.7513280120000001E-3</v>
      </c>
      <c r="AK90" s="1">
        <v>0.21080023989999999</v>
      </c>
      <c r="AL90" s="1">
        <v>1.2212730620000001E-2</v>
      </c>
      <c r="AM90" s="1">
        <v>0</v>
      </c>
      <c r="AN90" s="1"/>
      <c r="AO90" s="1">
        <v>0.1465315512</v>
      </c>
      <c r="AP90" s="1">
        <v>1.7003554180000002E-2</v>
      </c>
      <c r="AR90" s="15"/>
      <c r="AS90" s="15"/>
      <c r="AT90" s="15"/>
      <c r="AU90" s="15"/>
      <c r="AV90" s="15"/>
      <c r="AW90" s="15"/>
      <c r="AX90" s="15"/>
      <c r="AY90" s="15"/>
      <c r="AZ90" s="15"/>
      <c r="BA90" s="10">
        <v>43061</v>
      </c>
      <c r="BB90" s="22">
        <v>0</v>
      </c>
      <c r="BC90" s="22"/>
      <c r="BD90" s="22">
        <v>0.69838632048881677</v>
      </c>
      <c r="BE90" s="22">
        <v>2.5721508750468625E-2</v>
      </c>
      <c r="BF90" s="22">
        <v>6.2228770040852095E-3</v>
      </c>
      <c r="BG90" s="22">
        <v>8.22727595725923E-4</v>
      </c>
      <c r="BH90" s="22">
        <v>0.4482077355626789</v>
      </c>
      <c r="BI90" s="22">
        <v>6.9025509861860455E-3</v>
      </c>
      <c r="BJ90" s="22">
        <v>0</v>
      </c>
      <c r="BK90" s="22"/>
      <c r="BL90" s="22">
        <v>0</v>
      </c>
      <c r="BM90" s="22"/>
      <c r="BN90" s="22">
        <v>0.14766851339169715</v>
      </c>
      <c r="BO90" s="22">
        <v>6.3138300634960776E-3</v>
      </c>
      <c r="BP90" s="22">
        <v>0.11664401719268888</v>
      </c>
      <c r="BQ90" s="22">
        <v>3.7011726874362095E-3</v>
      </c>
      <c r="BR90" s="22">
        <v>1.0934819863727791E-2</v>
      </c>
      <c r="BS90" s="22">
        <v>2.8451462546442264E-4</v>
      </c>
      <c r="BT90" s="22">
        <v>0</v>
      </c>
      <c r="BU90" s="22"/>
      <c r="BV90" s="22">
        <v>0.20755724107943913</v>
      </c>
      <c r="BW90" s="22">
        <v>6.4631305429796978E-3</v>
      </c>
      <c r="BX90" s="37">
        <v>23.572062594535421</v>
      </c>
      <c r="BY90" s="37">
        <v>0.68683462473261103</v>
      </c>
      <c r="BZ90" s="22">
        <v>0.38652441013921995</v>
      </c>
      <c r="CA90" s="22">
        <v>3.8681050477276557E-3</v>
      </c>
      <c r="CB90" s="22">
        <v>1.1435760099372829E-2</v>
      </c>
      <c r="CC90" s="22">
        <v>5.7174828215900888E-3</v>
      </c>
      <c r="CD90" s="22"/>
      <c r="CE90" s="22"/>
      <c r="CF90" s="22">
        <v>0</v>
      </c>
      <c r="CG90" s="22"/>
      <c r="CH90" s="22">
        <v>0.95021357246124838</v>
      </c>
      <c r="CI90" s="22">
        <v>4.9686060627932307E-2</v>
      </c>
      <c r="CJ90" s="22">
        <v>0</v>
      </c>
      <c r="CK90" s="22"/>
      <c r="CL90" s="22">
        <v>0</v>
      </c>
      <c r="CM90" s="22"/>
      <c r="CN90" s="22">
        <v>0.1102247437142211</v>
      </c>
      <c r="CO90" s="22">
        <v>5.525727087320533E-3</v>
      </c>
      <c r="CP90" s="22">
        <v>0</v>
      </c>
      <c r="CQ90" s="22"/>
      <c r="CR90" s="45"/>
    </row>
    <row r="91" spans="1:96" s="11" customFormat="1" ht="16.5" customHeight="1" x14ac:dyDescent="0.25">
      <c r="A91" s="116" t="s">
        <v>914</v>
      </c>
      <c r="B91" s="127">
        <v>43060</v>
      </c>
      <c r="C91" s="127">
        <v>43131</v>
      </c>
      <c r="D91" s="127">
        <v>43131</v>
      </c>
      <c r="E91" s="128">
        <v>32</v>
      </c>
      <c r="F91" s="116" t="s">
        <v>1060</v>
      </c>
      <c r="G91" s="116" t="s">
        <v>510</v>
      </c>
      <c r="H91" s="117">
        <v>43059.569444444467</v>
      </c>
      <c r="I91" s="51">
        <f t="shared" si="0"/>
        <v>71.861111111131322</v>
      </c>
      <c r="J91" s="10">
        <v>43102</v>
      </c>
      <c r="K91" s="67">
        <v>0.5007768963</v>
      </c>
      <c r="L91" s="67">
        <v>1.7762526059999999E-2</v>
      </c>
      <c r="M91" s="67">
        <v>0</v>
      </c>
      <c r="N91" s="67"/>
      <c r="O91" s="67">
        <v>0.62944013880000005</v>
      </c>
      <c r="P91" s="67">
        <v>5.5729155439999999E-3</v>
      </c>
      <c r="Q91" s="67">
        <v>236.81910239999999</v>
      </c>
      <c r="R91" s="67">
        <v>3.0423428339999998</v>
      </c>
      <c r="S91" s="67">
        <v>22.168428729999999</v>
      </c>
      <c r="T91" s="67">
        <v>9.4262842319999998E-2</v>
      </c>
      <c r="U91" s="67">
        <v>675.15738610000005</v>
      </c>
      <c r="V91" s="67">
        <v>13.56091404</v>
      </c>
      <c r="W91" s="67">
        <v>0.3267611366</v>
      </c>
      <c r="X91" s="67">
        <v>2.471667739E-2</v>
      </c>
      <c r="Y91" s="67">
        <v>86.21549392</v>
      </c>
      <c r="Z91" s="67">
        <v>9.942354397E-2</v>
      </c>
      <c r="AA91" s="67">
        <v>25.429962199999999</v>
      </c>
      <c r="AB91" s="67">
        <v>0.12668507640000001</v>
      </c>
      <c r="AC91" s="67">
        <v>84.138547790000004</v>
      </c>
      <c r="AD91" s="67">
        <v>0.34860186170000002</v>
      </c>
      <c r="AE91" s="13">
        <v>53.778549550000001</v>
      </c>
      <c r="AF91" s="13">
        <v>0.25510812589999998</v>
      </c>
      <c r="AG91" s="67">
        <v>115.086096037</v>
      </c>
      <c r="AH91" s="67">
        <v>0.54593138942599995</v>
      </c>
      <c r="AI91" s="67">
        <v>0.96151214299999999</v>
      </c>
      <c r="AJ91" s="67">
        <v>1.68721966E-2</v>
      </c>
      <c r="AK91" s="67">
        <v>0.20285064780000001</v>
      </c>
      <c r="AL91" s="69">
        <v>5.3885970160000003E-4</v>
      </c>
      <c r="AM91" s="67">
        <v>0.33996892670000001</v>
      </c>
      <c r="AN91" s="67">
        <v>1.116968625E-2</v>
      </c>
      <c r="AO91" s="67">
        <v>0.1562322136</v>
      </c>
      <c r="AP91" s="67">
        <v>1.3945683689999999E-3</v>
      </c>
      <c r="AR91" s="15"/>
      <c r="AS91" s="15"/>
      <c r="AT91" s="15"/>
      <c r="AU91" s="15"/>
      <c r="AV91" s="15"/>
      <c r="AW91" s="15"/>
      <c r="AX91" s="15"/>
      <c r="AY91" s="15"/>
      <c r="AZ91" s="15"/>
      <c r="BA91" s="10">
        <v>43061</v>
      </c>
      <c r="BB91" s="22">
        <v>0</v>
      </c>
      <c r="BC91" s="22"/>
      <c r="BD91" s="22">
        <v>0.63043661319414268</v>
      </c>
      <c r="BE91" s="22">
        <v>2.4074786576449216E-2</v>
      </c>
      <c r="BF91" s="22">
        <v>5.4691685340513994E-3</v>
      </c>
      <c r="BG91" s="22">
        <v>9.0151308659599692E-4</v>
      </c>
      <c r="BH91" s="22">
        <v>0.45846821582297431</v>
      </c>
      <c r="BI91" s="22">
        <v>5.4247319254640981E-3</v>
      </c>
      <c r="BJ91" s="22">
        <v>0</v>
      </c>
      <c r="BK91" s="22"/>
      <c r="BL91" s="22">
        <v>0</v>
      </c>
      <c r="BM91" s="22"/>
      <c r="BN91" s="22">
        <v>0.14125601637071322</v>
      </c>
      <c r="BO91" s="22">
        <v>6.8600466023323653E-3</v>
      </c>
      <c r="BP91" s="22">
        <v>0.10813853087116478</v>
      </c>
      <c r="BQ91" s="22">
        <v>3.1993230182884814E-3</v>
      </c>
      <c r="BR91" s="22">
        <v>1.0868870809040742E-2</v>
      </c>
      <c r="BS91" s="22">
        <v>1.874267744925289E-4</v>
      </c>
      <c r="BT91" s="22">
        <v>0</v>
      </c>
      <c r="BU91" s="22"/>
      <c r="BV91" s="22">
        <v>0.1890141221390271</v>
      </c>
      <c r="BW91" s="22">
        <v>5.2093976484535653E-3</v>
      </c>
      <c r="BX91" s="37">
        <v>22.466242778016372</v>
      </c>
      <c r="BY91" s="37">
        <v>0.65378126769785838</v>
      </c>
      <c r="BZ91" s="22">
        <v>0.38484248418032441</v>
      </c>
      <c r="CA91" s="22">
        <v>7.5976407854624504E-3</v>
      </c>
      <c r="CB91" s="22">
        <v>5.8294058120765052E-3</v>
      </c>
      <c r="CC91" s="22">
        <v>6.794843388277682E-4</v>
      </c>
      <c r="CD91" s="22"/>
      <c r="CE91" s="22"/>
      <c r="CF91" s="22">
        <v>0</v>
      </c>
      <c r="CG91" s="22"/>
      <c r="CH91" s="22">
        <v>0.8983577942234271</v>
      </c>
      <c r="CI91" s="22">
        <v>2.020567663060175E-2</v>
      </c>
      <c r="CJ91" s="22">
        <v>0</v>
      </c>
      <c r="CK91" s="22"/>
      <c r="CL91" s="22">
        <v>0</v>
      </c>
      <c r="CM91" s="22"/>
      <c r="CN91" s="22">
        <v>0.10923515571237596</v>
      </c>
      <c r="CO91" s="22">
        <v>3.2127943050927676E-3</v>
      </c>
      <c r="CP91" s="22">
        <v>0</v>
      </c>
      <c r="CQ91" s="22"/>
      <c r="CR91" s="45"/>
    </row>
    <row r="92" spans="1:96" s="11" customFormat="1" ht="16.5" customHeight="1" x14ac:dyDescent="0.25">
      <c r="A92" s="116" t="s">
        <v>914</v>
      </c>
      <c r="B92" s="127">
        <v>43060</v>
      </c>
      <c r="C92" s="151">
        <v>43131</v>
      </c>
      <c r="D92" s="151">
        <v>43131</v>
      </c>
      <c r="E92" s="128">
        <v>32</v>
      </c>
      <c r="F92" s="116" t="s">
        <v>1061</v>
      </c>
      <c r="G92" s="116" t="s">
        <v>510</v>
      </c>
      <c r="H92" s="117">
        <v>43059.583333333358</v>
      </c>
      <c r="I92" s="51">
        <f t="shared" si="0"/>
        <v>71.875000000021828</v>
      </c>
      <c r="J92" s="10">
        <v>43102</v>
      </c>
      <c r="K92" s="67">
        <v>0.483655685</v>
      </c>
      <c r="L92" s="67">
        <v>2.415427995E-2</v>
      </c>
      <c r="M92" s="67">
        <v>0</v>
      </c>
      <c r="N92" s="67"/>
      <c r="O92" s="67">
        <v>0.62444336649999999</v>
      </c>
      <c r="P92" s="67">
        <v>1.5305552039999999E-3</v>
      </c>
      <c r="Q92" s="67">
        <v>234.12876209999999</v>
      </c>
      <c r="R92" s="67">
        <v>0.9320114317</v>
      </c>
      <c r="S92" s="67">
        <v>21.892993629999999</v>
      </c>
      <c r="T92" s="67">
        <v>0.14464138839999999</v>
      </c>
      <c r="U92" s="67">
        <v>662.43375890000004</v>
      </c>
      <c r="V92" s="67">
        <v>6.1171484889999999</v>
      </c>
      <c r="W92" s="67">
        <v>0.34024823040000002</v>
      </c>
      <c r="X92" s="67">
        <v>3.641418869E-3</v>
      </c>
      <c r="Y92" s="67">
        <v>84.803769029999998</v>
      </c>
      <c r="Z92" s="67">
        <v>0.33291829719999999</v>
      </c>
      <c r="AA92" s="67">
        <v>24.993197739999999</v>
      </c>
      <c r="AB92" s="67">
        <v>6.1237837890000001E-2</v>
      </c>
      <c r="AC92" s="67">
        <v>83.862010519999998</v>
      </c>
      <c r="AD92" s="67">
        <v>9.8915810009999994E-2</v>
      </c>
      <c r="AE92" s="13">
        <v>52.894719629999997</v>
      </c>
      <c r="AF92" s="13">
        <v>4.7763656789999998E-2</v>
      </c>
      <c r="AG92" s="67">
        <v>113.1947000082</v>
      </c>
      <c r="AH92" s="67">
        <v>0.1022142255306</v>
      </c>
      <c r="AI92" s="67">
        <v>0.94638452640000004</v>
      </c>
      <c r="AJ92" s="67">
        <v>1.414998335E-3</v>
      </c>
      <c r="AK92" s="67">
        <v>0.20134882130000001</v>
      </c>
      <c r="AL92" s="69">
        <v>5.906007213E-3</v>
      </c>
      <c r="AM92" s="67">
        <v>0.30520377669999998</v>
      </c>
      <c r="AN92" s="67">
        <v>6.9156797230000002E-3</v>
      </c>
      <c r="AO92" s="67">
        <v>0.16045543070000001</v>
      </c>
      <c r="AP92" s="67">
        <v>8.9188079650000002E-4</v>
      </c>
      <c r="AR92" s="15"/>
      <c r="AS92" s="15"/>
      <c r="AT92" s="15"/>
      <c r="AU92" s="15"/>
      <c r="AV92" s="15"/>
      <c r="AW92" s="15"/>
      <c r="AX92" s="15"/>
      <c r="AY92" s="15"/>
      <c r="AZ92" s="15"/>
      <c r="BA92" s="10">
        <v>43061</v>
      </c>
      <c r="BB92" s="22">
        <v>0</v>
      </c>
      <c r="BC92" s="22"/>
      <c r="BD92" s="22">
        <v>0.82106506979400307</v>
      </c>
      <c r="BE92" s="22">
        <v>3.807066430391639E-3</v>
      </c>
      <c r="BF92" s="22">
        <v>6.3197882993926728E-3</v>
      </c>
      <c r="BG92" s="22">
        <v>2.0362479410202766E-3</v>
      </c>
      <c r="BH92" s="22">
        <v>0.48876944810250683</v>
      </c>
      <c r="BI92" s="22">
        <v>7.7587083585540827E-3</v>
      </c>
      <c r="BJ92" s="22">
        <v>0</v>
      </c>
      <c r="BK92" s="22"/>
      <c r="BL92" s="22">
        <v>0</v>
      </c>
      <c r="BM92" s="22"/>
      <c r="BN92" s="22">
        <v>0.15876180000528109</v>
      </c>
      <c r="BO92" s="22">
        <v>4.9967672902519683E-3</v>
      </c>
      <c r="BP92" s="22">
        <v>0.12132805632785233</v>
      </c>
      <c r="BQ92" s="22">
        <v>6.638353601976156E-3</v>
      </c>
      <c r="BR92" s="22">
        <v>1.1963624267782268E-2</v>
      </c>
      <c r="BS92" s="22">
        <v>5.6558488317156707E-4</v>
      </c>
      <c r="BT92" s="22">
        <v>0</v>
      </c>
      <c r="BU92" s="22"/>
      <c r="BV92" s="22">
        <v>0.21942598524975851</v>
      </c>
      <c r="BW92" s="22">
        <v>9.7553258789236721E-3</v>
      </c>
      <c r="BX92" s="37">
        <v>25.629034227424853</v>
      </c>
      <c r="BY92" s="37">
        <v>0.41656070545944668</v>
      </c>
      <c r="BZ92" s="22">
        <v>0.43165468830456422</v>
      </c>
      <c r="CA92" s="22">
        <v>1.5102145849386944E-2</v>
      </c>
      <c r="CB92" s="22">
        <v>7.5766005523933682E-3</v>
      </c>
      <c r="CC92" s="22">
        <v>9.1895938523260429E-4</v>
      </c>
      <c r="CD92" s="22"/>
      <c r="CE92" s="22"/>
      <c r="CF92" s="22">
        <v>0</v>
      </c>
      <c r="CG92" s="22"/>
      <c r="CH92" s="22">
        <v>1.0279686968090236</v>
      </c>
      <c r="CI92" s="22">
        <v>3.749737397793506E-2</v>
      </c>
      <c r="CJ92" s="22">
        <v>0</v>
      </c>
      <c r="CK92" s="22"/>
      <c r="CL92" s="22">
        <v>0</v>
      </c>
      <c r="CM92" s="22"/>
      <c r="CN92" s="22">
        <v>0.1222417466954248</v>
      </c>
      <c r="CO92" s="22">
        <v>1.8814735605919358E-3</v>
      </c>
      <c r="CP92" s="22">
        <v>0</v>
      </c>
      <c r="CQ92" s="22"/>
      <c r="CR92" s="45"/>
    </row>
    <row r="93" spans="1:96" s="11" customFormat="1" ht="16.5" customHeight="1" x14ac:dyDescent="0.25">
      <c r="A93" s="116" t="s">
        <v>914</v>
      </c>
      <c r="B93" s="127">
        <v>43060</v>
      </c>
      <c r="C93" s="151">
        <v>43131</v>
      </c>
      <c r="D93" s="151">
        <v>43131</v>
      </c>
      <c r="E93" s="128">
        <v>32</v>
      </c>
      <c r="F93" s="116" t="s">
        <v>1062</v>
      </c>
      <c r="G93" s="116" t="s">
        <v>510</v>
      </c>
      <c r="H93" s="117">
        <v>43059.597222222248</v>
      </c>
      <c r="I93" s="51">
        <f t="shared" si="0"/>
        <v>71.888888888912334</v>
      </c>
      <c r="J93" s="10">
        <v>43102</v>
      </c>
      <c r="K93" s="67">
        <v>0.50653246249999995</v>
      </c>
      <c r="L93" s="67">
        <v>2.6873575180000001E-3</v>
      </c>
      <c r="M93" s="67">
        <v>0</v>
      </c>
      <c r="N93" s="67"/>
      <c r="O93" s="67">
        <v>0.63441460719999998</v>
      </c>
      <c r="P93" s="67">
        <v>2.3790039619999998E-3</v>
      </c>
      <c r="Q93" s="67">
        <v>235.17393749999999</v>
      </c>
      <c r="R93" s="67">
        <v>1.5384657450000001</v>
      </c>
      <c r="S93" s="67">
        <v>21.650457280000001</v>
      </c>
      <c r="T93" s="67">
        <v>0.1344463169</v>
      </c>
      <c r="U93" s="67">
        <v>658.24142889999996</v>
      </c>
      <c r="V93" s="67">
        <v>7.0081386280000002</v>
      </c>
      <c r="W93" s="67">
        <v>0.32880608119999999</v>
      </c>
      <c r="X93" s="67">
        <v>3.9959592029999999E-3</v>
      </c>
      <c r="Y93" s="67">
        <v>85.112269499999996</v>
      </c>
      <c r="Z93" s="67">
        <v>0.68026283710000002</v>
      </c>
      <c r="AA93" s="67">
        <v>25.03826741</v>
      </c>
      <c r="AB93" s="67">
        <v>0.26561171080000001</v>
      </c>
      <c r="AC93" s="67">
        <v>82.80842457</v>
      </c>
      <c r="AD93" s="67">
        <v>1.556099879</v>
      </c>
      <c r="AE93" s="13">
        <v>52.98196033</v>
      </c>
      <c r="AF93" s="13">
        <v>0.32708721909999999</v>
      </c>
      <c r="AG93" s="67">
        <v>113.3813951062</v>
      </c>
      <c r="AH93" s="67">
        <v>0.69996664887400006</v>
      </c>
      <c r="AI93" s="67">
        <v>0.94491449530000005</v>
      </c>
      <c r="AJ93" s="67">
        <v>1.6533964540000001E-2</v>
      </c>
      <c r="AK93" s="67">
        <v>0.20618301680000001</v>
      </c>
      <c r="AL93" s="69">
        <v>2.8809291590000002E-3</v>
      </c>
      <c r="AM93" s="67">
        <v>0.36427535999999999</v>
      </c>
      <c r="AN93" s="67">
        <v>5.456800841E-3</v>
      </c>
      <c r="AO93" s="67">
        <v>0.1632140235</v>
      </c>
      <c r="AP93" s="67">
        <v>7.496073279E-3</v>
      </c>
      <c r="AR93" s="15"/>
      <c r="AS93" s="15"/>
      <c r="AT93" s="15"/>
      <c r="AU93" s="15"/>
      <c r="AV93" s="15"/>
      <c r="AW93" s="15"/>
      <c r="AX93" s="15"/>
      <c r="AY93" s="15"/>
      <c r="AZ93" s="15"/>
      <c r="BA93" s="10">
        <v>43130</v>
      </c>
      <c r="BB93" s="22">
        <v>0</v>
      </c>
      <c r="BC93" s="22"/>
      <c r="BD93" s="22">
        <v>1.2673252340786005</v>
      </c>
      <c r="BE93" s="22">
        <v>2.7363360415823799E-2</v>
      </c>
      <c r="BF93" s="22">
        <v>0</v>
      </c>
      <c r="BG93" s="22"/>
      <c r="BH93" s="22">
        <v>0.50921641836638232</v>
      </c>
      <c r="BI93" s="22">
        <v>1.0635947613870458E-2</v>
      </c>
      <c r="BJ93" s="22">
        <v>0</v>
      </c>
      <c r="BK93" s="22"/>
      <c r="BL93" s="22">
        <v>0</v>
      </c>
      <c r="BM93" s="22"/>
      <c r="BN93" s="22">
        <v>0.16320005158961476</v>
      </c>
      <c r="BO93" s="22">
        <v>5.6220976183262604E-3</v>
      </c>
      <c r="BP93" s="22">
        <v>0.12483705555121531</v>
      </c>
      <c r="BQ93" s="22">
        <v>1.1444866379476986E-2</v>
      </c>
      <c r="BR93" s="22">
        <v>0</v>
      </c>
      <c r="BS93" s="22"/>
      <c r="BT93" s="22">
        <v>0</v>
      </c>
      <c r="BU93" s="22"/>
      <c r="BV93" s="22">
        <v>0.23510090865264624</v>
      </c>
      <c r="BW93" s="22">
        <v>5.2688738761654608E-3</v>
      </c>
      <c r="BX93" s="37">
        <v>27.631231552497088</v>
      </c>
      <c r="BY93" s="37">
        <v>0.50727656744331107</v>
      </c>
      <c r="BZ93" s="22">
        <v>0.48020404914016268</v>
      </c>
      <c r="CA93" s="22">
        <v>2.2957023065841919E-2</v>
      </c>
      <c r="CB93" s="22">
        <v>1.5528851941369668E-2</v>
      </c>
      <c r="CC93" s="22">
        <v>6.0064417661939327E-4</v>
      </c>
      <c r="CD93" s="22"/>
      <c r="CE93" s="22"/>
      <c r="CF93" s="22">
        <v>0</v>
      </c>
      <c r="CG93" s="22"/>
      <c r="CH93" s="22">
        <v>1.1267694110106274</v>
      </c>
      <c r="CI93" s="22">
        <v>4.9328251173177844E-2</v>
      </c>
      <c r="CJ93" s="22">
        <v>0</v>
      </c>
      <c r="CK93" s="22"/>
      <c r="CL93" s="22">
        <v>0</v>
      </c>
      <c r="CM93" s="22"/>
      <c r="CN93" s="22">
        <v>0.13202760434405447</v>
      </c>
      <c r="CO93" s="22">
        <v>8.0537558873242446E-3</v>
      </c>
      <c r="CP93" s="22">
        <v>0</v>
      </c>
      <c r="CQ93" s="22"/>
      <c r="CR93" s="45"/>
    </row>
    <row r="94" spans="1:96" s="11" customFormat="1" ht="16.5" customHeight="1" x14ac:dyDescent="0.25">
      <c r="A94" s="116" t="s">
        <v>914</v>
      </c>
      <c r="B94" s="127">
        <v>43060</v>
      </c>
      <c r="C94" s="127">
        <v>43131</v>
      </c>
      <c r="D94" s="127">
        <v>43131</v>
      </c>
      <c r="E94" s="128">
        <v>32</v>
      </c>
      <c r="F94" s="116" t="s">
        <v>1063</v>
      </c>
      <c r="G94" s="116" t="s">
        <v>510</v>
      </c>
      <c r="H94" s="117">
        <v>43059.611111111139</v>
      </c>
      <c r="I94" s="51">
        <f t="shared" si="0"/>
        <v>71.902777777802839</v>
      </c>
      <c r="J94" s="10">
        <v>43102</v>
      </c>
      <c r="K94" s="67">
        <v>0.48765941950000002</v>
      </c>
      <c r="L94" s="67">
        <v>1.3644721929999999E-2</v>
      </c>
      <c r="M94" s="67">
        <v>0</v>
      </c>
      <c r="N94" s="67"/>
      <c r="O94" s="67">
        <v>0.64347138459999997</v>
      </c>
      <c r="P94" s="67">
        <v>5.8304339280000001E-3</v>
      </c>
      <c r="Q94" s="67">
        <v>231.5907972</v>
      </c>
      <c r="R94" s="67">
        <v>4.2160930800000003</v>
      </c>
      <c r="S94" s="67">
        <v>21.467131720000001</v>
      </c>
      <c r="T94" s="67">
        <v>0.31221251799999999</v>
      </c>
      <c r="U94" s="67">
        <v>661.63813370000003</v>
      </c>
      <c r="V94" s="67">
        <v>15.290111</v>
      </c>
      <c r="W94" s="67">
        <v>0.31795810229999999</v>
      </c>
      <c r="X94" s="67">
        <v>2.350801063E-4</v>
      </c>
      <c r="Y94" s="67">
        <v>84.539221859999998</v>
      </c>
      <c r="Z94" s="67">
        <v>0.4465710303</v>
      </c>
      <c r="AA94" s="67">
        <v>25.031896540000002</v>
      </c>
      <c r="AB94" s="67">
        <v>0.20619488650000001</v>
      </c>
      <c r="AC94" s="67">
        <v>82.109626840000004</v>
      </c>
      <c r="AD94" s="67">
        <v>2.1950294220000002</v>
      </c>
      <c r="AE94" s="13">
        <v>53.193495660000004</v>
      </c>
      <c r="AF94" s="13">
        <v>0.74587175780000003</v>
      </c>
      <c r="AG94" s="67">
        <v>113.83408071240001</v>
      </c>
      <c r="AH94" s="67">
        <v>1.5961655616920001</v>
      </c>
      <c r="AI94" s="67">
        <v>0.94722117029999997</v>
      </c>
      <c r="AJ94" s="67">
        <v>1.406354189E-2</v>
      </c>
      <c r="AK94" s="67">
        <v>0.20783265719999999</v>
      </c>
      <c r="AL94" s="69">
        <v>1.431823713E-3</v>
      </c>
      <c r="AM94" s="67">
        <v>0.32048269029999998</v>
      </c>
      <c r="AN94" s="67">
        <v>5.428234558E-3</v>
      </c>
      <c r="AO94" s="67">
        <v>0.16186737649999999</v>
      </c>
      <c r="AP94" s="67">
        <v>7.1938492709999998E-3</v>
      </c>
      <c r="AR94" s="15"/>
      <c r="AS94" s="15"/>
      <c r="AT94" s="15"/>
      <c r="AU94" s="15"/>
      <c r="AV94" s="15"/>
      <c r="AW94" s="15"/>
      <c r="AX94" s="15"/>
      <c r="AY94" s="15"/>
      <c r="AZ94" s="15"/>
      <c r="BA94" s="10">
        <v>43061</v>
      </c>
      <c r="BB94" s="22">
        <v>0</v>
      </c>
      <c r="BC94" s="22"/>
      <c r="BD94" s="22">
        <v>0.59105073367835881</v>
      </c>
      <c r="BE94" s="22">
        <v>2.6271419128840914E-2</v>
      </c>
      <c r="BF94" s="22">
        <v>6.7027947458646684E-3</v>
      </c>
      <c r="BG94" s="22">
        <v>1.7472852565249737E-3</v>
      </c>
      <c r="BH94" s="22">
        <v>0.41768019348308488</v>
      </c>
      <c r="BI94" s="22">
        <v>4.3960990916337775E-3</v>
      </c>
      <c r="BJ94" s="22">
        <v>0</v>
      </c>
      <c r="BK94" s="22"/>
      <c r="BL94" s="22">
        <v>0</v>
      </c>
      <c r="BM94" s="22"/>
      <c r="BN94" s="22">
        <v>0.13578330332518063</v>
      </c>
      <c r="BO94" s="22">
        <v>6.3325786292617488E-3</v>
      </c>
      <c r="BP94" s="22">
        <v>9.5809751469895371E-2</v>
      </c>
      <c r="BQ94" s="22">
        <v>2.4267829848069818E-3</v>
      </c>
      <c r="BR94" s="22">
        <v>1.0061935114119817E-2</v>
      </c>
      <c r="BS94" s="22">
        <v>4.1441768921527354E-4</v>
      </c>
      <c r="BT94" s="22">
        <v>0</v>
      </c>
      <c r="BU94" s="22"/>
      <c r="BV94" s="22">
        <v>0.18653741181009958</v>
      </c>
      <c r="BW94" s="22">
        <v>3.9594223565426901E-3</v>
      </c>
      <c r="BX94" s="37">
        <v>21.280966138852524</v>
      </c>
      <c r="BY94" s="37">
        <v>0.25697568579721286</v>
      </c>
      <c r="BZ94" s="22">
        <v>0.35354974706899861</v>
      </c>
      <c r="CA94" s="22">
        <v>1.1680333370931063E-2</v>
      </c>
      <c r="CB94" s="22">
        <v>5.5053118551075747E-3</v>
      </c>
      <c r="CC94" s="22">
        <v>3.840350608267749E-4</v>
      </c>
      <c r="CD94" s="22"/>
      <c r="CE94" s="22"/>
      <c r="CF94" s="22">
        <v>0</v>
      </c>
      <c r="CG94" s="22"/>
      <c r="CH94" s="22">
        <v>0.87393212991116165</v>
      </c>
      <c r="CI94" s="22">
        <v>1.30505877416535E-2</v>
      </c>
      <c r="CJ94" s="22">
        <v>0</v>
      </c>
      <c r="CK94" s="22"/>
      <c r="CL94" s="22">
        <v>0</v>
      </c>
      <c r="CM94" s="22"/>
      <c r="CN94" s="22">
        <v>0.10077428664851459</v>
      </c>
      <c r="CO94" s="22">
        <v>3.4930723925966005E-3</v>
      </c>
      <c r="CP94" s="22">
        <v>0</v>
      </c>
      <c r="CQ94" s="22"/>
      <c r="CR94" s="45"/>
    </row>
    <row r="95" spans="1:96" s="11" customFormat="1" ht="16.5" customHeight="1" x14ac:dyDescent="0.25">
      <c r="A95" s="116" t="s">
        <v>914</v>
      </c>
      <c r="B95" s="127">
        <v>43060</v>
      </c>
      <c r="C95" s="127">
        <v>43131</v>
      </c>
      <c r="D95" s="127">
        <v>43131</v>
      </c>
      <c r="E95" s="128">
        <v>32</v>
      </c>
      <c r="F95" s="116" t="s">
        <v>1064</v>
      </c>
      <c r="G95" s="116" t="s">
        <v>510</v>
      </c>
      <c r="H95" s="117">
        <v>43059.625000000029</v>
      </c>
      <c r="I95" s="51">
        <f t="shared" si="0"/>
        <v>71.916666666693345</v>
      </c>
      <c r="J95" s="10">
        <v>43102</v>
      </c>
      <c r="K95" s="67">
        <v>0.48856115579999998</v>
      </c>
      <c r="L95" s="67">
        <v>1.451451334E-2</v>
      </c>
      <c r="M95" s="67">
        <v>0</v>
      </c>
      <c r="N95" s="67"/>
      <c r="O95" s="67">
        <v>0.6417920104</v>
      </c>
      <c r="P95" s="67">
        <v>1.527837009E-3</v>
      </c>
      <c r="Q95" s="67">
        <v>233.9243347</v>
      </c>
      <c r="R95" s="67">
        <v>0.98675351290000002</v>
      </c>
      <c r="S95" s="67">
        <v>21.320611410000001</v>
      </c>
      <c r="T95" s="67">
        <v>0.20200762780000001</v>
      </c>
      <c r="U95" s="67">
        <v>658.52467799999999</v>
      </c>
      <c r="V95" s="67">
        <v>0.72833995520000006</v>
      </c>
      <c r="W95" s="67">
        <v>0.3408401217</v>
      </c>
      <c r="X95" s="67">
        <v>7.8032871300000002E-3</v>
      </c>
      <c r="Y95" s="67">
        <v>84.924567409999995</v>
      </c>
      <c r="Z95" s="67">
        <v>0.16467089260000001</v>
      </c>
      <c r="AA95" s="67">
        <v>24.926402809999999</v>
      </c>
      <c r="AB95" s="67">
        <v>0.28789805600000001</v>
      </c>
      <c r="AC95" s="67">
        <v>81.621831369999995</v>
      </c>
      <c r="AD95" s="67">
        <v>0.26949137680000002</v>
      </c>
      <c r="AE95" s="13">
        <v>52.416495609999998</v>
      </c>
      <c r="AF95" s="13">
        <v>8.9234140310000005E-3</v>
      </c>
      <c r="AG95" s="67">
        <v>112.17130060540001</v>
      </c>
      <c r="AH95" s="67">
        <v>1.9096106026340001E-2</v>
      </c>
      <c r="AI95" s="67">
        <v>0.93663419790000002</v>
      </c>
      <c r="AJ95" s="67">
        <v>4.0278297030000004E-3</v>
      </c>
      <c r="AK95" s="67">
        <v>0.2025498563</v>
      </c>
      <c r="AL95" s="69">
        <v>4.9359812659999997E-3</v>
      </c>
      <c r="AM95" s="67">
        <v>0.35313933089999999</v>
      </c>
      <c r="AN95" s="67">
        <v>2.3505752299999998E-2</v>
      </c>
      <c r="AO95" s="67">
        <v>0.15752775129999999</v>
      </c>
      <c r="AP95" s="67">
        <v>5.6273979599999998E-3</v>
      </c>
      <c r="AR95" s="15"/>
      <c r="AS95" s="15"/>
      <c r="AT95" s="15"/>
      <c r="AU95" s="15"/>
      <c r="AV95" s="15"/>
      <c r="AW95" s="15"/>
      <c r="AX95" s="15"/>
      <c r="AY95" s="15"/>
      <c r="AZ95" s="15"/>
      <c r="BA95" s="10">
        <v>43061</v>
      </c>
      <c r="BB95" s="22">
        <v>0</v>
      </c>
      <c r="BC95" s="22"/>
      <c r="BD95" s="22">
        <v>1.4649163520275212</v>
      </c>
      <c r="BE95" s="22">
        <v>3.9587566468501166E-2</v>
      </c>
      <c r="BF95" s="22">
        <v>4.6966150570051848E-3</v>
      </c>
      <c r="BG95" s="22">
        <v>2.0710526675066271E-3</v>
      </c>
      <c r="BH95" s="22">
        <v>0.45759047354768584</v>
      </c>
      <c r="BI95" s="22">
        <v>5.5047450135837749E-3</v>
      </c>
      <c r="BJ95" s="22">
        <v>0</v>
      </c>
      <c r="BK95" s="22"/>
      <c r="BL95" s="22">
        <v>0</v>
      </c>
      <c r="BM95" s="22"/>
      <c r="BN95" s="22">
        <v>0.14542199766352129</v>
      </c>
      <c r="BO95" s="22">
        <v>1.3823403575239591E-3</v>
      </c>
      <c r="BP95" s="22">
        <v>0.10842954332998317</v>
      </c>
      <c r="BQ95" s="22">
        <v>4.4651350329810635E-3</v>
      </c>
      <c r="BR95" s="22">
        <v>1.132429538525946E-2</v>
      </c>
      <c r="BS95" s="22">
        <v>1.4977551408023259E-4</v>
      </c>
      <c r="BT95" s="22">
        <v>3.1238177429352993</v>
      </c>
      <c r="BU95" s="22">
        <v>2.4849360807125027E-2</v>
      </c>
      <c r="BV95" s="22">
        <v>0.20289031657249787</v>
      </c>
      <c r="BW95" s="22">
        <v>2.6911664984210549E-3</v>
      </c>
      <c r="BX95" s="37">
        <v>23.693321863880158</v>
      </c>
      <c r="BY95" s="37">
        <v>0.50974352066295081</v>
      </c>
      <c r="BZ95" s="22">
        <v>0.39147075919818208</v>
      </c>
      <c r="CA95" s="22">
        <v>2.1231229559416451E-2</v>
      </c>
      <c r="CB95" s="22">
        <v>0.18143084271509319</v>
      </c>
      <c r="CC95" s="22">
        <v>4.0747185679434585E-3</v>
      </c>
      <c r="CD95" s="22"/>
      <c r="CE95" s="22"/>
      <c r="CF95" s="22">
        <v>0</v>
      </c>
      <c r="CG95" s="22"/>
      <c r="CH95" s="22">
        <v>0.95268556739585153</v>
      </c>
      <c r="CI95" s="22">
        <v>2.0390063373914424E-2</v>
      </c>
      <c r="CJ95" s="22">
        <v>0</v>
      </c>
      <c r="CK95" s="22"/>
      <c r="CL95" s="22">
        <v>0</v>
      </c>
      <c r="CM95" s="22"/>
      <c r="CN95" s="22">
        <v>0.11010796022848869</v>
      </c>
      <c r="CO95" s="22">
        <v>4.1356527872018819E-3</v>
      </c>
      <c r="CP95" s="22">
        <v>1.9269589109559913</v>
      </c>
      <c r="CQ95" s="22">
        <v>4.8908626398580235E-2</v>
      </c>
      <c r="CR95" s="45"/>
    </row>
    <row r="96" spans="1:96" s="11" customFormat="1" ht="16.5" customHeight="1" x14ac:dyDescent="0.25">
      <c r="A96" s="116" t="s">
        <v>914</v>
      </c>
      <c r="B96" s="127">
        <v>43060</v>
      </c>
      <c r="C96" s="127">
        <v>43131</v>
      </c>
      <c r="D96" s="127">
        <v>43131</v>
      </c>
      <c r="E96" s="128">
        <v>32</v>
      </c>
      <c r="F96" s="116" t="s">
        <v>1065</v>
      </c>
      <c r="G96" s="116" t="s">
        <v>510</v>
      </c>
      <c r="H96" s="117">
        <v>43059.63888888892</v>
      </c>
      <c r="I96" s="51">
        <f t="shared" si="0"/>
        <v>71.930555555583851</v>
      </c>
      <c r="J96" s="10">
        <v>43102</v>
      </c>
      <c r="K96" s="67">
        <v>0.4997395603</v>
      </c>
      <c r="L96" s="67">
        <v>3.098198215E-2</v>
      </c>
      <c r="M96" s="67">
        <v>0</v>
      </c>
      <c r="N96" s="67"/>
      <c r="O96" s="67">
        <v>0.62614136460000003</v>
      </c>
      <c r="P96" s="67">
        <v>2.0465205669999999E-3</v>
      </c>
      <c r="Q96" s="67">
        <v>229.34651479999999</v>
      </c>
      <c r="R96" s="67">
        <v>2.5031033200000001</v>
      </c>
      <c r="S96" s="67">
        <v>21.057337090000001</v>
      </c>
      <c r="T96" s="67">
        <v>0.2443747641</v>
      </c>
      <c r="U96" s="67">
        <v>652.08179800000005</v>
      </c>
      <c r="V96" s="67">
        <v>5.1681733840000001</v>
      </c>
      <c r="W96" s="67">
        <v>0.32692041630000002</v>
      </c>
      <c r="X96" s="67">
        <v>5.6331712850000003E-3</v>
      </c>
      <c r="Y96" s="67">
        <v>83.522386370000007</v>
      </c>
      <c r="Z96" s="67">
        <v>0.6123217312</v>
      </c>
      <c r="AA96" s="67">
        <v>24.710261209999999</v>
      </c>
      <c r="AB96" s="67">
        <v>9.8691722580000002E-2</v>
      </c>
      <c r="AC96" s="67">
        <v>80.375248940000006</v>
      </c>
      <c r="AD96" s="67">
        <v>0.815380561</v>
      </c>
      <c r="AE96" s="13">
        <v>52.139510489999999</v>
      </c>
      <c r="AF96" s="13">
        <v>0.41190703940000001</v>
      </c>
      <c r="AG96" s="67">
        <v>111.57855244860001</v>
      </c>
      <c r="AH96" s="67">
        <v>0.88148106431600004</v>
      </c>
      <c r="AI96" s="67">
        <v>0.92576008649999997</v>
      </c>
      <c r="AJ96" s="67">
        <v>1.6970902539999999E-2</v>
      </c>
      <c r="AK96" s="67">
        <v>0.20455932060000001</v>
      </c>
      <c r="AL96" s="69">
        <v>9.3749178960000001E-4</v>
      </c>
      <c r="AM96" s="67">
        <v>0.36804530629999999</v>
      </c>
      <c r="AN96" s="67">
        <v>6.7543622659999997E-3</v>
      </c>
      <c r="AO96" s="67">
        <v>0.15333388580000001</v>
      </c>
      <c r="AP96" s="67">
        <v>3.8853606959999998E-3</v>
      </c>
      <c r="AR96" s="15"/>
      <c r="AS96" s="15"/>
      <c r="AT96" s="15"/>
      <c r="AU96" s="15"/>
      <c r="AV96" s="15"/>
      <c r="AW96" s="15"/>
      <c r="AX96" s="15"/>
      <c r="AY96" s="15"/>
      <c r="AZ96" s="15"/>
      <c r="BA96" s="10">
        <v>43061</v>
      </c>
      <c r="BB96" s="22">
        <v>0</v>
      </c>
      <c r="BC96" s="22"/>
      <c r="BD96" s="22">
        <v>0.61802148065547813</v>
      </c>
      <c r="BE96" s="22">
        <v>3.1278711962471353E-2</v>
      </c>
      <c r="BF96" s="22">
        <v>7.2198835278916617E-3</v>
      </c>
      <c r="BG96" s="22">
        <v>2.1600012980893734E-3</v>
      </c>
      <c r="BH96" s="22">
        <v>0.44859786784378097</v>
      </c>
      <c r="BI96" s="22">
        <v>7.1991990079718375E-3</v>
      </c>
      <c r="BJ96" s="22">
        <v>0</v>
      </c>
      <c r="BK96" s="22"/>
      <c r="BL96" s="22">
        <v>4.0594123062809287E-3</v>
      </c>
      <c r="BM96" s="22">
        <v>1.6317178411112902E-3</v>
      </c>
      <c r="BN96" s="22">
        <v>0.14352916133638249</v>
      </c>
      <c r="BO96" s="22">
        <v>4.5303478747066766E-3</v>
      </c>
      <c r="BP96" s="22">
        <v>0.10443538115189817</v>
      </c>
      <c r="BQ96" s="22">
        <v>5.2460984759250167E-3</v>
      </c>
      <c r="BR96" s="22">
        <v>1.2328207020410183E-2</v>
      </c>
      <c r="BS96" s="22">
        <v>1.6483568509052613E-3</v>
      </c>
      <c r="BT96" s="22">
        <v>0</v>
      </c>
      <c r="BU96" s="22"/>
      <c r="BV96" s="22">
        <v>0.19421164669820812</v>
      </c>
      <c r="BW96" s="22">
        <v>5.4076146981349551E-3</v>
      </c>
      <c r="BX96" s="37">
        <v>22.298023797817685</v>
      </c>
      <c r="BY96" s="37">
        <v>0.37843984106286327</v>
      </c>
      <c r="BZ96" s="22">
        <v>0.37830274224339383</v>
      </c>
      <c r="CA96" s="22">
        <v>5.8944910377758744E-3</v>
      </c>
      <c r="CB96" s="22">
        <v>5.7793579750266512E-3</v>
      </c>
      <c r="CC96" s="22">
        <v>1.7309147970442857E-3</v>
      </c>
      <c r="CD96" s="22"/>
      <c r="CE96" s="22"/>
      <c r="CF96" s="22">
        <v>0</v>
      </c>
      <c r="CG96" s="22"/>
      <c r="CH96" s="22">
        <v>0.92099753177814148</v>
      </c>
      <c r="CI96" s="22">
        <v>8.6250538109722535E-3</v>
      </c>
      <c r="CJ96" s="22">
        <v>0</v>
      </c>
      <c r="CK96" s="22"/>
      <c r="CL96" s="22">
        <v>5.2771370880742097E-3</v>
      </c>
      <c r="CM96" s="22">
        <v>1.3123873597757261E-3</v>
      </c>
      <c r="CN96" s="22">
        <v>0.11016751310119573</v>
      </c>
      <c r="CO96" s="22">
        <v>1.6856173260297537E-3</v>
      </c>
      <c r="CP96" s="22">
        <v>0</v>
      </c>
      <c r="CQ96" s="22"/>
      <c r="CR96" s="45"/>
    </row>
    <row r="97" spans="1:97" s="11" customFormat="1" ht="16.5" customHeight="1" x14ac:dyDescent="0.25">
      <c r="A97" s="116" t="s">
        <v>914</v>
      </c>
      <c r="B97" s="127">
        <v>43060</v>
      </c>
      <c r="C97" s="127">
        <v>43131</v>
      </c>
      <c r="D97" s="127">
        <v>43131</v>
      </c>
      <c r="E97" s="128">
        <v>32</v>
      </c>
      <c r="F97" s="116" t="s">
        <v>1066</v>
      </c>
      <c r="G97" s="116" t="s">
        <v>510</v>
      </c>
      <c r="H97" s="117">
        <v>43059.65277777781</v>
      </c>
      <c r="I97" s="51">
        <f t="shared" ref="I97:I142" si="1">H97-H$1</f>
        <v>71.944444444474357</v>
      </c>
      <c r="J97" s="10">
        <v>43102</v>
      </c>
      <c r="K97" s="67">
        <v>0.6618322579</v>
      </c>
      <c r="L97" s="67">
        <v>3.0146444549999999E-4</v>
      </c>
      <c r="M97" s="67">
        <v>0</v>
      </c>
      <c r="N97" s="67"/>
      <c r="O97" s="67">
        <v>0.64503397569999998</v>
      </c>
      <c r="P97" s="67">
        <v>8.5379810469999994E-3</v>
      </c>
      <c r="Q97" s="67">
        <v>231.71710959999999</v>
      </c>
      <c r="R97" s="67">
        <v>0.44812960099999999</v>
      </c>
      <c r="S97" s="67">
        <v>21.191921929999999</v>
      </c>
      <c r="T97" s="67">
        <v>0.22317369000000001</v>
      </c>
      <c r="U97" s="67">
        <v>655.59042469999997</v>
      </c>
      <c r="V97" s="67">
        <v>7.2577541730000004</v>
      </c>
      <c r="W97" s="67">
        <v>0.32625263920000003</v>
      </c>
      <c r="X97" s="67">
        <v>4.2631048879999999E-4</v>
      </c>
      <c r="Y97" s="67">
        <v>84.568508600000001</v>
      </c>
      <c r="Z97" s="67">
        <v>0.29302499500000001</v>
      </c>
      <c r="AA97" s="67">
        <v>24.894916049999999</v>
      </c>
      <c r="AB97" s="67">
        <v>0.13195898070000001</v>
      </c>
      <c r="AC97" s="67">
        <v>82.216671820000002</v>
      </c>
      <c r="AD97" s="67">
        <v>0.96063213660000002</v>
      </c>
      <c r="AE97" s="13">
        <v>52.684731480000004</v>
      </c>
      <c r="AF97" s="13">
        <v>0.1447407081</v>
      </c>
      <c r="AG97" s="67">
        <v>112.74532536720001</v>
      </c>
      <c r="AH97" s="67">
        <v>0.30974511533400001</v>
      </c>
      <c r="AI97" s="67">
        <v>0.93151649709999995</v>
      </c>
      <c r="AJ97" s="67">
        <v>1.5311289E-4</v>
      </c>
      <c r="AK97" s="67">
        <v>0.21130602649999999</v>
      </c>
      <c r="AL97" s="69">
        <v>2.2355819819999999E-3</v>
      </c>
      <c r="AM97" s="67">
        <v>0.39302665980000001</v>
      </c>
      <c r="AN97" s="67">
        <v>1.8175068499999999E-2</v>
      </c>
      <c r="AO97" s="67">
        <v>0.15928676489999999</v>
      </c>
      <c r="AP97" s="67">
        <v>1.058075694E-2</v>
      </c>
      <c r="AR97" s="15"/>
      <c r="AS97" s="15"/>
      <c r="AT97" s="15"/>
      <c r="AU97" s="15"/>
      <c r="AV97" s="15"/>
      <c r="AW97" s="15"/>
      <c r="AX97" s="15"/>
      <c r="AY97" s="15"/>
      <c r="AZ97" s="15"/>
      <c r="BA97" s="10">
        <v>43061</v>
      </c>
      <c r="BB97" s="22">
        <v>0</v>
      </c>
      <c r="BC97" s="22"/>
      <c r="BD97" s="22">
        <v>0.7018375121631325</v>
      </c>
      <c r="BE97" s="22">
        <v>3.4910633842108581E-2</v>
      </c>
      <c r="BF97" s="22">
        <v>5.3436264195078059E-3</v>
      </c>
      <c r="BG97" s="22">
        <v>7.5015371581386493E-4</v>
      </c>
      <c r="BH97" s="22">
        <v>0.47770665357657205</v>
      </c>
      <c r="BI97" s="22">
        <v>3.6729239567405998E-3</v>
      </c>
      <c r="BJ97" s="22">
        <v>0</v>
      </c>
      <c r="BK97" s="22"/>
      <c r="BL97" s="22">
        <v>0</v>
      </c>
      <c r="BM97" s="22"/>
      <c r="BN97" s="22">
        <v>0.15030039381249838</v>
      </c>
      <c r="BO97" s="22">
        <v>1.8249739653815884E-3</v>
      </c>
      <c r="BP97" s="22">
        <v>0.10945851563379477</v>
      </c>
      <c r="BQ97" s="22">
        <v>5.5790335118886415E-3</v>
      </c>
      <c r="BR97" s="22">
        <v>1.1599328235939581E-2</v>
      </c>
      <c r="BS97" s="22">
        <v>4.3637691096583395E-4</v>
      </c>
      <c r="BT97" s="22">
        <v>0</v>
      </c>
      <c r="BU97" s="22"/>
      <c r="BV97" s="22">
        <v>0.20403257102995451</v>
      </c>
      <c r="BW97" s="22">
        <v>1.4601867511510391E-2</v>
      </c>
      <c r="BX97" s="37">
        <v>24.841841116085735</v>
      </c>
      <c r="BY97" s="37">
        <v>0.44619787224235441</v>
      </c>
      <c r="BZ97" s="22">
        <v>0.40995104237216556</v>
      </c>
      <c r="CA97" s="22">
        <v>1.0816992201722895E-2</v>
      </c>
      <c r="CB97" s="22">
        <v>5.6230039895041883E-3</v>
      </c>
      <c r="CC97" s="22">
        <v>6.9819273987759185E-4</v>
      </c>
      <c r="CD97" s="22"/>
      <c r="CE97" s="22"/>
      <c r="CF97" s="22">
        <v>0</v>
      </c>
      <c r="CG97" s="22"/>
      <c r="CH97" s="22">
        <v>1.0088497393060458</v>
      </c>
      <c r="CI97" s="22">
        <v>2.978522487550983E-2</v>
      </c>
      <c r="CJ97" s="22">
        <v>0</v>
      </c>
      <c r="CK97" s="22"/>
      <c r="CL97" s="22">
        <v>0</v>
      </c>
      <c r="CM97" s="22"/>
      <c r="CN97" s="22">
        <v>0.11682378049490171</v>
      </c>
      <c r="CO97" s="22">
        <v>4.8081843420864799E-3</v>
      </c>
      <c r="CP97" s="22">
        <v>0</v>
      </c>
      <c r="CQ97" s="22"/>
      <c r="CR97" s="45"/>
    </row>
    <row r="98" spans="1:97" s="11" customFormat="1" ht="16.5" customHeight="1" x14ac:dyDescent="0.25">
      <c r="A98" s="116" t="s">
        <v>914</v>
      </c>
      <c r="B98" s="127">
        <v>43060</v>
      </c>
      <c r="C98" s="127">
        <v>43131</v>
      </c>
      <c r="D98" s="127">
        <v>43131</v>
      </c>
      <c r="E98" s="128">
        <v>32</v>
      </c>
      <c r="F98" s="116" t="s">
        <v>1067</v>
      </c>
      <c r="G98" s="116" t="s">
        <v>510</v>
      </c>
      <c r="H98" s="117">
        <v>43059.666666666701</v>
      </c>
      <c r="I98" s="51">
        <f t="shared" si="1"/>
        <v>71.958333333364862</v>
      </c>
      <c r="J98" s="10">
        <v>43102</v>
      </c>
      <c r="K98" s="67">
        <v>0.48872548049999998</v>
      </c>
      <c r="L98" s="67">
        <v>7.2010136370000005E-2</v>
      </c>
      <c r="M98" s="67">
        <v>0</v>
      </c>
      <c r="N98" s="67"/>
      <c r="O98" s="67">
        <v>0.68432727159999995</v>
      </c>
      <c r="P98" s="67">
        <v>7.3537782869999996E-4</v>
      </c>
      <c r="Q98" s="67">
        <v>233.39160530000001</v>
      </c>
      <c r="R98" s="67">
        <v>3.5189910489999998</v>
      </c>
      <c r="S98" s="67">
        <v>21.19201589</v>
      </c>
      <c r="T98" s="67">
        <v>0.1354292819</v>
      </c>
      <c r="U98" s="67">
        <v>664.15394460000005</v>
      </c>
      <c r="V98" s="67">
        <v>2.0243080619999998</v>
      </c>
      <c r="W98" s="67">
        <v>0.33250492910000001</v>
      </c>
      <c r="X98" s="67">
        <v>1.1913286760000001E-4</v>
      </c>
      <c r="Y98" s="67">
        <v>84.473704859999998</v>
      </c>
      <c r="Z98" s="67">
        <v>0.19885287939999999</v>
      </c>
      <c r="AA98" s="67">
        <v>24.831693219999998</v>
      </c>
      <c r="AB98" s="67">
        <v>0.25254351390000002</v>
      </c>
      <c r="AC98" s="67">
        <v>81.28163361</v>
      </c>
      <c r="AD98" s="67">
        <v>0.1528327498</v>
      </c>
      <c r="AE98" s="13">
        <v>53.034030600000001</v>
      </c>
      <c r="AF98" s="13">
        <v>7.9578537000000005E-2</v>
      </c>
      <c r="AG98" s="67">
        <v>113.49282548400001</v>
      </c>
      <c r="AH98" s="67">
        <v>0.17029806918000001</v>
      </c>
      <c r="AI98" s="67">
        <v>0.9428259698</v>
      </c>
      <c r="AJ98" s="67">
        <v>4.8285821189999996E-3</v>
      </c>
      <c r="AK98" s="67">
        <v>0.21167441340000001</v>
      </c>
      <c r="AL98" s="69">
        <v>2.6306952959999999E-3</v>
      </c>
      <c r="AM98" s="67">
        <v>0.4741692851</v>
      </c>
      <c r="AN98" s="67">
        <v>2.1514494150000001E-2</v>
      </c>
      <c r="AO98" s="67">
        <v>0.15768037130000001</v>
      </c>
      <c r="AP98" s="67">
        <v>2.4135012190000002E-3</v>
      </c>
      <c r="AR98" s="15"/>
      <c r="AS98" s="15"/>
      <c r="AT98" s="15"/>
      <c r="AU98" s="15"/>
      <c r="AV98" s="15"/>
      <c r="AW98" s="15"/>
      <c r="AX98" s="15"/>
      <c r="AY98" s="15"/>
      <c r="AZ98" s="15"/>
      <c r="BA98" s="10">
        <v>43061</v>
      </c>
      <c r="BB98" s="22">
        <v>0</v>
      </c>
      <c r="BC98" s="22"/>
      <c r="BD98" s="22">
        <v>0.61954366905408698</v>
      </c>
      <c r="BE98" s="22">
        <v>2.5592027100410978E-2</v>
      </c>
      <c r="BF98" s="22">
        <v>5.9600879811326779E-3</v>
      </c>
      <c r="BG98" s="22">
        <v>1.7975626901551565E-3</v>
      </c>
      <c r="BH98" s="22">
        <v>0.43373292216081433</v>
      </c>
      <c r="BI98" s="22">
        <v>5.1984284232379496E-3</v>
      </c>
      <c r="BJ98" s="22">
        <v>0</v>
      </c>
      <c r="BK98" s="22"/>
      <c r="BL98" s="22">
        <v>0</v>
      </c>
      <c r="BM98" s="22"/>
      <c r="BN98" s="22">
        <v>0.14374280673663878</v>
      </c>
      <c r="BO98" s="22">
        <v>3.9841087133965164E-3</v>
      </c>
      <c r="BP98" s="22">
        <v>9.7691647985356941E-2</v>
      </c>
      <c r="BQ98" s="22">
        <v>3.1115970985621166E-3</v>
      </c>
      <c r="BR98" s="22">
        <v>1.0294249905764892E-2</v>
      </c>
      <c r="BS98" s="22">
        <v>4.7982051262594955E-4</v>
      </c>
      <c r="BT98" s="22">
        <v>0</v>
      </c>
      <c r="BU98" s="22"/>
      <c r="BV98" s="22">
        <v>0.19357172617792626</v>
      </c>
      <c r="BW98" s="22">
        <v>6.4605559283830404E-3</v>
      </c>
      <c r="BX98" s="37">
        <v>22.997701309982997</v>
      </c>
      <c r="BY98" s="37">
        <v>0.53853894330202812</v>
      </c>
      <c r="BZ98" s="22">
        <v>0.38353251384983689</v>
      </c>
      <c r="CA98" s="22">
        <v>1.03242146134216E-2</v>
      </c>
      <c r="CB98" s="22">
        <v>5.6890104177974221E-3</v>
      </c>
      <c r="CC98" s="22">
        <v>9.5676543140327827E-4</v>
      </c>
      <c r="CD98" s="22"/>
      <c r="CE98" s="22"/>
      <c r="CF98" s="22">
        <v>0</v>
      </c>
      <c r="CG98" s="22"/>
      <c r="CH98" s="22">
        <v>0.92588803317807256</v>
      </c>
      <c r="CI98" s="22">
        <v>5.1557242055020318E-2</v>
      </c>
      <c r="CJ98" s="22">
        <v>0</v>
      </c>
      <c r="CK98" s="22"/>
      <c r="CL98" s="22">
        <v>0</v>
      </c>
      <c r="CM98" s="22"/>
      <c r="CN98" s="22">
        <v>0.10856898195522471</v>
      </c>
      <c r="CO98" s="22">
        <v>2.3309472471590049E-3</v>
      </c>
      <c r="CP98" s="22">
        <v>0</v>
      </c>
      <c r="CQ98" s="22"/>
      <c r="CR98" s="45"/>
    </row>
    <row r="99" spans="1:97" s="11" customFormat="1" ht="16.5" customHeight="1" x14ac:dyDescent="0.25">
      <c r="A99" s="116" t="s">
        <v>914</v>
      </c>
      <c r="B99" s="127">
        <v>43060</v>
      </c>
      <c r="C99" s="127">
        <v>43131</v>
      </c>
      <c r="D99" s="127">
        <v>43131</v>
      </c>
      <c r="E99" s="128">
        <v>32</v>
      </c>
      <c r="F99" s="116" t="s">
        <v>1068</v>
      </c>
      <c r="G99" s="116" t="s">
        <v>510</v>
      </c>
      <c r="H99" s="117">
        <v>43059.680555555591</v>
      </c>
      <c r="I99" s="51">
        <f t="shared" si="1"/>
        <v>71.972222222255368</v>
      </c>
      <c r="J99" s="10">
        <v>43102</v>
      </c>
      <c r="K99" s="67">
        <v>0.55468892319999996</v>
      </c>
      <c r="L99" s="67">
        <v>3.53938455E-2</v>
      </c>
      <c r="M99" s="67">
        <v>0</v>
      </c>
      <c r="N99" s="67"/>
      <c r="O99" s="67">
        <v>0.69820580269999999</v>
      </c>
      <c r="P99" s="67">
        <v>3.7536072449999998E-3</v>
      </c>
      <c r="Q99" s="67">
        <v>233.83451890000001</v>
      </c>
      <c r="R99" s="67">
        <v>1.35428806</v>
      </c>
      <c r="S99" s="67">
        <v>20.566243870000001</v>
      </c>
      <c r="T99" s="67">
        <v>4.3910920819999998E-3</v>
      </c>
      <c r="U99" s="67">
        <v>660.77218800000003</v>
      </c>
      <c r="V99" s="67">
        <v>4.2281390060000001</v>
      </c>
      <c r="W99" s="67">
        <v>0.33504829660000002</v>
      </c>
      <c r="X99" s="67">
        <v>7.0074138799999996E-3</v>
      </c>
      <c r="Y99" s="67">
        <v>85.04146987</v>
      </c>
      <c r="Z99" s="67">
        <v>0.48408408730000002</v>
      </c>
      <c r="AA99" s="67">
        <v>24.98321962</v>
      </c>
      <c r="AB99" s="67">
        <v>3.7398905929999997E-2</v>
      </c>
      <c r="AC99" s="67">
        <v>83.656168429999994</v>
      </c>
      <c r="AD99" s="67">
        <v>0.9529022103</v>
      </c>
      <c r="AE99" s="13">
        <v>53.363615490000001</v>
      </c>
      <c r="AF99" s="13">
        <v>0.23858567259999999</v>
      </c>
      <c r="AG99" s="67">
        <v>114.19813714860001</v>
      </c>
      <c r="AH99" s="67">
        <v>0.51057333936400007</v>
      </c>
      <c r="AI99" s="67">
        <v>0.95734090169999997</v>
      </c>
      <c r="AJ99" s="67">
        <v>4.0083237370000004E-3</v>
      </c>
      <c r="AK99" s="67">
        <v>0.2089401769</v>
      </c>
      <c r="AL99" s="69">
        <v>1.3193605020000001E-3</v>
      </c>
      <c r="AM99" s="67">
        <v>0.54545910750000004</v>
      </c>
      <c r="AN99" s="67">
        <v>2.0341928719999999E-2</v>
      </c>
      <c r="AO99" s="67">
        <v>0.16763218069999999</v>
      </c>
      <c r="AP99" s="67">
        <v>2.4282765729999999E-3</v>
      </c>
      <c r="AR99" s="15"/>
      <c r="AS99" s="15"/>
      <c r="AT99" s="15"/>
      <c r="AU99" s="15"/>
      <c r="AV99" s="15"/>
      <c r="AW99" s="15"/>
      <c r="AX99" s="15"/>
      <c r="AY99" s="15"/>
      <c r="AZ99" s="15"/>
      <c r="BA99" s="10">
        <v>43061</v>
      </c>
      <c r="BB99" s="22">
        <v>0</v>
      </c>
      <c r="BC99" s="22"/>
      <c r="BD99" s="22">
        <v>0.61453759767426497</v>
      </c>
      <c r="BE99" s="22">
        <v>2.5184446759420259E-2</v>
      </c>
      <c r="BF99" s="22">
        <v>5.7964860356458413E-3</v>
      </c>
      <c r="BG99" s="22">
        <v>2.0295186799853772E-3</v>
      </c>
      <c r="BH99" s="22">
        <v>0.45135491071904171</v>
      </c>
      <c r="BI99" s="22">
        <v>9.6348385569795473E-3</v>
      </c>
      <c r="BJ99" s="22">
        <v>0</v>
      </c>
      <c r="BK99" s="22"/>
      <c r="BL99" s="22">
        <v>0</v>
      </c>
      <c r="BM99" s="22"/>
      <c r="BN99" s="22">
        <v>0.14180434690523988</v>
      </c>
      <c r="BO99" s="22">
        <v>9.6180335072174519E-3</v>
      </c>
      <c r="BP99" s="22">
        <v>0.1088427920880719</v>
      </c>
      <c r="BQ99" s="22">
        <v>7.8832240952397489E-4</v>
      </c>
      <c r="BR99" s="22">
        <v>1.0793677434054329E-2</v>
      </c>
      <c r="BS99" s="22">
        <v>4.6974283467325292E-4</v>
      </c>
      <c r="BT99" s="22">
        <v>0</v>
      </c>
      <c r="BU99" s="22"/>
      <c r="BV99" s="22">
        <v>0.19362215148004</v>
      </c>
      <c r="BW99" s="22">
        <v>5.8870315734900975E-3</v>
      </c>
      <c r="BX99" s="37">
        <v>22.381950157392986</v>
      </c>
      <c r="BY99" s="37">
        <v>0.26090225893618285</v>
      </c>
      <c r="BZ99" s="22">
        <v>0.37678043065391437</v>
      </c>
      <c r="CA99" s="22">
        <v>1.6716936410277768E-2</v>
      </c>
      <c r="CB99" s="22">
        <v>8.337798451329979E-3</v>
      </c>
      <c r="CC99" s="22">
        <v>1.2387569682740132E-3</v>
      </c>
      <c r="CD99" s="22"/>
      <c r="CE99" s="22"/>
      <c r="CF99" s="22">
        <v>3.0614515999521363E-2</v>
      </c>
      <c r="CG99" s="22">
        <v>1.0182706008115747E-2</v>
      </c>
      <c r="CH99" s="22">
        <v>0.92560915252099796</v>
      </c>
      <c r="CI99" s="22">
        <v>3.9527308165087739E-2</v>
      </c>
      <c r="CJ99" s="22">
        <v>0</v>
      </c>
      <c r="CK99" s="22"/>
      <c r="CL99" s="22">
        <v>0</v>
      </c>
      <c r="CM99" s="22"/>
      <c r="CN99" s="22">
        <v>0.10853919575528975</v>
      </c>
      <c r="CO99" s="22">
        <v>6.7986197962116926E-3</v>
      </c>
      <c r="CP99" s="22">
        <v>0</v>
      </c>
      <c r="CQ99" s="22"/>
      <c r="CR99" s="45"/>
    </row>
    <row r="100" spans="1:97" s="11" customFormat="1" x14ac:dyDescent="0.25">
      <c r="A100" s="116" t="s">
        <v>822</v>
      </c>
      <c r="B100" s="127">
        <v>43060</v>
      </c>
      <c r="C100" s="127">
        <v>43124</v>
      </c>
      <c r="D100" s="127">
        <v>43124</v>
      </c>
      <c r="E100" s="128">
        <v>32</v>
      </c>
      <c r="F100" s="116" t="s">
        <v>834</v>
      </c>
      <c r="G100" s="116" t="s">
        <v>510</v>
      </c>
      <c r="H100" s="117">
        <v>43060.454861111109</v>
      </c>
      <c r="I100" s="51">
        <f t="shared" si="1"/>
        <v>72.746527777773736</v>
      </c>
      <c r="J100" s="10">
        <v>43102</v>
      </c>
      <c r="K100" s="67">
        <v>0.42294987350000002</v>
      </c>
      <c r="L100" s="67">
        <v>3.834657373E-2</v>
      </c>
      <c r="M100" s="67">
        <v>0</v>
      </c>
      <c r="N100" s="67"/>
      <c r="O100" s="67">
        <v>0.5185452572</v>
      </c>
      <c r="P100" s="67">
        <v>4.4584167180000004E-3</v>
      </c>
      <c r="Q100" s="67">
        <v>231.57201610000001</v>
      </c>
      <c r="R100" s="67">
        <v>2.8146444110000002</v>
      </c>
      <c r="S100" s="67">
        <v>22.695774960000001</v>
      </c>
      <c r="T100" s="67">
        <v>0.20665421540000001</v>
      </c>
      <c r="U100" s="67">
        <v>638.63521500000002</v>
      </c>
      <c r="V100" s="67">
        <v>3.8589689269999998</v>
      </c>
      <c r="W100" s="67">
        <v>0.34545917920000002</v>
      </c>
      <c r="X100" s="67">
        <v>2.8416942960000002E-3</v>
      </c>
      <c r="Y100" s="67">
        <v>83.598047089999994</v>
      </c>
      <c r="Z100" s="67">
        <v>0.92460913609999995</v>
      </c>
      <c r="AA100" s="67">
        <v>24.997999069999999</v>
      </c>
      <c r="AB100" s="67">
        <v>5.8350735959999997E-2</v>
      </c>
      <c r="AC100" s="67">
        <v>83.677501899999996</v>
      </c>
      <c r="AD100" s="67">
        <v>0.88576889599999997</v>
      </c>
      <c r="AE100" s="13">
        <v>53.322782179999997</v>
      </c>
      <c r="AF100" s="13">
        <v>0.32113681719999998</v>
      </c>
      <c r="AG100" s="67">
        <v>114.1107538652</v>
      </c>
      <c r="AH100" s="67">
        <v>0.68723278880799998</v>
      </c>
      <c r="AI100" s="67">
        <v>0.92800191499999996</v>
      </c>
      <c r="AJ100" s="67">
        <v>8.3084333609999995E-3</v>
      </c>
      <c r="AK100" s="67">
        <v>0.18660651989999999</v>
      </c>
      <c r="AL100" s="68">
        <v>9.5159026019999999E-4</v>
      </c>
      <c r="AM100" s="67">
        <v>0</v>
      </c>
      <c r="AN100" s="67"/>
      <c r="AO100" s="67">
        <v>0.1708134056</v>
      </c>
      <c r="AP100" s="67">
        <v>9.4028939400000004E-3</v>
      </c>
      <c r="AQ100" s="12"/>
      <c r="AR100" s="15"/>
      <c r="AS100" s="15"/>
      <c r="AT100" s="15"/>
      <c r="AU100" s="15"/>
      <c r="AV100" s="15"/>
      <c r="AW100" s="15"/>
      <c r="AX100" s="15"/>
      <c r="AY100" s="15"/>
      <c r="AZ100" s="15"/>
      <c r="BA100" s="10">
        <v>43104</v>
      </c>
      <c r="BB100" s="47">
        <v>0</v>
      </c>
      <c r="BC100" s="47"/>
      <c r="BD100" s="156">
        <v>0.75957179477619241</v>
      </c>
      <c r="BE100" s="156">
        <v>2.9852807682878135E-2</v>
      </c>
      <c r="BF100" s="47">
        <v>5.5737196135648781E-3</v>
      </c>
      <c r="BG100" s="47">
        <v>4.0462840993008101E-4</v>
      </c>
      <c r="BH100" s="47">
        <v>0.42942237286047746</v>
      </c>
      <c r="BI100" s="47">
        <v>5.3956332460461109E-3</v>
      </c>
      <c r="BJ100" s="47">
        <v>0</v>
      </c>
      <c r="BK100" s="47"/>
      <c r="BL100" s="47">
        <v>0</v>
      </c>
      <c r="BM100" s="47"/>
      <c r="BN100" s="47">
        <v>0.13713649634079431</v>
      </c>
      <c r="BO100" s="47">
        <v>2.3579266486723261E-3</v>
      </c>
      <c r="BP100" s="47">
        <v>0.11304749479333531</v>
      </c>
      <c r="BQ100" s="47">
        <v>4.5562139124696545E-3</v>
      </c>
      <c r="BR100" s="47">
        <v>1.4748998137976088E-2</v>
      </c>
      <c r="BS100" s="47">
        <v>5.6609023632530004E-4</v>
      </c>
      <c r="BT100" s="47">
        <v>4.2439517045409512E-2</v>
      </c>
      <c r="BU100" s="47">
        <v>7.4203754522124041E-4</v>
      </c>
      <c r="BV100" s="47">
        <v>0.20363394526838291</v>
      </c>
      <c r="BW100" s="47">
        <v>6.9950765505616356E-3</v>
      </c>
      <c r="BX100" s="156">
        <v>22.927923664023155</v>
      </c>
      <c r="BY100" s="156">
        <v>0.45619772152653898</v>
      </c>
      <c r="BZ100" s="47">
        <v>0.4515682762249662</v>
      </c>
      <c r="CA100" s="47">
        <v>1.4936277182555496E-2</v>
      </c>
      <c r="CB100" s="47">
        <v>2.8658404247075497E-2</v>
      </c>
      <c r="CC100" s="47">
        <v>1.3331982354669839E-3</v>
      </c>
      <c r="CD100" s="47"/>
      <c r="CE100" s="47"/>
      <c r="CF100" s="47">
        <v>0</v>
      </c>
      <c r="CG100" s="47"/>
      <c r="CH100" s="47">
        <v>0.90984677696886085</v>
      </c>
      <c r="CI100" s="47">
        <v>3.3268186778078197E-2</v>
      </c>
      <c r="CJ100" s="47">
        <v>0</v>
      </c>
      <c r="CK100" s="47"/>
      <c r="CL100" s="47">
        <v>0</v>
      </c>
      <c r="CM100" s="47"/>
      <c r="CN100" s="47">
        <v>0.10510986631484014</v>
      </c>
      <c r="CO100" s="47">
        <v>4.297098880650399E-3</v>
      </c>
      <c r="CP100" s="47">
        <v>0</v>
      </c>
      <c r="CQ100" s="47"/>
      <c r="CR100" s="22"/>
      <c r="CS100" s="22"/>
    </row>
    <row r="101" spans="1:97" s="11" customFormat="1" x14ac:dyDescent="0.25">
      <c r="A101" s="116" t="s">
        <v>823</v>
      </c>
      <c r="B101" s="127">
        <v>43061</v>
      </c>
      <c r="C101" s="127">
        <v>43124</v>
      </c>
      <c r="D101" s="127">
        <v>43124</v>
      </c>
      <c r="E101" s="128">
        <v>32</v>
      </c>
      <c r="F101" s="116" t="s">
        <v>835</v>
      </c>
      <c r="G101" s="116" t="s">
        <v>510</v>
      </c>
      <c r="H101" s="117">
        <v>43061.416666666664</v>
      </c>
      <c r="I101" s="51">
        <f t="shared" si="1"/>
        <v>73.708333333328483</v>
      </c>
      <c r="J101" s="10">
        <v>43102</v>
      </c>
      <c r="K101" s="67">
        <v>0.43968258049999998</v>
      </c>
      <c r="L101" s="67">
        <v>2.5800746959999999E-2</v>
      </c>
      <c r="M101" s="67">
        <v>0</v>
      </c>
      <c r="N101" s="67"/>
      <c r="O101" s="67">
        <v>0.53651919839999995</v>
      </c>
      <c r="P101" s="67">
        <v>6.0133047009999999E-3</v>
      </c>
      <c r="Q101" s="67">
        <v>226.12817670000001</v>
      </c>
      <c r="R101" s="67">
        <v>0.48471798170000002</v>
      </c>
      <c r="S101" s="67">
        <v>22.459972830000002</v>
      </c>
      <c r="T101" s="67">
        <v>0.1170097543</v>
      </c>
      <c r="U101" s="67">
        <v>647.55611350000004</v>
      </c>
      <c r="V101" s="67">
        <v>3.368463202</v>
      </c>
      <c r="W101" s="67">
        <v>0.32664155449999999</v>
      </c>
      <c r="X101" s="67">
        <v>6.8837493589999996E-3</v>
      </c>
      <c r="Y101" s="67">
        <v>82.099670119999999</v>
      </c>
      <c r="Z101" s="67">
        <v>0.80652242360000004</v>
      </c>
      <c r="AA101" s="67">
        <v>24.299605540000002</v>
      </c>
      <c r="AB101" s="67">
        <v>6.7593659259999994E-2</v>
      </c>
      <c r="AC101" s="67">
        <v>81.994487559999996</v>
      </c>
      <c r="AD101" s="67">
        <v>1.136331677</v>
      </c>
      <c r="AE101" s="13">
        <v>52.925282709999998</v>
      </c>
      <c r="AF101" s="13">
        <v>0.47441166600000001</v>
      </c>
      <c r="AG101" s="67">
        <v>113.2601049994</v>
      </c>
      <c r="AH101" s="67">
        <v>1.0152409652400001</v>
      </c>
      <c r="AI101" s="67">
        <v>0.92496279879999999</v>
      </c>
      <c r="AJ101" s="67">
        <v>6.2624447560000003E-3</v>
      </c>
      <c r="AK101" s="67">
        <v>0.18083034889999999</v>
      </c>
      <c r="AL101" s="68">
        <v>5.9038418389999996E-3</v>
      </c>
      <c r="AM101" s="67">
        <v>0.37884475400000001</v>
      </c>
      <c r="AN101" s="67">
        <v>2.0572720280000001E-3</v>
      </c>
      <c r="AO101" s="67">
        <v>0.19602392560000001</v>
      </c>
      <c r="AP101" s="67">
        <v>6.1221135550000002E-3</v>
      </c>
      <c r="AQ101" s="12"/>
      <c r="AR101" s="15"/>
      <c r="AS101" s="15"/>
      <c r="AT101" s="15"/>
      <c r="AU101" s="15"/>
      <c r="AV101" s="15"/>
      <c r="AW101" s="15"/>
      <c r="AX101" s="15"/>
      <c r="AY101" s="15"/>
      <c r="AZ101" s="15"/>
      <c r="BA101" s="10">
        <v>43104</v>
      </c>
      <c r="BB101" s="47">
        <v>0</v>
      </c>
      <c r="BC101" s="47"/>
      <c r="BD101" s="156">
        <v>0.66257938290454732</v>
      </c>
      <c r="BE101" s="156">
        <v>5.1569608104382249E-2</v>
      </c>
      <c r="BF101" s="47">
        <v>6.1376003496252246E-3</v>
      </c>
      <c r="BG101" s="47">
        <v>2.0409418892098697E-4</v>
      </c>
      <c r="BH101" s="47">
        <v>0.37157568730771839</v>
      </c>
      <c r="BI101" s="47">
        <v>8.9852879657708676E-3</v>
      </c>
      <c r="BJ101" s="47">
        <v>0</v>
      </c>
      <c r="BK101" s="47"/>
      <c r="BL101" s="47">
        <v>0</v>
      </c>
      <c r="BM101" s="47"/>
      <c r="BN101" s="47">
        <v>0.12152191484334937</v>
      </c>
      <c r="BO101" s="47">
        <v>6.2798099746113065E-3</v>
      </c>
      <c r="BP101" s="47">
        <v>0.11188139467302721</v>
      </c>
      <c r="BQ101" s="47">
        <v>4.0274700757551001E-3</v>
      </c>
      <c r="BR101" s="47">
        <v>1.2835738925267081E-2</v>
      </c>
      <c r="BS101" s="47">
        <v>5.2281567169410468E-4</v>
      </c>
      <c r="BT101" s="47">
        <v>6.4043400089775007E-2</v>
      </c>
      <c r="BU101" s="47">
        <v>4.1426531564467319E-3</v>
      </c>
      <c r="BV101" s="47">
        <v>0.17759528427260246</v>
      </c>
      <c r="BW101" s="47">
        <v>6.4049230592306107E-3</v>
      </c>
      <c r="BX101" s="156">
        <v>18.910876376482893</v>
      </c>
      <c r="BY101" s="156">
        <v>1.1407260039007345</v>
      </c>
      <c r="BZ101" s="47">
        <v>0.3872488769905843</v>
      </c>
      <c r="CA101" s="47">
        <v>1.8517473593843068E-2</v>
      </c>
      <c r="CB101" s="47">
        <v>3.1910851988466049E-2</v>
      </c>
      <c r="CC101" s="47">
        <v>1.5412824532700037E-3</v>
      </c>
      <c r="CD101" s="47"/>
      <c r="CE101" s="47"/>
      <c r="CF101" s="47">
        <v>0</v>
      </c>
      <c r="CG101" s="47"/>
      <c r="CH101" s="47">
        <v>0.79821152708588949</v>
      </c>
      <c r="CI101" s="47">
        <v>1.8296047120295703E-2</v>
      </c>
      <c r="CJ101" s="47">
        <v>0</v>
      </c>
      <c r="CK101" s="47"/>
      <c r="CL101" s="47">
        <v>0</v>
      </c>
      <c r="CM101" s="47"/>
      <c r="CN101" s="47">
        <v>8.9535458607103241E-2</v>
      </c>
      <c r="CO101" s="47">
        <v>1.0780267987968812E-3</v>
      </c>
      <c r="CP101" s="47">
        <v>0.24254081420649234</v>
      </c>
      <c r="CQ101" s="47">
        <v>9.2934460963210331E-3</v>
      </c>
      <c r="CR101" s="22"/>
      <c r="CS101" s="22"/>
    </row>
    <row r="102" spans="1:97" s="11" customFormat="1" x14ac:dyDescent="0.25">
      <c r="A102" s="116" t="s">
        <v>824</v>
      </c>
      <c r="B102" s="127">
        <v>43066</v>
      </c>
      <c r="C102" s="157"/>
      <c r="D102" s="157"/>
      <c r="E102" s="128">
        <v>32</v>
      </c>
      <c r="F102" s="116" t="s">
        <v>836</v>
      </c>
      <c r="G102" s="116" t="s">
        <v>510</v>
      </c>
      <c r="H102" s="117">
        <v>43066.565972222219</v>
      </c>
      <c r="I102" s="51">
        <f t="shared" si="1"/>
        <v>78.85763888888323</v>
      </c>
      <c r="J102" s="10">
        <v>43102</v>
      </c>
      <c r="K102" s="67">
        <v>0.44660141069999998</v>
      </c>
      <c r="L102" s="67">
        <v>4.3335692889999999E-2</v>
      </c>
      <c r="M102" s="67">
        <v>0</v>
      </c>
      <c r="N102" s="67"/>
      <c r="O102" s="67">
        <v>0.53774683680000002</v>
      </c>
      <c r="P102" s="67">
        <v>3.4802009429999998E-3</v>
      </c>
      <c r="Q102" s="67">
        <v>237.8910468</v>
      </c>
      <c r="R102" s="67">
        <v>0.51764370859999997</v>
      </c>
      <c r="S102" s="67">
        <v>24.172952330000001</v>
      </c>
      <c r="T102" s="67">
        <v>6.23698528E-2</v>
      </c>
      <c r="U102" s="67">
        <v>603.87680850000004</v>
      </c>
      <c r="V102" s="67">
        <v>4.915146902</v>
      </c>
      <c r="W102" s="67">
        <v>0.31723715299999999</v>
      </c>
      <c r="X102" s="67">
        <v>4.0565268330000002E-4</v>
      </c>
      <c r="Y102" s="67">
        <v>81.526376959999993</v>
      </c>
      <c r="Z102" s="67">
        <v>8.0743740659999994E-2</v>
      </c>
      <c r="AA102" s="67">
        <v>21.69697871</v>
      </c>
      <c r="AB102" s="67">
        <v>4.2984556039999998E-3</v>
      </c>
      <c r="AC102" s="67">
        <v>76.809955130000006</v>
      </c>
      <c r="AD102" s="67">
        <v>0.23281694489999999</v>
      </c>
      <c r="AE102" s="13">
        <v>53.020866920000003</v>
      </c>
      <c r="AF102" s="13">
        <v>0.19513657549999999</v>
      </c>
      <c r="AG102" s="67">
        <v>113.46465520880001</v>
      </c>
      <c r="AH102" s="67">
        <v>0.41759227157000001</v>
      </c>
      <c r="AI102" s="67">
        <v>0.95346871950000001</v>
      </c>
      <c r="AJ102" s="67">
        <v>4.3442539130000004E-3</v>
      </c>
      <c r="AK102" s="67">
        <v>0.12661296520000001</v>
      </c>
      <c r="AL102" s="68">
        <v>3.0862412659999998E-3</v>
      </c>
      <c r="AM102" s="67">
        <v>0.35987825740000001</v>
      </c>
      <c r="AN102" s="67">
        <v>1.8068911279999999E-2</v>
      </c>
      <c r="AO102" s="67">
        <v>0.24320746560000001</v>
      </c>
      <c r="AP102" s="67">
        <v>7.9796735190000006E-3</v>
      </c>
      <c r="AQ102" s="12"/>
      <c r="AR102" s="15"/>
      <c r="AS102" s="15"/>
      <c r="AT102" s="15"/>
      <c r="AU102" s="15"/>
      <c r="AV102" s="15"/>
      <c r="AW102" s="15"/>
      <c r="AX102" s="15"/>
      <c r="AY102" s="15"/>
      <c r="AZ102" s="15"/>
      <c r="BA102" s="10">
        <v>43104</v>
      </c>
      <c r="BB102" s="47">
        <v>0</v>
      </c>
      <c r="BC102" s="47"/>
      <c r="BD102" s="156">
        <v>0.67824247018356831</v>
      </c>
      <c r="BE102" s="156">
        <v>3.9232315931588213E-2</v>
      </c>
      <c r="BF102" s="47">
        <v>8.7843793928818869E-3</v>
      </c>
      <c r="BG102" s="47">
        <v>7.3180048451133167E-4</v>
      </c>
      <c r="BH102" s="47">
        <v>0.41537562953997781</v>
      </c>
      <c r="BI102" s="47">
        <v>4.2898642991869478E-3</v>
      </c>
      <c r="BJ102" s="47">
        <v>0</v>
      </c>
      <c r="BK102" s="47"/>
      <c r="BL102" s="47">
        <v>0</v>
      </c>
      <c r="BM102" s="47"/>
      <c r="BN102" s="47">
        <v>0.12000887371407291</v>
      </c>
      <c r="BO102" s="47">
        <v>2.1807713322076917E-3</v>
      </c>
      <c r="BP102" s="47">
        <v>0.1741035327963153</v>
      </c>
      <c r="BQ102" s="47">
        <v>6.9456080427276901E-3</v>
      </c>
      <c r="BR102" s="47">
        <v>1.251826867061329E-2</v>
      </c>
      <c r="BS102" s="47">
        <v>5.8781409721057388E-4</v>
      </c>
      <c r="BT102" s="47">
        <v>5.4410832976500824E-2</v>
      </c>
      <c r="BU102" s="47">
        <v>1.7618949612916868E-3</v>
      </c>
      <c r="BV102" s="47">
        <v>0.18112506652548405</v>
      </c>
      <c r="BW102" s="47">
        <v>3.793249039114671E-3</v>
      </c>
      <c r="BX102" s="156">
        <v>18.575912080821304</v>
      </c>
      <c r="BY102" s="156">
        <v>0.30451712085673177</v>
      </c>
      <c r="BZ102" s="47">
        <v>0.41452660494898014</v>
      </c>
      <c r="CA102" s="47">
        <v>1.5785768865361195E-2</v>
      </c>
      <c r="CB102" s="47">
        <v>3.1158655767641662E-2</v>
      </c>
      <c r="CC102" s="47">
        <v>3.6412867147860429E-4</v>
      </c>
      <c r="CD102" s="47"/>
      <c r="CE102" s="47"/>
      <c r="CF102" s="47">
        <v>0</v>
      </c>
      <c r="CG102" s="47"/>
      <c r="CH102" s="47">
        <v>0.92662708599396315</v>
      </c>
      <c r="CI102" s="47">
        <v>2.2550986511482345E-2</v>
      </c>
      <c r="CJ102" s="47">
        <v>0</v>
      </c>
      <c r="CK102" s="47"/>
      <c r="CL102" s="47">
        <v>0</v>
      </c>
      <c r="CM102" s="47"/>
      <c r="CN102" s="47">
        <v>8.418423509134644E-2</v>
      </c>
      <c r="CO102" s="47">
        <v>3.4551539825332937E-3</v>
      </c>
      <c r="CP102" s="47">
        <v>0.36004396499344687</v>
      </c>
      <c r="CQ102" s="47">
        <v>3.6196258027788217E-3</v>
      </c>
      <c r="CR102" s="22"/>
      <c r="CS102" s="22"/>
    </row>
    <row r="103" spans="1:97" s="11" customFormat="1" x14ac:dyDescent="0.25">
      <c r="A103" s="116" t="s">
        <v>826</v>
      </c>
      <c r="B103" s="127">
        <v>43067</v>
      </c>
      <c r="C103" s="127">
        <v>43124</v>
      </c>
      <c r="D103" s="127">
        <v>43124</v>
      </c>
      <c r="E103" s="128">
        <v>32</v>
      </c>
      <c r="F103" s="116" t="s">
        <v>837</v>
      </c>
      <c r="G103" s="116" t="s">
        <v>510</v>
      </c>
      <c r="H103" s="117">
        <v>43067.447916666664</v>
      </c>
      <c r="I103" s="51">
        <f t="shared" si="1"/>
        <v>79.739583333328483</v>
      </c>
      <c r="J103" s="10">
        <v>43102</v>
      </c>
      <c r="K103" s="67">
        <v>0.394224199</v>
      </c>
      <c r="L103" s="67">
        <v>8.6296488509999998E-3</v>
      </c>
      <c r="M103" s="67">
        <v>0</v>
      </c>
      <c r="N103" s="67"/>
      <c r="O103" s="67">
        <v>0.59564813439999997</v>
      </c>
      <c r="P103" s="67">
        <v>3.698687425E-3</v>
      </c>
      <c r="Q103" s="67">
        <v>219.99939459999999</v>
      </c>
      <c r="R103" s="67">
        <v>1.8828164590000001</v>
      </c>
      <c r="S103" s="67">
        <v>23.935922590000001</v>
      </c>
      <c r="T103" s="67">
        <v>7.9023123900000006E-2</v>
      </c>
      <c r="U103" s="67">
        <v>576.22457410000004</v>
      </c>
      <c r="V103" s="67">
        <v>2.2956382789999998</v>
      </c>
      <c r="W103" s="67">
        <v>0.31881934560000003</v>
      </c>
      <c r="X103" s="67">
        <v>2.6571268420000002E-3</v>
      </c>
      <c r="Y103" s="67">
        <v>75.269522679999994</v>
      </c>
      <c r="Z103" s="67">
        <v>0.88197336599999998</v>
      </c>
      <c r="AA103" s="67">
        <v>21.094698300000001</v>
      </c>
      <c r="AB103" s="67">
        <v>0.31749788890000002</v>
      </c>
      <c r="AC103" s="67">
        <v>73.538763630000005</v>
      </c>
      <c r="AD103" s="67">
        <v>0.81221084020000001</v>
      </c>
      <c r="AE103" s="13">
        <v>52.964669129999997</v>
      </c>
      <c r="AF103" s="13">
        <v>3.239023372E-3</v>
      </c>
      <c r="AG103" s="67">
        <v>113.3443919382</v>
      </c>
      <c r="AH103" s="67">
        <v>6.9315100160800003E-3</v>
      </c>
      <c r="AI103" s="67">
        <v>0.87537615859999995</v>
      </c>
      <c r="AJ103" s="67">
        <v>1.3572572279999999E-3</v>
      </c>
      <c r="AK103" s="67">
        <v>0.12074940219999999</v>
      </c>
      <c r="AL103" s="68">
        <v>1.9019378419999999E-3</v>
      </c>
      <c r="AM103" s="67">
        <v>0.31407121719999997</v>
      </c>
      <c r="AN103" s="67">
        <v>1.034751919E-2</v>
      </c>
      <c r="AO103" s="67">
        <v>0.20961051750000001</v>
      </c>
      <c r="AP103" s="67">
        <v>1.572468904E-2</v>
      </c>
      <c r="AQ103" s="12"/>
      <c r="AR103" s="15"/>
      <c r="AS103" s="15"/>
      <c r="AT103" s="15"/>
      <c r="AU103" s="15"/>
      <c r="AV103" s="15"/>
      <c r="AW103" s="15"/>
      <c r="AX103" s="15"/>
      <c r="AY103" s="15"/>
      <c r="AZ103" s="15"/>
      <c r="BA103" s="10">
        <v>43104</v>
      </c>
      <c r="BB103" s="47">
        <v>0</v>
      </c>
      <c r="BC103" s="47"/>
      <c r="BD103" s="156">
        <v>0.65125309158820266</v>
      </c>
      <c r="BE103" s="156">
        <v>1.4992814135422645E-2</v>
      </c>
      <c r="BF103" s="47">
        <v>8.7010684921134101E-3</v>
      </c>
      <c r="BG103" s="47">
        <v>2.610939042950052E-3</v>
      </c>
      <c r="BH103" s="47">
        <v>0.45895894227166839</v>
      </c>
      <c r="BI103" s="47">
        <v>1.5183294536447459E-2</v>
      </c>
      <c r="BJ103" s="47">
        <v>0</v>
      </c>
      <c r="BK103" s="47"/>
      <c r="BL103" s="47">
        <v>0</v>
      </c>
      <c r="BM103" s="47"/>
      <c r="BN103" s="47">
        <v>0.12730363278561321</v>
      </c>
      <c r="BO103" s="47">
        <v>2.6085292253297298E-3</v>
      </c>
      <c r="BP103" s="47">
        <v>0.15301982398178005</v>
      </c>
      <c r="BQ103" s="47">
        <v>6.664854892396644E-3</v>
      </c>
      <c r="BR103" s="47">
        <v>1.3737165561638684E-2</v>
      </c>
      <c r="BS103" s="47">
        <v>6.0302194881002775E-4</v>
      </c>
      <c r="BT103" s="47">
        <v>4.8126853746208925E-2</v>
      </c>
      <c r="BU103" s="47">
        <v>1.5844668120940642E-3</v>
      </c>
      <c r="BV103" s="47">
        <v>0.18557230996324542</v>
      </c>
      <c r="BW103" s="47">
        <v>5.1444734073045053E-3</v>
      </c>
      <c r="BX103" s="156">
        <v>19.716447633820852</v>
      </c>
      <c r="BY103" s="156">
        <v>0.43164308130516477</v>
      </c>
      <c r="BZ103" s="47">
        <v>0.41686169556895331</v>
      </c>
      <c r="CA103" s="47">
        <v>8.6802269832642141E-3</v>
      </c>
      <c r="CB103" s="47">
        <v>2.9608414473371238E-2</v>
      </c>
      <c r="CC103" s="47">
        <v>6.165782352109783E-4</v>
      </c>
      <c r="CD103" s="47"/>
      <c r="CE103" s="47"/>
      <c r="CF103" s="47">
        <v>0</v>
      </c>
      <c r="CG103" s="47"/>
      <c r="CH103" s="47">
        <v>0.94271799926375632</v>
      </c>
      <c r="CI103" s="47">
        <v>4.2798971541525212E-2</v>
      </c>
      <c r="CJ103" s="47">
        <v>0</v>
      </c>
      <c r="CK103" s="47"/>
      <c r="CL103" s="47">
        <v>0</v>
      </c>
      <c r="CM103" s="47"/>
      <c r="CN103" s="47">
        <v>8.9964139428389905E-2</v>
      </c>
      <c r="CO103" s="47">
        <v>5.62917377834976E-3</v>
      </c>
      <c r="CP103" s="47">
        <v>0.4836927166147249</v>
      </c>
      <c r="CQ103" s="47">
        <v>2.7381474094295252E-2</v>
      </c>
      <c r="CR103" s="22"/>
      <c r="CS103" s="22"/>
    </row>
    <row r="104" spans="1:97" s="11" customFormat="1" x14ac:dyDescent="0.25">
      <c r="A104" s="116" t="s">
        <v>828</v>
      </c>
      <c r="B104" s="127">
        <v>43069</v>
      </c>
      <c r="C104" s="157"/>
      <c r="D104" s="157"/>
      <c r="E104" s="128">
        <v>32</v>
      </c>
      <c r="F104" s="116" t="s">
        <v>838</v>
      </c>
      <c r="G104" s="116" t="s">
        <v>510</v>
      </c>
      <c r="H104" s="117">
        <v>43069.444444444445</v>
      </c>
      <c r="I104" s="51">
        <f t="shared" si="1"/>
        <v>81.736111111109494</v>
      </c>
      <c r="J104" s="10">
        <v>43102</v>
      </c>
      <c r="K104" s="67">
        <v>0.34692595910000001</v>
      </c>
      <c r="L104" s="67">
        <v>2.5020589199999999E-2</v>
      </c>
      <c r="M104" s="67">
        <v>0</v>
      </c>
      <c r="N104" s="67"/>
      <c r="O104" s="67">
        <v>0.57337052870000005</v>
      </c>
      <c r="P104" s="67">
        <v>1.0520502870000001E-3</v>
      </c>
      <c r="Q104" s="67">
        <v>225.4369926</v>
      </c>
      <c r="R104" s="67">
        <v>1.4910112</v>
      </c>
      <c r="S104" s="67">
        <v>23.758654450000002</v>
      </c>
      <c r="T104" s="67">
        <v>3.4132520390000001E-3</v>
      </c>
      <c r="U104" s="67">
        <v>589.58866909999995</v>
      </c>
      <c r="V104" s="67">
        <v>1.938100961</v>
      </c>
      <c r="W104" s="67">
        <v>0.32010634580000003</v>
      </c>
      <c r="X104" s="67">
        <v>1.22953682E-3</v>
      </c>
      <c r="Y104" s="67">
        <v>77.478853380000004</v>
      </c>
      <c r="Z104" s="67">
        <v>0.65516978299999995</v>
      </c>
      <c r="AA104" s="67">
        <v>21.524150070000001</v>
      </c>
      <c r="AB104" s="67">
        <v>0.17290570020000001</v>
      </c>
      <c r="AC104" s="67">
        <v>74.254741800000005</v>
      </c>
      <c r="AD104" s="67">
        <v>0.85341122140000003</v>
      </c>
      <c r="AE104" s="13">
        <v>53.611178129999999</v>
      </c>
      <c r="AF104" s="13">
        <v>0.7885600747</v>
      </c>
      <c r="AG104" s="67">
        <v>114.72792119820001</v>
      </c>
      <c r="AH104" s="67">
        <v>1.687518559858</v>
      </c>
      <c r="AI104" s="67">
        <v>0.9034047301</v>
      </c>
      <c r="AJ104" s="67">
        <v>1.231785109E-2</v>
      </c>
      <c r="AK104" s="67">
        <v>0.1123722962</v>
      </c>
      <c r="AL104" s="68">
        <v>2.890933173E-4</v>
      </c>
      <c r="AM104" s="67">
        <v>0.3494165078</v>
      </c>
      <c r="AN104" s="67">
        <v>6.6506974250000002E-3</v>
      </c>
      <c r="AO104" s="67">
        <v>0.228946502</v>
      </c>
      <c r="AP104" s="67">
        <v>2.2998050380000001E-3</v>
      </c>
      <c r="AQ104" s="12"/>
      <c r="AR104" s="15"/>
      <c r="AS104" s="15"/>
      <c r="AT104" s="15"/>
      <c r="AU104" s="15"/>
      <c r="AV104" s="15"/>
      <c r="AW104" s="15"/>
      <c r="AX104" s="15"/>
      <c r="AY104" s="15"/>
      <c r="AZ104" s="15"/>
      <c r="BA104" s="10">
        <v>43104</v>
      </c>
      <c r="BB104" s="47">
        <v>0</v>
      </c>
      <c r="BC104" s="47"/>
      <c r="BD104" s="156">
        <v>0.60808353733170051</v>
      </c>
      <c r="BE104" s="156">
        <v>1.791343698548744E-2</v>
      </c>
      <c r="BF104" s="47">
        <v>9.1422547867011424E-3</v>
      </c>
      <c r="BG104" s="47">
        <v>3.3765555621394576E-3</v>
      </c>
      <c r="BH104" s="47">
        <v>0.43212330326445825</v>
      </c>
      <c r="BI104" s="47">
        <v>9.7967290791318717E-3</v>
      </c>
      <c r="BJ104" s="47">
        <v>0</v>
      </c>
      <c r="BK104" s="47"/>
      <c r="BL104" s="47">
        <v>0</v>
      </c>
      <c r="BM104" s="47"/>
      <c r="BN104" s="47">
        <v>0.11834639989331071</v>
      </c>
      <c r="BO104" s="47">
        <v>9.9163401904079993E-3</v>
      </c>
      <c r="BP104" s="47">
        <v>0.14963187201508163</v>
      </c>
      <c r="BQ104" s="47">
        <v>2.5030392151870117E-3</v>
      </c>
      <c r="BR104" s="47">
        <v>1.2153645588408656E-2</v>
      </c>
      <c r="BS104" s="47">
        <v>6.0541238123957924E-4</v>
      </c>
      <c r="BT104" s="47">
        <v>5.2897348872546122E-2</v>
      </c>
      <c r="BU104" s="47">
        <v>1.3472439716365819E-3</v>
      </c>
      <c r="BV104" s="47">
        <v>0.16862940119189895</v>
      </c>
      <c r="BW104" s="47">
        <v>4.7252072723846855E-3</v>
      </c>
      <c r="BX104" s="156">
        <v>18.463400697200424</v>
      </c>
      <c r="BY104" s="156">
        <v>0.31590901515912578</v>
      </c>
      <c r="BZ104" s="47">
        <v>0.39697828664646323</v>
      </c>
      <c r="CA104" s="47">
        <v>1.1332092620672626E-2</v>
      </c>
      <c r="CB104" s="47">
        <v>2.5878940149143392E-2</v>
      </c>
      <c r="CC104" s="47">
        <v>9.8143985442665223E-4</v>
      </c>
      <c r="CD104" s="47"/>
      <c r="CE104" s="47"/>
      <c r="CF104" s="47">
        <v>0</v>
      </c>
      <c r="CG104" s="47"/>
      <c r="CH104" s="47">
        <v>0.85666327723341229</v>
      </c>
      <c r="CI104" s="47">
        <v>2.2949138333232987E-2</v>
      </c>
      <c r="CJ104" s="47">
        <v>0</v>
      </c>
      <c r="CK104" s="47"/>
      <c r="CL104" s="47">
        <v>0</v>
      </c>
      <c r="CM104" s="47"/>
      <c r="CN104" s="47">
        <v>8.0650847282162624E-2</v>
      </c>
      <c r="CO104" s="47">
        <v>3.5688953464937199E-3</v>
      </c>
      <c r="CP104" s="47">
        <v>0.22734663639576608</v>
      </c>
      <c r="CQ104" s="47">
        <v>2.8776142289162155E-3</v>
      </c>
      <c r="CR104" s="22"/>
      <c r="CS104" s="22"/>
    </row>
    <row r="105" spans="1:97" s="11" customFormat="1" x14ac:dyDescent="0.25">
      <c r="A105" s="116" t="s">
        <v>830</v>
      </c>
      <c r="B105" s="127">
        <v>43073</v>
      </c>
      <c r="C105" s="127">
        <v>43129</v>
      </c>
      <c r="D105" s="127">
        <v>43129</v>
      </c>
      <c r="E105" s="128">
        <v>32</v>
      </c>
      <c r="F105" s="116" t="s">
        <v>840</v>
      </c>
      <c r="G105" s="116" t="s">
        <v>510</v>
      </c>
      <c r="H105" s="117">
        <v>43073.564583333333</v>
      </c>
      <c r="I105" s="51">
        <f t="shared" si="1"/>
        <v>85.85624999999709</v>
      </c>
      <c r="J105" s="10">
        <v>43125</v>
      </c>
      <c r="K105" s="1">
        <v>0.17992865799999999</v>
      </c>
      <c r="L105" s="1">
        <v>8.0457548249999997E-2</v>
      </c>
      <c r="M105" s="1">
        <v>0</v>
      </c>
      <c r="N105" s="1"/>
      <c r="O105" s="1">
        <v>0.4673665883</v>
      </c>
      <c r="P105" s="1">
        <v>9.9860671790000001E-3</v>
      </c>
      <c r="Q105" s="1">
        <v>207.4240308</v>
      </c>
      <c r="R105" s="1">
        <v>0.53526177399999997</v>
      </c>
      <c r="S105" s="1">
        <v>25.829585779999999</v>
      </c>
      <c r="T105" s="1">
        <v>8.5490914129999998E-2</v>
      </c>
      <c r="U105" s="1">
        <v>604.82275679999998</v>
      </c>
      <c r="V105" s="1">
        <v>2.467007728</v>
      </c>
      <c r="W105" s="1">
        <v>0.14156852340000001</v>
      </c>
      <c r="X105" s="1">
        <v>9.3052616090000002E-3</v>
      </c>
      <c r="Y105" s="1">
        <v>76.253006869999993</v>
      </c>
      <c r="Z105" s="1">
        <v>6.212012033E-2</v>
      </c>
      <c r="AA105" s="1">
        <v>20.871673090000002</v>
      </c>
      <c r="AB105" s="1">
        <v>0.20137268220000001</v>
      </c>
      <c r="AC105" s="1">
        <v>85.238146959999995</v>
      </c>
      <c r="AD105" s="1">
        <v>0.3491204852</v>
      </c>
      <c r="AE105" s="1">
        <v>56.163511900000003</v>
      </c>
      <c r="AF105" s="1">
        <v>3.2347533790000001E-2</v>
      </c>
      <c r="AG105" s="1">
        <v>120.18991546600002</v>
      </c>
      <c r="AH105" s="1">
        <v>6.9223722310600005E-2</v>
      </c>
      <c r="AI105" s="1">
        <v>0.92096266869999999</v>
      </c>
      <c r="AJ105" s="1">
        <v>3.962855104E-3</v>
      </c>
      <c r="AK105" s="1">
        <v>0.11109140150000001</v>
      </c>
      <c r="AL105" s="1">
        <v>3.5488142529999998E-3</v>
      </c>
      <c r="AM105" s="1">
        <v>0</v>
      </c>
      <c r="AN105" s="1"/>
      <c r="AO105" s="1">
        <v>0.20930924610000001</v>
      </c>
      <c r="AP105" s="1">
        <v>1.1243925919999999E-3</v>
      </c>
      <c r="AQ105" s="12"/>
      <c r="AR105" s="15"/>
      <c r="AS105" s="15"/>
      <c r="AT105" s="15"/>
      <c r="AU105" s="15"/>
      <c r="AV105" s="15"/>
      <c r="AW105" s="15"/>
      <c r="AX105" s="15"/>
      <c r="AY105" s="15"/>
      <c r="AZ105" s="15"/>
      <c r="BA105" s="10">
        <v>43104</v>
      </c>
      <c r="BB105" s="47">
        <v>0</v>
      </c>
      <c r="BC105" s="47"/>
      <c r="BD105" s="156">
        <v>0.57699956658884266</v>
      </c>
      <c r="BE105" s="156">
        <v>3.0409705919319189E-2</v>
      </c>
      <c r="BF105" s="47">
        <v>6.9563804509142606E-3</v>
      </c>
      <c r="BG105" s="47">
        <v>1.6755590278680272E-3</v>
      </c>
      <c r="BH105" s="47">
        <v>0.49047310641008196</v>
      </c>
      <c r="BI105" s="47">
        <v>1.3091835050173185E-2</v>
      </c>
      <c r="BJ105" s="47">
        <v>0</v>
      </c>
      <c r="BK105" s="47"/>
      <c r="BL105" s="47">
        <v>0</v>
      </c>
      <c r="BM105" s="47"/>
      <c r="BN105" s="47">
        <v>0.12528613802331548</v>
      </c>
      <c r="BO105" s="47">
        <v>5.1585189701963642E-3</v>
      </c>
      <c r="BP105" s="47">
        <v>0.14949311305706217</v>
      </c>
      <c r="BQ105" s="47">
        <v>3.868595242250983E-3</v>
      </c>
      <c r="BR105" s="47">
        <v>1.2682379619211433E-2</v>
      </c>
      <c r="BS105" s="47">
        <v>7.2892534694612055E-4</v>
      </c>
      <c r="BT105" s="47">
        <v>2.659966279865179E-2</v>
      </c>
      <c r="BU105" s="47">
        <v>7.4795327273976967E-4</v>
      </c>
      <c r="BV105" s="47">
        <v>0.1695283998616525</v>
      </c>
      <c r="BW105" s="47">
        <v>8.6993518813888067E-3</v>
      </c>
      <c r="BX105" s="156">
        <v>18.215401261405667</v>
      </c>
      <c r="BY105" s="156">
        <v>1.0426629952444491</v>
      </c>
      <c r="BZ105" s="47">
        <v>0.36939429205436042</v>
      </c>
      <c r="CA105" s="47">
        <v>7.7625647860055493E-3</v>
      </c>
      <c r="CB105" s="47">
        <v>1.6309743724781004E-2</v>
      </c>
      <c r="CC105" s="47">
        <v>4.8609390973677045E-4</v>
      </c>
      <c r="CD105" s="47"/>
      <c r="CE105" s="47"/>
      <c r="CF105" s="47">
        <v>0</v>
      </c>
      <c r="CG105" s="47"/>
      <c r="CH105" s="47">
        <v>0.87754237198496998</v>
      </c>
      <c r="CI105" s="47">
        <v>2.1833908619313856E-2</v>
      </c>
      <c r="CJ105" s="47">
        <v>0</v>
      </c>
      <c r="CK105" s="47"/>
      <c r="CL105" s="47">
        <v>0</v>
      </c>
      <c r="CM105" s="47"/>
      <c r="CN105" s="47">
        <v>7.9725293614252152E-2</v>
      </c>
      <c r="CO105" s="47">
        <v>1.1897330559951364E-3</v>
      </c>
      <c r="CP105" s="47">
        <v>0.27049103062262525</v>
      </c>
      <c r="CQ105" s="47">
        <v>4.5307739673410043E-3</v>
      </c>
      <c r="CR105" s="22"/>
      <c r="CS105" s="22"/>
    </row>
    <row r="106" spans="1:97" s="11" customFormat="1" x14ac:dyDescent="0.25">
      <c r="A106" s="116" t="s">
        <v>831</v>
      </c>
      <c r="B106" s="127">
        <v>43080</v>
      </c>
      <c r="C106" s="127">
        <v>43129</v>
      </c>
      <c r="D106" s="127">
        <v>43129</v>
      </c>
      <c r="E106" s="128">
        <v>32</v>
      </c>
      <c r="F106" s="116" t="s">
        <v>841</v>
      </c>
      <c r="G106" s="116" t="s">
        <v>510</v>
      </c>
      <c r="H106" s="117">
        <v>43077.590277777781</v>
      </c>
      <c r="I106" s="51">
        <f t="shared" si="1"/>
        <v>89.881944444445253</v>
      </c>
      <c r="J106" s="10">
        <v>43125</v>
      </c>
      <c r="K106" s="1">
        <v>0.19221790080000001</v>
      </c>
      <c r="L106" s="1">
        <v>3.3029902620000003E-2</v>
      </c>
      <c r="M106" s="1">
        <v>0</v>
      </c>
      <c r="N106" s="1"/>
      <c r="O106" s="1">
        <v>0.3955890742</v>
      </c>
      <c r="P106" s="1">
        <v>1.7767794549999999E-3</v>
      </c>
      <c r="Q106" s="1">
        <v>213.9401058</v>
      </c>
      <c r="R106" s="1">
        <v>1.8175177680000001</v>
      </c>
      <c r="S106" s="1">
        <v>26.034199659999999</v>
      </c>
      <c r="T106" s="1">
        <v>1.7417960449999999E-2</v>
      </c>
      <c r="U106" s="1">
        <v>585.17731170000002</v>
      </c>
      <c r="V106" s="1">
        <v>0.92334697249999997</v>
      </c>
      <c r="W106" s="1">
        <v>0.1096640899</v>
      </c>
      <c r="X106" s="1">
        <v>9.97411705E-3</v>
      </c>
      <c r="Y106" s="1">
        <v>78.090007259999993</v>
      </c>
      <c r="Z106" s="1">
        <v>0.3915043124</v>
      </c>
      <c r="AA106" s="1">
        <v>19.834803780000001</v>
      </c>
      <c r="AB106" s="1">
        <v>2.0804339139999999E-2</v>
      </c>
      <c r="AC106" s="1">
        <v>82.018112040000005</v>
      </c>
      <c r="AD106" s="1">
        <v>0.36414039349999999</v>
      </c>
      <c r="AE106" s="1">
        <v>52.500398629999999</v>
      </c>
      <c r="AF106" s="1">
        <v>3.2383320129999997E-2</v>
      </c>
      <c r="AG106" s="1">
        <v>112.35085306820001</v>
      </c>
      <c r="AH106" s="1">
        <v>6.9300305078199995E-2</v>
      </c>
      <c r="AI106" s="1">
        <v>0.93503341529999995</v>
      </c>
      <c r="AJ106" s="1">
        <v>5.6530449690000003E-3</v>
      </c>
      <c r="AK106" s="1">
        <v>0.10033076320000001</v>
      </c>
      <c r="AL106" s="1">
        <v>7.866800811E-3</v>
      </c>
      <c r="AM106" s="1">
        <v>0</v>
      </c>
      <c r="AN106" s="1"/>
      <c r="AO106" s="1">
        <v>0.2121781683</v>
      </c>
      <c r="AP106" s="1">
        <v>1.906478059E-2</v>
      </c>
      <c r="AR106" s="15"/>
      <c r="AS106" s="15"/>
      <c r="AT106" s="15"/>
      <c r="AU106" s="15"/>
      <c r="AV106" s="15"/>
      <c r="AW106" s="15"/>
      <c r="AX106" s="15"/>
      <c r="AY106" s="15"/>
      <c r="AZ106" s="15"/>
      <c r="BA106" s="10">
        <v>43104</v>
      </c>
      <c r="BB106" s="47">
        <v>0</v>
      </c>
      <c r="BC106" s="47"/>
      <c r="BD106" s="156">
        <v>0.52224625357539212</v>
      </c>
      <c r="BE106" s="156">
        <v>2.2204312497288936E-2</v>
      </c>
      <c r="BF106" s="47">
        <v>8.9757449748054385E-3</v>
      </c>
      <c r="BG106" s="47">
        <v>2.8679577630563533E-3</v>
      </c>
      <c r="BH106" s="47">
        <v>0.43708758656789132</v>
      </c>
      <c r="BI106" s="47">
        <v>1.5150328348004505E-2</v>
      </c>
      <c r="BJ106" s="47">
        <v>0</v>
      </c>
      <c r="BK106" s="47"/>
      <c r="BL106" s="47">
        <v>0</v>
      </c>
      <c r="BM106" s="47"/>
      <c r="BN106" s="47">
        <v>0.11563300760575425</v>
      </c>
      <c r="BO106" s="47">
        <v>1.5781615436906626E-3</v>
      </c>
      <c r="BP106" s="47">
        <v>0.15550397093691939</v>
      </c>
      <c r="BQ106" s="47">
        <v>9.7901595806165094E-3</v>
      </c>
      <c r="BR106" s="47">
        <v>1.2076642330329342E-2</v>
      </c>
      <c r="BS106" s="47">
        <v>7.4127839669426484E-4</v>
      </c>
      <c r="BT106" s="47">
        <v>4.1272417009398599E-2</v>
      </c>
      <c r="BU106" s="47">
        <v>2.0381667869293109E-3</v>
      </c>
      <c r="BV106" s="47">
        <v>0.16774143660159135</v>
      </c>
      <c r="BW106" s="47">
        <v>3.560971726465129E-3</v>
      </c>
      <c r="BX106" s="156">
        <v>16.441913129925322</v>
      </c>
      <c r="BY106" s="156">
        <v>0.12396302348246396</v>
      </c>
      <c r="BZ106" s="47">
        <v>0.36668348179324295</v>
      </c>
      <c r="CA106" s="47">
        <v>1.4005492496810271E-2</v>
      </c>
      <c r="CB106" s="47">
        <v>2.3339023768004195E-2</v>
      </c>
      <c r="CC106" s="47">
        <v>4.1232698143642027E-4</v>
      </c>
      <c r="CD106" s="47"/>
      <c r="CE106" s="47"/>
      <c r="CF106" s="47">
        <v>0</v>
      </c>
      <c r="CG106" s="47"/>
      <c r="CH106" s="47">
        <v>0.87580198274367194</v>
      </c>
      <c r="CI106" s="47">
        <v>3.6928443691497385E-2</v>
      </c>
      <c r="CJ106" s="47">
        <v>0</v>
      </c>
      <c r="CK106" s="47"/>
      <c r="CL106" s="47">
        <v>0</v>
      </c>
      <c r="CM106" s="47"/>
      <c r="CN106" s="47">
        <v>7.3096405192553143E-2</v>
      </c>
      <c r="CO106" s="47">
        <v>2.2891265683816515E-3</v>
      </c>
      <c r="CP106" s="47">
        <v>0.30864696746431586</v>
      </c>
      <c r="CQ106" s="47">
        <v>4.739418901356862E-3</v>
      </c>
      <c r="CR106" s="22"/>
    </row>
    <row r="107" spans="1:97" s="11" customFormat="1" x14ac:dyDescent="0.25">
      <c r="A107" s="116" t="s">
        <v>833</v>
      </c>
      <c r="B107" s="127">
        <v>43080</v>
      </c>
      <c r="C107" s="127">
        <v>43129</v>
      </c>
      <c r="D107" s="127">
        <v>43129</v>
      </c>
      <c r="E107" s="128">
        <v>32</v>
      </c>
      <c r="F107" s="116" t="s">
        <v>842</v>
      </c>
      <c r="G107" s="116" t="s">
        <v>510</v>
      </c>
      <c r="H107" s="117">
        <v>43080.569444444445</v>
      </c>
      <c r="I107" s="51">
        <f t="shared" si="1"/>
        <v>92.861111111109494</v>
      </c>
      <c r="J107" s="10">
        <v>43125</v>
      </c>
      <c r="K107" s="1">
        <v>0</v>
      </c>
      <c r="L107" s="1"/>
      <c r="M107" s="1">
        <v>0</v>
      </c>
      <c r="N107" s="1"/>
      <c r="O107" s="1">
        <v>0.41002702400000002</v>
      </c>
      <c r="P107" s="1">
        <v>1.066829129E-2</v>
      </c>
      <c r="Q107" s="1">
        <v>207.65585680000001</v>
      </c>
      <c r="R107" s="1">
        <v>1.5232000779999999</v>
      </c>
      <c r="S107" s="1">
        <v>25.341281609999999</v>
      </c>
      <c r="T107" s="1">
        <v>0.18255379450000001</v>
      </c>
      <c r="U107" s="1">
        <v>575.00807650000002</v>
      </c>
      <c r="V107" s="1">
        <v>3.2609552210000001</v>
      </c>
      <c r="W107" s="1">
        <v>0.1060360085</v>
      </c>
      <c r="X107" s="1">
        <v>9.9520677699999997E-3</v>
      </c>
      <c r="Y107" s="1">
        <v>75.324218400000007</v>
      </c>
      <c r="Z107" s="1">
        <v>0.53594599580000002</v>
      </c>
      <c r="AA107" s="1">
        <v>19.67796452</v>
      </c>
      <c r="AB107" s="1">
        <v>0.15856392059999999</v>
      </c>
      <c r="AC107" s="1">
        <v>78.861784040000003</v>
      </c>
      <c r="AD107" s="1">
        <v>0.62428212250000004</v>
      </c>
      <c r="AE107" s="1">
        <v>52.716593629999998</v>
      </c>
      <c r="AF107" s="1">
        <v>0.3625414334</v>
      </c>
      <c r="AG107" s="1">
        <v>112.8135103682</v>
      </c>
      <c r="AH107" s="1">
        <v>0.77583866747600005</v>
      </c>
      <c r="AI107" s="1">
        <v>0.91372956019999996</v>
      </c>
      <c r="AJ107" s="1">
        <v>4.9408515000000002E-3</v>
      </c>
      <c r="AK107" s="1">
        <v>0.10795365279999999</v>
      </c>
      <c r="AL107" s="1">
        <v>1.2049992799999999E-2</v>
      </c>
      <c r="AM107" s="1">
        <v>0</v>
      </c>
      <c r="AN107" s="1"/>
      <c r="AO107" s="1">
        <v>0.21689064050000001</v>
      </c>
      <c r="AP107" s="1">
        <v>2.3299779069999998E-2</v>
      </c>
      <c r="AR107" s="15"/>
      <c r="AS107" s="15"/>
      <c r="AT107" s="15"/>
      <c r="AU107" s="15"/>
      <c r="AV107" s="15"/>
      <c r="AW107" s="15"/>
      <c r="AX107" s="15"/>
      <c r="AY107" s="15"/>
      <c r="AZ107" s="15"/>
      <c r="BA107" s="10">
        <v>43125</v>
      </c>
      <c r="BB107" s="22">
        <v>0</v>
      </c>
      <c r="BC107" s="22"/>
      <c r="BD107" s="22">
        <v>0.66323296982174418</v>
      </c>
      <c r="BE107" s="22">
        <v>1.4398393269031778E-2</v>
      </c>
      <c r="BF107" s="22">
        <v>4.8956018458858868E-3</v>
      </c>
      <c r="BG107" s="22">
        <v>5.6998629984159391E-4</v>
      </c>
      <c r="BH107" s="22">
        <v>0.52044619874625431</v>
      </c>
      <c r="BI107" s="22">
        <v>1.2453438207791484E-2</v>
      </c>
      <c r="BJ107" s="22">
        <v>0</v>
      </c>
      <c r="BK107" s="22"/>
      <c r="BL107" s="22">
        <v>0</v>
      </c>
      <c r="BM107" s="22"/>
      <c r="BN107" s="22">
        <v>0.13276027724238637</v>
      </c>
      <c r="BO107" s="22">
        <v>4.9555666826119138E-3</v>
      </c>
      <c r="BP107" s="22">
        <v>0.17269516049794756</v>
      </c>
      <c r="BQ107" s="22">
        <v>1.4191187053578778E-3</v>
      </c>
      <c r="BR107" s="22">
        <v>1.2700644785776634E-2</v>
      </c>
      <c r="BS107" s="22">
        <v>2.1209043237633605E-4</v>
      </c>
      <c r="BT107" s="22">
        <v>5.9887617347323452E-2</v>
      </c>
      <c r="BU107" s="22">
        <v>5.1947976786829151E-4</v>
      </c>
      <c r="BV107" s="22">
        <v>0.20193049879248917</v>
      </c>
      <c r="BW107" s="22">
        <v>3.286425493179564E-3</v>
      </c>
      <c r="BX107" s="37">
        <v>19.976521292730144</v>
      </c>
      <c r="BY107" s="37">
        <v>0.38236311250784155</v>
      </c>
      <c r="BZ107" s="22">
        <v>0.40668334532801276</v>
      </c>
      <c r="CA107" s="22">
        <v>9.5069840180550379E-3</v>
      </c>
      <c r="CB107" s="22">
        <v>2.6927667110723422E-2</v>
      </c>
      <c r="CC107" s="22">
        <v>7.6164237946326732E-4</v>
      </c>
      <c r="CD107" s="22"/>
      <c r="CE107" s="22"/>
      <c r="CF107" s="22">
        <v>0</v>
      </c>
      <c r="CG107" s="22"/>
      <c r="CH107" s="22">
        <v>0.97106750687794874</v>
      </c>
      <c r="CI107" s="22">
        <v>3.0060237173675966E-2</v>
      </c>
      <c r="CJ107" s="22">
        <v>0</v>
      </c>
      <c r="CK107" s="22"/>
      <c r="CL107" s="22">
        <v>0</v>
      </c>
      <c r="CM107" s="22"/>
      <c r="CN107" s="22">
        <v>8.1407990938783009E-2</v>
      </c>
      <c r="CO107" s="22">
        <v>8.1775306844045854E-4</v>
      </c>
      <c r="CP107" s="22">
        <v>0.27649191682572172</v>
      </c>
      <c r="CQ107" s="22">
        <v>7.3284377368416625E-3</v>
      </c>
      <c r="CR107" s="22"/>
    </row>
    <row r="108" spans="1:97" s="11" customFormat="1" x14ac:dyDescent="0.25">
      <c r="A108" s="116" t="s">
        <v>941</v>
      </c>
      <c r="B108" s="127">
        <v>43084</v>
      </c>
      <c r="C108" s="127">
        <v>43129</v>
      </c>
      <c r="D108" s="127">
        <v>43129</v>
      </c>
      <c r="E108" s="128">
        <v>32</v>
      </c>
      <c r="F108" s="116" t="s">
        <v>985</v>
      </c>
      <c r="G108" s="116" t="s">
        <v>510</v>
      </c>
      <c r="H108" s="117">
        <v>43083.583333333336</v>
      </c>
      <c r="I108" s="51">
        <f t="shared" si="1"/>
        <v>95.875</v>
      </c>
      <c r="J108" s="10">
        <v>43125</v>
      </c>
      <c r="K108" s="1">
        <v>0.1986751363</v>
      </c>
      <c r="L108" s="1">
        <v>8.3956423779999997E-2</v>
      </c>
      <c r="M108" s="1">
        <v>0</v>
      </c>
      <c r="N108" s="1"/>
      <c r="O108" s="1">
        <v>0.4734652191</v>
      </c>
      <c r="P108" s="1">
        <v>7.8462853989999994E-3</v>
      </c>
      <c r="Q108" s="1">
        <v>189.14468389999999</v>
      </c>
      <c r="R108" s="1">
        <v>0.78086705229999998</v>
      </c>
      <c r="S108" s="1">
        <v>26.853558490000001</v>
      </c>
      <c r="T108" s="1">
        <v>4.737722372E-2</v>
      </c>
      <c r="U108" s="1">
        <v>535.85767369999996</v>
      </c>
      <c r="V108" s="1">
        <v>9.2012111779999994</v>
      </c>
      <c r="W108" s="1">
        <v>8.3701098269999996E-2</v>
      </c>
      <c r="X108" s="1">
        <v>1.3114358830000001E-2</v>
      </c>
      <c r="Y108" s="1">
        <v>70.004237750000001</v>
      </c>
      <c r="Z108" s="1">
        <v>0.58896306269999998</v>
      </c>
      <c r="AA108" s="1">
        <v>20.510637549999998</v>
      </c>
      <c r="AB108" s="1">
        <v>2.8069980219999999E-2</v>
      </c>
      <c r="AC108" s="1">
        <v>72.463874379999993</v>
      </c>
      <c r="AD108" s="1">
        <v>0.96653636759999995</v>
      </c>
      <c r="AE108" s="1">
        <v>50.789922699999998</v>
      </c>
      <c r="AF108" s="1">
        <v>0.345316016</v>
      </c>
      <c r="AG108" s="1">
        <v>108.69043457800001</v>
      </c>
      <c r="AH108" s="1">
        <v>0.73897627424000001</v>
      </c>
      <c r="AI108" s="1">
        <v>0.8459256611</v>
      </c>
      <c r="AJ108" s="1">
        <v>5.0967265149999997E-4</v>
      </c>
      <c r="AK108" s="1">
        <v>0.15471628279999999</v>
      </c>
      <c r="AL108" s="1">
        <v>6.1535069769999998E-6</v>
      </c>
      <c r="AM108" s="1">
        <v>0</v>
      </c>
      <c r="AN108" s="1"/>
      <c r="AO108" s="1">
        <v>0.16532216280000001</v>
      </c>
      <c r="AP108" s="1">
        <v>1.7902034519999999E-2</v>
      </c>
      <c r="AR108" s="15"/>
      <c r="AS108" s="15"/>
      <c r="AT108" s="15"/>
      <c r="AU108" s="15"/>
      <c r="AV108" s="15"/>
      <c r="AW108" s="15"/>
      <c r="AX108" s="15"/>
      <c r="AY108" s="15"/>
      <c r="AZ108" s="15"/>
      <c r="BA108" s="10">
        <v>43125</v>
      </c>
      <c r="BB108" s="22">
        <v>0</v>
      </c>
      <c r="BC108" s="22"/>
      <c r="BD108" s="22">
        <v>0.64074427787969757</v>
      </c>
      <c r="BE108" s="22">
        <v>3.1066066040320368E-2</v>
      </c>
      <c r="BF108" s="22">
        <v>8.4771655988929214E-3</v>
      </c>
      <c r="BG108" s="22">
        <v>1.6972885021252961E-3</v>
      </c>
      <c r="BH108" s="22">
        <v>0.68931493368576646</v>
      </c>
      <c r="BI108" s="22">
        <v>9.0389486498764233E-3</v>
      </c>
      <c r="BJ108" s="22">
        <v>0</v>
      </c>
      <c r="BK108" s="22"/>
      <c r="BL108" s="22">
        <v>0</v>
      </c>
      <c r="BM108" s="22"/>
      <c r="BN108" s="22">
        <v>0.14846604129344518</v>
      </c>
      <c r="BO108" s="22">
        <v>2.8036462919040933E-3</v>
      </c>
      <c r="BP108" s="22">
        <v>0.14400631506001471</v>
      </c>
      <c r="BQ108" s="22">
        <v>1.8509588932624224E-3</v>
      </c>
      <c r="BR108" s="22">
        <v>1.4831149240552576E-2</v>
      </c>
      <c r="BS108" s="22">
        <v>1.7851612689573587E-4</v>
      </c>
      <c r="BT108" s="22">
        <v>3.4189504596349611E-2</v>
      </c>
      <c r="BU108" s="22">
        <v>7.8592975275349527E-4</v>
      </c>
      <c r="BV108" s="22">
        <v>0.21777893430374987</v>
      </c>
      <c r="BW108" s="22">
        <v>7.0115469497552983E-3</v>
      </c>
      <c r="BX108" s="37">
        <v>24.084901253767427</v>
      </c>
      <c r="BY108" s="37">
        <v>0.27652574296279336</v>
      </c>
      <c r="BZ108" s="22">
        <v>0.4502376673632022</v>
      </c>
      <c r="CA108" s="22">
        <v>1.1903282341403542E-2</v>
      </c>
      <c r="CB108" s="22">
        <v>2.2909347358569126E-2</v>
      </c>
      <c r="CC108" s="22">
        <v>6.4831969419524725E-4</v>
      </c>
      <c r="CD108" s="22"/>
      <c r="CE108" s="22"/>
      <c r="CF108" s="22">
        <v>0</v>
      </c>
      <c r="CG108" s="22"/>
      <c r="CH108" s="22">
        <v>1.0215129287051918</v>
      </c>
      <c r="CI108" s="22">
        <v>1.8947469269478417E-2</v>
      </c>
      <c r="CJ108" s="22">
        <v>0</v>
      </c>
      <c r="CK108" s="22"/>
      <c r="CL108" s="22">
        <v>0</v>
      </c>
      <c r="CM108" s="22"/>
      <c r="CN108" s="22">
        <v>9.6172023698986794E-2</v>
      </c>
      <c r="CO108" s="22">
        <v>2.7140112252593243E-3</v>
      </c>
      <c r="CP108" s="22">
        <v>0</v>
      </c>
      <c r="CQ108" s="22"/>
      <c r="CR108" s="22"/>
    </row>
    <row r="109" spans="1:97" s="11" customFormat="1" x14ac:dyDescent="0.25">
      <c r="A109" s="116" t="s">
        <v>939</v>
      </c>
      <c r="B109" s="127">
        <v>43090</v>
      </c>
      <c r="C109" s="157"/>
      <c r="D109" s="157"/>
      <c r="E109" s="128">
        <v>32</v>
      </c>
      <c r="F109" s="116" t="s">
        <v>986</v>
      </c>
      <c r="G109" s="116" t="s">
        <v>510</v>
      </c>
      <c r="H109" s="117">
        <v>43090.583333333336</v>
      </c>
      <c r="I109" s="51">
        <f t="shared" si="1"/>
        <v>102.875</v>
      </c>
      <c r="J109" s="10">
        <v>43125</v>
      </c>
      <c r="K109" s="1">
        <v>0</v>
      </c>
      <c r="L109" s="1"/>
      <c r="M109" s="1">
        <v>0</v>
      </c>
      <c r="N109" s="1"/>
      <c r="O109" s="1">
        <v>0.40975966609999998</v>
      </c>
      <c r="P109" s="1">
        <v>2.4115768939999998E-3</v>
      </c>
      <c r="Q109" s="1">
        <v>220.22413879999999</v>
      </c>
      <c r="R109" s="1">
        <v>2.0663900470000001</v>
      </c>
      <c r="S109" s="1">
        <v>29.180405530000002</v>
      </c>
      <c r="T109" s="1">
        <v>0.1827393906</v>
      </c>
      <c r="U109" s="1">
        <v>581.05753619999996</v>
      </c>
      <c r="V109" s="1">
        <v>12.808977840000001</v>
      </c>
      <c r="W109" s="1">
        <v>0.1213115426</v>
      </c>
      <c r="X109" s="1">
        <v>1.01799309E-2</v>
      </c>
      <c r="Y109" s="1">
        <v>79.876219129999996</v>
      </c>
      <c r="Z109" s="1">
        <v>0.45909879520000002</v>
      </c>
      <c r="AA109" s="1">
        <v>20.841062740000002</v>
      </c>
      <c r="AB109" s="1">
        <v>2.3482336039999999E-2</v>
      </c>
      <c r="AC109" s="1">
        <v>81.797500990000003</v>
      </c>
      <c r="AD109" s="1">
        <v>0.11658594880000001</v>
      </c>
      <c r="AE109" s="1">
        <v>55.761829910000003</v>
      </c>
      <c r="AF109" s="1">
        <v>8.5288515260000003E-2</v>
      </c>
      <c r="AG109" s="1">
        <v>119.33031600740001</v>
      </c>
      <c r="AH109" s="1">
        <v>0.18251742265640003</v>
      </c>
      <c r="AI109" s="1">
        <v>0.97153919899999996</v>
      </c>
      <c r="AJ109" s="1">
        <v>3.1767170360000002E-3</v>
      </c>
      <c r="AK109" s="1">
        <v>0.12710464769999999</v>
      </c>
      <c r="AL109" s="1">
        <v>3.6913490429999998E-3</v>
      </c>
      <c r="AM109" s="1">
        <v>0</v>
      </c>
      <c r="AN109" s="1"/>
      <c r="AO109" s="1">
        <v>0.21365771480000001</v>
      </c>
      <c r="AP109" s="1">
        <v>6.9738072079999998E-5</v>
      </c>
      <c r="BA109" s="10">
        <v>43125</v>
      </c>
      <c r="BB109" s="22">
        <v>0</v>
      </c>
      <c r="BC109" s="22"/>
      <c r="BD109" s="22">
        <v>0.58705457332479893</v>
      </c>
      <c r="BE109" s="22">
        <v>2.6862910352662094E-2</v>
      </c>
      <c r="BF109" s="22">
        <v>9.1098220403444917E-3</v>
      </c>
      <c r="BG109" s="22">
        <v>1.3583227097282563E-3</v>
      </c>
      <c r="BH109" s="22">
        <v>0.53605509050335587</v>
      </c>
      <c r="BI109" s="22">
        <v>4.316478539563154E-3</v>
      </c>
      <c r="BJ109" s="22">
        <v>0</v>
      </c>
      <c r="BK109" s="22"/>
      <c r="BL109" s="22">
        <v>0</v>
      </c>
      <c r="BM109" s="22"/>
      <c r="BN109" s="22">
        <v>0.12661301827002877</v>
      </c>
      <c r="BO109" s="22">
        <v>2.9688855183631281E-3</v>
      </c>
      <c r="BP109" s="22">
        <v>0.16440427263640905</v>
      </c>
      <c r="BQ109" s="22">
        <v>4.032129051244694E-3</v>
      </c>
      <c r="BR109" s="22">
        <v>1.177773223919455E-2</v>
      </c>
      <c r="BS109" s="22">
        <v>1.4973003897603772E-4</v>
      </c>
      <c r="BT109" s="22">
        <v>8.5527965902026382E-2</v>
      </c>
      <c r="BU109" s="22">
        <v>1.3179231353010492E-3</v>
      </c>
      <c r="BV109" s="22">
        <v>0.1924203175907494</v>
      </c>
      <c r="BW109" s="22">
        <v>1.2028316917471315E-2</v>
      </c>
      <c r="BX109" s="37">
        <v>19.319924281128433</v>
      </c>
      <c r="BY109" s="37">
        <v>0.90698631476566938</v>
      </c>
      <c r="BZ109" s="22">
        <v>0.38984584296688735</v>
      </c>
      <c r="CA109" s="22">
        <v>5.9891737406773454E-3</v>
      </c>
      <c r="CB109" s="22">
        <v>2.1618747381674984E-2</v>
      </c>
      <c r="CC109" s="22">
        <v>3.1072269555663517E-4</v>
      </c>
      <c r="CD109" s="22"/>
      <c r="CE109" s="22"/>
      <c r="CF109" s="22">
        <v>0</v>
      </c>
      <c r="CG109" s="22"/>
      <c r="CH109" s="22">
        <v>0.91630167606568835</v>
      </c>
      <c r="CI109" s="22">
        <v>1.1294004936368562E-2</v>
      </c>
      <c r="CJ109" s="22">
        <v>0</v>
      </c>
      <c r="CK109" s="22"/>
      <c r="CL109" s="22">
        <v>0</v>
      </c>
      <c r="CM109" s="22"/>
      <c r="CN109" s="22">
        <v>7.6831285241327887E-2</v>
      </c>
      <c r="CO109" s="22">
        <v>2.6746677996897011E-3</v>
      </c>
      <c r="CP109" s="22">
        <v>0.3066968787800517</v>
      </c>
      <c r="CQ109" s="22">
        <v>4.3387824768542629E-3</v>
      </c>
    </row>
    <row r="110" spans="1:97" s="11" customFormat="1" x14ac:dyDescent="0.25">
      <c r="A110" s="116" t="s">
        <v>987</v>
      </c>
      <c r="B110" s="127">
        <v>43105</v>
      </c>
      <c r="C110" s="157"/>
      <c r="D110" s="157"/>
      <c r="E110" s="128">
        <v>32</v>
      </c>
      <c r="F110" s="116" t="s">
        <v>988</v>
      </c>
      <c r="G110" s="116" t="s">
        <v>510</v>
      </c>
      <c r="H110" s="117">
        <v>43105.510416666664</v>
      </c>
      <c r="I110" s="51">
        <f t="shared" si="1"/>
        <v>117.80208333332848</v>
      </c>
      <c r="J110" s="10">
        <v>43125</v>
      </c>
      <c r="K110" s="1">
        <v>0</v>
      </c>
      <c r="L110" s="1"/>
      <c r="M110" s="1">
        <v>0</v>
      </c>
      <c r="N110" s="1"/>
      <c r="O110" s="1">
        <v>0.37326117199999997</v>
      </c>
      <c r="P110" s="1">
        <v>5.2106289290000003E-3</v>
      </c>
      <c r="Q110" s="1">
        <v>182.23197619999999</v>
      </c>
      <c r="R110" s="1">
        <v>1.6507857159999999</v>
      </c>
      <c r="S110" s="1">
        <v>27.005235800000001</v>
      </c>
      <c r="T110" s="1">
        <v>0.1336777344</v>
      </c>
      <c r="U110" s="1">
        <v>472.84696070000001</v>
      </c>
      <c r="V110" s="1">
        <v>0.22145373469999999</v>
      </c>
      <c r="W110" s="1">
        <v>8.8062441539999994E-2</v>
      </c>
      <c r="X110" s="1">
        <v>3.1085058409999998E-3</v>
      </c>
      <c r="Y110" s="1">
        <v>65.727994789999997</v>
      </c>
      <c r="Z110" s="1">
        <v>0.58123751349999997</v>
      </c>
      <c r="AA110" s="1">
        <v>17.06215898</v>
      </c>
      <c r="AB110" s="1">
        <v>0.14975626289999999</v>
      </c>
      <c r="AC110" s="1">
        <v>67.772998240000007</v>
      </c>
      <c r="AD110" s="1">
        <v>1.451999968</v>
      </c>
      <c r="AE110" s="1">
        <v>51.536813770000002</v>
      </c>
      <c r="AF110" s="1">
        <v>0.23618248119999999</v>
      </c>
      <c r="AG110" s="1">
        <v>110.28878146780001</v>
      </c>
      <c r="AH110" s="1">
        <v>0.50543050976799997</v>
      </c>
      <c r="AI110" s="1">
        <v>0.81545239989999996</v>
      </c>
      <c r="AJ110" s="1">
        <v>1.376517188E-2</v>
      </c>
      <c r="AK110" s="1">
        <v>0.16100116179999999</v>
      </c>
      <c r="AL110" s="1">
        <v>2.430840247E-3</v>
      </c>
      <c r="AM110" s="1">
        <v>0</v>
      </c>
      <c r="AN110" s="1"/>
      <c r="AO110" s="1">
        <v>0.1883230997</v>
      </c>
      <c r="AP110" s="1">
        <v>6.9293784959999997E-3</v>
      </c>
      <c r="BA110" s="10">
        <v>43125</v>
      </c>
      <c r="BB110" s="22">
        <v>0</v>
      </c>
      <c r="BC110" s="22"/>
      <c r="BD110" s="22">
        <v>1.8056576689256902</v>
      </c>
      <c r="BE110" s="22">
        <v>5.6901045086883151E-2</v>
      </c>
      <c r="BF110" s="22">
        <v>8.9983211001674092E-3</v>
      </c>
      <c r="BG110" s="22">
        <v>3.7685862374010128E-4</v>
      </c>
      <c r="BH110" s="22">
        <v>0.54945149440716934</v>
      </c>
      <c r="BI110" s="22">
        <v>1.0526300519294629E-2</v>
      </c>
      <c r="BJ110" s="22">
        <v>0</v>
      </c>
      <c r="BK110" s="22"/>
      <c r="BL110" s="22">
        <v>0</v>
      </c>
      <c r="BM110" s="22"/>
      <c r="BN110" s="22">
        <v>0.1195678248659231</v>
      </c>
      <c r="BO110" s="22">
        <v>1.7348961997773389E-3</v>
      </c>
      <c r="BP110" s="22">
        <v>0.14056007409702731</v>
      </c>
      <c r="BQ110" s="22">
        <v>8.3364330228606585E-3</v>
      </c>
      <c r="BR110" s="22">
        <v>1.1530801846645922E-2</v>
      </c>
      <c r="BS110" s="22">
        <v>2.2453474598840652E-4</v>
      </c>
      <c r="BT110" s="22">
        <v>0.10601654333401365</v>
      </c>
      <c r="BU110" s="22">
        <v>6.1962143029770178E-3</v>
      </c>
      <c r="BV110" s="22">
        <v>0.19557855541392238</v>
      </c>
      <c r="BW110" s="22">
        <v>1.0017207418610449E-2</v>
      </c>
      <c r="BX110" s="37">
        <v>17.899326833522608</v>
      </c>
      <c r="BY110" s="37">
        <v>0.43904678314152634</v>
      </c>
      <c r="BZ110" s="22">
        <v>0.38014415308385063</v>
      </c>
      <c r="CA110" s="22">
        <v>9.7336774174290163E-3</v>
      </c>
      <c r="CB110" s="22">
        <v>4.2240505047618851E-2</v>
      </c>
      <c r="CC110" s="22">
        <v>7.3690277307253394E-4</v>
      </c>
      <c r="CD110" s="22"/>
      <c r="CE110" s="22"/>
      <c r="CF110" s="22">
        <v>0</v>
      </c>
      <c r="CG110" s="22"/>
      <c r="CH110" s="22">
        <v>0.9020974188405565</v>
      </c>
      <c r="CI110" s="22">
        <v>2.3239479759209801E-3</v>
      </c>
      <c r="CJ110" s="22">
        <v>0</v>
      </c>
      <c r="CK110" s="22"/>
      <c r="CL110" s="22">
        <v>0</v>
      </c>
      <c r="CM110" s="22"/>
      <c r="CN110" s="22">
        <v>8.9834638807661196E-2</v>
      </c>
      <c r="CO110" s="22">
        <v>1.4721523047949126E-3</v>
      </c>
      <c r="CP110" s="22">
        <v>0.2728561277132503</v>
      </c>
      <c r="CQ110" s="22">
        <v>7.8789492105239296E-3</v>
      </c>
    </row>
    <row r="111" spans="1:97" s="11" customFormat="1" x14ac:dyDescent="0.25">
      <c r="A111" s="116" t="s">
        <v>989</v>
      </c>
      <c r="B111" s="127">
        <v>43108</v>
      </c>
      <c r="C111" s="157"/>
      <c r="D111" s="157"/>
      <c r="E111" s="128">
        <v>32</v>
      </c>
      <c r="F111" s="116" t="s">
        <v>990</v>
      </c>
      <c r="G111" s="116" t="s">
        <v>510</v>
      </c>
      <c r="H111" s="117">
        <v>43108.590277777781</v>
      </c>
      <c r="I111" s="51">
        <f t="shared" si="1"/>
        <v>120.88194444444525</v>
      </c>
      <c r="J111" s="10">
        <v>43125</v>
      </c>
      <c r="K111" s="1">
        <v>0</v>
      </c>
      <c r="L111" s="1"/>
      <c r="M111" s="1">
        <v>0</v>
      </c>
      <c r="N111" s="1"/>
      <c r="O111" s="1">
        <v>0.32124375430000002</v>
      </c>
      <c r="P111" s="1">
        <v>3.0093549660000002E-3</v>
      </c>
      <c r="Q111" s="1">
        <v>178.5359009</v>
      </c>
      <c r="R111" s="1">
        <v>0.197676723</v>
      </c>
      <c r="S111" s="1">
        <v>27.32812066</v>
      </c>
      <c r="T111" s="1">
        <v>8.6410994769999999E-2</v>
      </c>
      <c r="U111" s="1">
        <v>467.69529080000001</v>
      </c>
      <c r="V111" s="1">
        <v>5.2696171969999996</v>
      </c>
      <c r="W111" s="1">
        <v>0.1000917229</v>
      </c>
      <c r="X111" s="1">
        <v>2.47858688E-3</v>
      </c>
      <c r="Y111" s="1">
        <v>64.360778510000003</v>
      </c>
      <c r="Z111" s="1">
        <v>0.26125789109999997</v>
      </c>
      <c r="AA111" s="1">
        <v>16.494774750000001</v>
      </c>
      <c r="AB111" s="1">
        <v>3.9966348079999998E-2</v>
      </c>
      <c r="AC111" s="1">
        <v>66.635135939999998</v>
      </c>
      <c r="AD111" s="1">
        <v>0.47656730450000001</v>
      </c>
      <c r="AE111" s="1">
        <v>50.814896470000001</v>
      </c>
      <c r="AF111" s="1">
        <v>1.7082159730000001E-2</v>
      </c>
      <c r="AG111" s="1">
        <v>108.74387844580001</v>
      </c>
      <c r="AH111" s="1">
        <v>3.6555821822200005E-2</v>
      </c>
      <c r="AI111" s="1">
        <v>0.80035127800000005</v>
      </c>
      <c r="AJ111" s="1">
        <v>6.9873766570000004E-3</v>
      </c>
      <c r="AK111" s="1">
        <v>0.14366710790000001</v>
      </c>
      <c r="AL111" s="1">
        <v>2.8723122359999999E-4</v>
      </c>
      <c r="AM111" s="1">
        <v>0</v>
      </c>
      <c r="AN111" s="1"/>
      <c r="AO111" s="1">
        <v>0.17417766400000001</v>
      </c>
      <c r="AP111" s="1">
        <v>1.3804352210000001E-2</v>
      </c>
      <c r="BA111" s="10">
        <v>43125</v>
      </c>
      <c r="BB111" s="22">
        <v>0</v>
      </c>
      <c r="BC111" s="22"/>
      <c r="BD111" s="22">
        <v>0.66491388999666323</v>
      </c>
      <c r="BE111" s="22">
        <v>3.9831446761860269E-2</v>
      </c>
      <c r="BF111" s="22">
        <v>9.9717813351173374E-3</v>
      </c>
      <c r="BG111" s="22">
        <v>1.956671985856849E-3</v>
      </c>
      <c r="BH111" s="22">
        <v>0.55443317676690917</v>
      </c>
      <c r="BI111" s="22">
        <v>1.251767382507038E-2</v>
      </c>
      <c r="BJ111" s="22">
        <v>0</v>
      </c>
      <c r="BK111" s="22"/>
      <c r="BL111" s="22">
        <v>0</v>
      </c>
      <c r="BM111" s="22"/>
      <c r="BN111" s="22">
        <v>0.13236281486378398</v>
      </c>
      <c r="BO111" s="22">
        <v>3.8694552614117902E-3</v>
      </c>
      <c r="BP111" s="22">
        <v>0.15748972578120882</v>
      </c>
      <c r="BQ111" s="22">
        <v>1.2375441278608556E-2</v>
      </c>
      <c r="BR111" s="22">
        <v>1.251517569513046E-2</v>
      </c>
      <c r="BS111" s="22">
        <v>6.1884831630202827E-4</v>
      </c>
      <c r="BT111" s="22">
        <v>0.10685965945595592</v>
      </c>
      <c r="BU111" s="22">
        <v>1.8994154945340899E-3</v>
      </c>
      <c r="BV111" s="22">
        <v>0.20910379890571321</v>
      </c>
      <c r="BW111" s="22">
        <v>3.2853155980275108E-3</v>
      </c>
      <c r="BX111" s="37">
        <v>19.195752012141643</v>
      </c>
      <c r="BY111" s="37">
        <v>0.63290696678727065</v>
      </c>
      <c r="BZ111" s="22">
        <v>0.41993180287406201</v>
      </c>
      <c r="CA111" s="22">
        <v>7.82381526836874E-3</v>
      </c>
      <c r="CB111" s="22">
        <v>3.0431011426552121E-2</v>
      </c>
      <c r="CC111" s="22">
        <v>5.3143505703183381E-4</v>
      </c>
      <c r="CD111" s="22"/>
      <c r="CE111" s="22"/>
      <c r="CF111" s="22">
        <v>0</v>
      </c>
      <c r="CG111" s="22"/>
      <c r="CH111" s="22">
        <v>0.97578181173055145</v>
      </c>
      <c r="CI111" s="22">
        <v>6.5688698384003237E-3</v>
      </c>
      <c r="CJ111" s="22">
        <v>0</v>
      </c>
      <c r="CK111" s="22"/>
      <c r="CL111" s="22">
        <v>0</v>
      </c>
      <c r="CM111" s="22"/>
      <c r="CN111" s="22">
        <v>9.4276605577177527E-2</v>
      </c>
      <c r="CO111" s="22">
        <v>4.1728935682916746E-3</v>
      </c>
      <c r="CP111" s="22">
        <v>0.3147904647880358</v>
      </c>
      <c r="CQ111" s="22">
        <v>6.5318141384455488E-3</v>
      </c>
    </row>
    <row r="112" spans="1:97" s="11" customFormat="1" x14ac:dyDescent="0.25">
      <c r="A112" s="116" t="s">
        <v>991</v>
      </c>
      <c r="B112" s="127">
        <v>43111</v>
      </c>
      <c r="C112" s="157"/>
      <c r="D112" s="157"/>
      <c r="E112" s="128">
        <v>32</v>
      </c>
      <c r="F112" s="116" t="s">
        <v>992</v>
      </c>
      <c r="G112" s="116" t="s">
        <v>510</v>
      </c>
      <c r="H112" s="117">
        <v>43111.548611111109</v>
      </c>
      <c r="I112" s="51">
        <f t="shared" si="1"/>
        <v>123.84027777777374</v>
      </c>
      <c r="J112" s="10">
        <v>43125</v>
      </c>
      <c r="K112" s="1">
        <v>0</v>
      </c>
      <c r="L112" s="1"/>
      <c r="M112" s="1">
        <v>0</v>
      </c>
      <c r="N112" s="1"/>
      <c r="O112" s="1">
        <v>0.29046429219999997</v>
      </c>
      <c r="P112" s="1">
        <v>2.1777066580000001E-2</v>
      </c>
      <c r="Q112" s="1">
        <v>174.28728459999999</v>
      </c>
      <c r="R112" s="1">
        <v>2.098674677</v>
      </c>
      <c r="S112" s="1">
        <v>25.585733210000001</v>
      </c>
      <c r="T112" s="1">
        <v>0.21808602320000001</v>
      </c>
      <c r="U112" s="1">
        <v>478.82752340000002</v>
      </c>
      <c r="V112" s="1">
        <v>10.6084309</v>
      </c>
      <c r="W112" s="1">
        <v>7.5910607650000003E-2</v>
      </c>
      <c r="X112" s="1">
        <v>1.9846397889999999E-2</v>
      </c>
      <c r="Y112" s="1">
        <v>64.701936590000003</v>
      </c>
      <c r="Z112" s="1">
        <v>0.55751833579999999</v>
      </c>
      <c r="AA112" s="1">
        <v>17.087496380000001</v>
      </c>
      <c r="AB112" s="1">
        <v>0.13168805210000001</v>
      </c>
      <c r="AC112" s="1">
        <v>68.283356319999996</v>
      </c>
      <c r="AD112" s="1">
        <v>0.13226015320000001</v>
      </c>
      <c r="AE112" s="1">
        <v>54.476563079999998</v>
      </c>
      <c r="AF112" s="1">
        <v>0.25602877959999998</v>
      </c>
      <c r="AG112" s="1">
        <v>116.57984499120001</v>
      </c>
      <c r="AH112" s="1">
        <v>0.54790158834399993</v>
      </c>
      <c r="AI112" s="1">
        <v>0.795117085</v>
      </c>
      <c r="AJ112" s="1">
        <v>7.4019041509999998E-3</v>
      </c>
      <c r="AK112" s="1">
        <v>0.1787181508</v>
      </c>
      <c r="AL112" s="1">
        <v>8.8044747000000003E-3</v>
      </c>
      <c r="AM112" s="1">
        <v>0</v>
      </c>
      <c r="AN112" s="1"/>
      <c r="AO112" s="1">
        <v>0.16109079909999999</v>
      </c>
      <c r="AP112" s="1">
        <v>1.7762081339999999E-3</v>
      </c>
      <c r="BA112" s="10">
        <v>43125</v>
      </c>
      <c r="BB112" s="22">
        <v>0</v>
      </c>
      <c r="BC112" s="22"/>
      <c r="BD112" s="22">
        <v>0.50315994987426316</v>
      </c>
      <c r="BE112" s="22">
        <v>2.2119394912097846E-2</v>
      </c>
      <c r="BF112" s="22">
        <v>9.4108187025892156E-3</v>
      </c>
      <c r="BG112" s="22">
        <v>4.1972576795917365E-4</v>
      </c>
      <c r="BH112" s="22">
        <v>0.46602722412919029</v>
      </c>
      <c r="BI112" s="22">
        <v>8.410100721260666E-3</v>
      </c>
      <c r="BJ112" s="22">
        <v>0</v>
      </c>
      <c r="BK112" s="22"/>
      <c r="BL112" s="22">
        <v>0</v>
      </c>
      <c r="BM112" s="22"/>
      <c r="BN112" s="22">
        <v>0.10503437792547148</v>
      </c>
      <c r="BO112" s="22">
        <v>4.556420898246879E-3</v>
      </c>
      <c r="BP112" s="22">
        <v>0.10576320107225418</v>
      </c>
      <c r="BQ112" s="22">
        <v>8.7675412790046538E-4</v>
      </c>
      <c r="BR112" s="22">
        <v>1.0981283372353341E-2</v>
      </c>
      <c r="BS112" s="22">
        <v>2.6497371883640685E-4</v>
      </c>
      <c r="BT112" s="22">
        <v>9.4678230133887209E-2</v>
      </c>
      <c r="BU112" s="22">
        <v>7.2195648160634654E-4</v>
      </c>
      <c r="BV112" s="22">
        <v>0.16346730763258541</v>
      </c>
      <c r="BW112" s="22">
        <v>2.4625120902812487E-3</v>
      </c>
      <c r="BX112" s="37">
        <v>16.055798511170323</v>
      </c>
      <c r="BY112" s="37">
        <v>0.42848076901756282</v>
      </c>
      <c r="BZ112" s="22">
        <v>0.32437746146636087</v>
      </c>
      <c r="CA112" s="22">
        <v>4.9850642417249924E-3</v>
      </c>
      <c r="CB112" s="22">
        <v>3.1335929438788955E-2</v>
      </c>
      <c r="CC112" s="22">
        <v>2.4854160075204557E-4</v>
      </c>
      <c r="CD112" s="22"/>
      <c r="CE112" s="22"/>
      <c r="CF112" s="22">
        <v>0</v>
      </c>
      <c r="CG112" s="22"/>
      <c r="CH112" s="22">
        <v>0.76429074569511035</v>
      </c>
      <c r="CI112" s="22">
        <v>1.3817213213650262E-2</v>
      </c>
      <c r="CJ112" s="22">
        <v>0</v>
      </c>
      <c r="CK112" s="22"/>
      <c r="CL112" s="22">
        <v>0</v>
      </c>
      <c r="CM112" s="22"/>
      <c r="CN112" s="22">
        <v>8.5053653448286193E-2</v>
      </c>
      <c r="CO112" s="22">
        <v>3.8393649350662584E-3</v>
      </c>
      <c r="CP112" s="22">
        <v>0.2210720934498536</v>
      </c>
      <c r="CQ112" s="22">
        <v>2.2546191632549068E-3</v>
      </c>
    </row>
    <row r="113" spans="1:95" s="11" customFormat="1" x14ac:dyDescent="0.25">
      <c r="A113" s="116" t="s">
        <v>993</v>
      </c>
      <c r="B113" s="127">
        <v>43117</v>
      </c>
      <c r="C113" s="157"/>
      <c r="D113" s="157"/>
      <c r="E113" s="128">
        <v>32</v>
      </c>
      <c r="F113" s="116" t="s">
        <v>994</v>
      </c>
      <c r="G113" s="116" t="s">
        <v>510</v>
      </c>
      <c r="H113" s="117">
        <v>43116.666666666664</v>
      </c>
      <c r="I113" s="51">
        <f t="shared" si="1"/>
        <v>128.95833333332848</v>
      </c>
      <c r="J113" s="10">
        <v>43125</v>
      </c>
      <c r="K113" s="1">
        <v>0</v>
      </c>
      <c r="L113" s="1"/>
      <c r="M113" s="1">
        <v>0</v>
      </c>
      <c r="N113" s="1"/>
      <c r="O113" s="1">
        <v>0.50726838490000004</v>
      </c>
      <c r="P113" s="1">
        <v>9.7687931969999992E-3</v>
      </c>
      <c r="Q113" s="1">
        <v>149.95730829999999</v>
      </c>
      <c r="R113" s="1">
        <v>0.55623717269999995</v>
      </c>
      <c r="S113" s="1">
        <v>23.334652429999998</v>
      </c>
      <c r="T113" s="1">
        <v>0.1596368678</v>
      </c>
      <c r="U113" s="1">
        <v>432.183426</v>
      </c>
      <c r="V113" s="1">
        <v>5.3713866330000002</v>
      </c>
      <c r="W113" s="1">
        <v>0.10369842410000001</v>
      </c>
      <c r="X113" s="1">
        <v>6.3800777120000002E-3</v>
      </c>
      <c r="Y113" s="1">
        <v>53.80188235</v>
      </c>
      <c r="Z113" s="1">
        <v>8.4389562079999994E-2</v>
      </c>
      <c r="AA113" s="1">
        <v>14.575565080000001</v>
      </c>
      <c r="AB113" s="1">
        <v>9.2489326679999997E-2</v>
      </c>
      <c r="AC113" s="1">
        <v>63.033232910000002</v>
      </c>
      <c r="AD113" s="1">
        <v>0.17903170569999999</v>
      </c>
      <c r="AE113" s="1">
        <v>51.374034909999999</v>
      </c>
      <c r="AF113" s="1">
        <v>0.27298351030000001</v>
      </c>
      <c r="AG113" s="1">
        <v>109.9404347074</v>
      </c>
      <c r="AH113" s="1">
        <v>0.58418471204200006</v>
      </c>
      <c r="AI113" s="1">
        <v>0.66879874660000005</v>
      </c>
      <c r="AJ113" s="1">
        <v>2.9768159829999998E-3</v>
      </c>
      <c r="AK113" s="1">
        <v>0.17789738839999999</v>
      </c>
      <c r="AL113" s="1">
        <v>1.6017549210000001E-5</v>
      </c>
      <c r="AM113" s="1">
        <v>0</v>
      </c>
      <c r="AN113" s="1"/>
      <c r="AO113" s="1">
        <v>0.1197222924</v>
      </c>
      <c r="AP113" s="1">
        <v>7.6511756969999999E-3</v>
      </c>
      <c r="BA113" s="10">
        <v>43125</v>
      </c>
      <c r="BB113" s="22">
        <v>0</v>
      </c>
      <c r="BC113" s="22"/>
      <c r="BD113" s="22">
        <v>0.56106291137490905</v>
      </c>
      <c r="BE113" s="22">
        <v>1.4509568498319646E-2</v>
      </c>
      <c r="BF113" s="22">
        <v>8.7197832430369222E-3</v>
      </c>
      <c r="BG113" s="22">
        <v>2.476248639753033E-3</v>
      </c>
      <c r="BH113" s="22">
        <v>0.57048446373763195</v>
      </c>
      <c r="BI113" s="22">
        <v>4.1310851187606624E-3</v>
      </c>
      <c r="BJ113" s="22">
        <v>0</v>
      </c>
      <c r="BK113" s="22"/>
      <c r="BL113" s="22">
        <v>0</v>
      </c>
      <c r="BM113" s="22"/>
      <c r="BN113" s="22">
        <v>0.11690554333118822</v>
      </c>
      <c r="BO113" s="22">
        <v>1.3872513810878008E-3</v>
      </c>
      <c r="BP113" s="22">
        <v>9.2413034884977957E-2</v>
      </c>
      <c r="BQ113" s="22">
        <v>2.5775263777213495E-3</v>
      </c>
      <c r="BR113" s="22">
        <v>1.2825272757670269E-2</v>
      </c>
      <c r="BS113" s="22">
        <v>1.2939886103129384E-4</v>
      </c>
      <c r="BT113" s="22">
        <v>3.8513965787783377E-2</v>
      </c>
      <c r="BU113" s="22">
        <v>1.1253670115624712E-3</v>
      </c>
      <c r="BV113" s="22">
        <v>0.19505997634521746</v>
      </c>
      <c r="BW113" s="22">
        <v>8.9164298413357667E-3</v>
      </c>
      <c r="BX113" s="37">
        <v>16.781729022906749</v>
      </c>
      <c r="BY113" s="37">
        <v>0.16828340623292365</v>
      </c>
      <c r="BZ113" s="22">
        <v>0.34867917290996608</v>
      </c>
      <c r="CA113" s="22">
        <v>2.4832468017891994E-3</v>
      </c>
      <c r="CB113" s="22">
        <v>1.6434866239155965E-2</v>
      </c>
      <c r="CC113" s="22">
        <v>3.6390723546157896E-4</v>
      </c>
      <c r="CD113" s="22"/>
      <c r="CE113" s="22"/>
      <c r="CF113" s="22">
        <v>0</v>
      </c>
      <c r="CG113" s="22"/>
      <c r="CH113" s="22">
        <v>0.80413366477345483</v>
      </c>
      <c r="CI113" s="22">
        <v>9.4729622451834982E-3</v>
      </c>
      <c r="CJ113" s="22">
        <v>0</v>
      </c>
      <c r="CK113" s="22"/>
      <c r="CL113" s="22">
        <v>0</v>
      </c>
      <c r="CM113" s="22"/>
      <c r="CN113" s="22">
        <v>9.4564783850286424E-2</v>
      </c>
      <c r="CO113" s="22">
        <v>7.7947427950585634E-4</v>
      </c>
      <c r="CP113" s="22">
        <v>0</v>
      </c>
      <c r="CQ113" s="22"/>
    </row>
    <row r="114" spans="1:95" s="11" customFormat="1" x14ac:dyDescent="0.25">
      <c r="A114" s="116" t="s">
        <v>995</v>
      </c>
      <c r="B114" s="127">
        <v>43119</v>
      </c>
      <c r="C114" s="157"/>
      <c r="D114" s="157"/>
      <c r="E114" s="128">
        <v>32</v>
      </c>
      <c r="F114" s="116" t="s">
        <v>996</v>
      </c>
      <c r="G114" s="116" t="s">
        <v>510</v>
      </c>
      <c r="H114" s="117">
        <v>43118.645833333336</v>
      </c>
      <c r="I114" s="51">
        <f t="shared" si="1"/>
        <v>130.9375</v>
      </c>
      <c r="J114" s="10">
        <v>43125</v>
      </c>
      <c r="K114" s="1">
        <v>0</v>
      </c>
      <c r="L114" s="1"/>
      <c r="M114" s="1">
        <v>0</v>
      </c>
      <c r="N114" s="1"/>
      <c r="O114" s="1">
        <v>0.52072763060000005</v>
      </c>
      <c r="P114" s="1">
        <v>7.1705019849999997E-4</v>
      </c>
      <c r="Q114" s="1">
        <v>163.70734680000001</v>
      </c>
      <c r="R114" s="1">
        <v>0.64297447949999997</v>
      </c>
      <c r="S114" s="1">
        <v>26.60531602</v>
      </c>
      <c r="T114" s="1">
        <v>0.121705286</v>
      </c>
      <c r="U114" s="1">
        <v>435.03131430000002</v>
      </c>
      <c r="V114" s="1">
        <v>1.840674524</v>
      </c>
      <c r="W114" s="1">
        <v>0.1052995305</v>
      </c>
      <c r="X114" s="1">
        <v>3.4039263450000003E-2</v>
      </c>
      <c r="Y114" s="1">
        <v>59.282008980000001</v>
      </c>
      <c r="Z114" s="1">
        <v>0.79887270539999999</v>
      </c>
      <c r="AA114" s="1">
        <v>15.442910700000001</v>
      </c>
      <c r="AB114" s="1">
        <v>0.1016169351</v>
      </c>
      <c r="AC114" s="1">
        <v>63.435446120000002</v>
      </c>
      <c r="AD114" s="1">
        <v>0.87545051490000003</v>
      </c>
      <c r="AE114" s="1">
        <v>51.147890930000003</v>
      </c>
      <c r="AF114" s="1">
        <v>0.1285313853</v>
      </c>
      <c r="AG114" s="1">
        <v>109.45648659020002</v>
      </c>
      <c r="AH114" s="1">
        <v>0.27505716454200002</v>
      </c>
      <c r="AI114" s="1">
        <v>0.73590659160000005</v>
      </c>
      <c r="AJ114" s="1">
        <v>2.01181948E-3</v>
      </c>
      <c r="AK114" s="1">
        <v>0.17118274080000001</v>
      </c>
      <c r="AL114" s="1">
        <v>2.9336512310000002E-3</v>
      </c>
      <c r="AM114" s="1">
        <v>0</v>
      </c>
      <c r="AN114" s="1"/>
      <c r="AO114" s="1">
        <v>0.1850653542</v>
      </c>
      <c r="AP114" s="1">
        <v>3.3742482610000001E-3</v>
      </c>
      <c r="BA114" s="10">
        <v>43125</v>
      </c>
      <c r="BB114" s="22">
        <v>0</v>
      </c>
      <c r="BC114" s="22"/>
      <c r="BD114" s="22">
        <v>0.66922098078705761</v>
      </c>
      <c r="BE114" s="22">
        <v>3.4159343330855109E-2</v>
      </c>
      <c r="BF114" s="22">
        <v>9.5238181533513575E-3</v>
      </c>
      <c r="BG114" s="22">
        <v>2.9845380429306969E-3</v>
      </c>
      <c r="BH114" s="22">
        <v>0.56604859227311088</v>
      </c>
      <c r="BI114" s="22">
        <v>2.4769222461912552E-3</v>
      </c>
      <c r="BJ114" s="22">
        <v>9.6728323993816624E-3</v>
      </c>
      <c r="BK114" s="22">
        <v>5.2895712185380417E-3</v>
      </c>
      <c r="BL114" s="22">
        <v>8.9084889551964662E-3</v>
      </c>
      <c r="BM114" s="22">
        <v>6.1512678678214191E-3</v>
      </c>
      <c r="BN114" s="22">
        <v>0.12170089765967183</v>
      </c>
      <c r="BO114" s="22">
        <v>5.9150483446916745E-3</v>
      </c>
      <c r="BP114" s="22">
        <v>0.13773963292175054</v>
      </c>
      <c r="BQ114" s="22">
        <v>3.9599164935511209E-3</v>
      </c>
      <c r="BR114" s="22">
        <v>1.6924725773066529E-2</v>
      </c>
      <c r="BS114" s="22">
        <v>3.9102038367972375E-3</v>
      </c>
      <c r="BT114" s="22">
        <v>0.16243216379704781</v>
      </c>
      <c r="BU114" s="22">
        <v>4.9858910423124089E-3</v>
      </c>
      <c r="BV114" s="22">
        <v>0.20427150619196538</v>
      </c>
      <c r="BW114" s="22">
        <v>6.1273004487410526E-3</v>
      </c>
      <c r="BX114" s="37">
        <v>17.228370333398225</v>
      </c>
      <c r="BY114" s="37">
        <v>0.55297234532730744</v>
      </c>
      <c r="BZ114" s="22">
        <v>0.37554746913001213</v>
      </c>
      <c r="CA114" s="22">
        <v>3.2859218292414913E-3</v>
      </c>
      <c r="CB114" s="22">
        <v>4.0573999734696782E-2</v>
      </c>
      <c r="CC114" s="22">
        <v>4.7880949701815398E-3</v>
      </c>
      <c r="CD114" s="22"/>
      <c r="CE114" s="22"/>
      <c r="CF114" s="22">
        <v>0</v>
      </c>
      <c r="CG114" s="22"/>
      <c r="CH114" s="22">
        <v>0.84255888810293511</v>
      </c>
      <c r="CI114" s="22">
        <v>1.2679795103025018E-2</v>
      </c>
      <c r="CJ114" s="22">
        <v>6.0066841503578451E-3</v>
      </c>
      <c r="CK114" s="22">
        <v>4.1733804437742881E-3</v>
      </c>
      <c r="CL114" s="22">
        <v>1.2452587836315969E-2</v>
      </c>
      <c r="CM114" s="22">
        <v>4.9818883104190597E-3</v>
      </c>
      <c r="CN114" s="22">
        <v>0.10111689641770037</v>
      </c>
      <c r="CO114" s="22">
        <v>5.8770471749068961E-3</v>
      </c>
      <c r="CP114" s="22">
        <v>0.24496999677091494</v>
      </c>
      <c r="CQ114" s="22">
        <v>6.9755463475784599E-3</v>
      </c>
    </row>
    <row r="115" spans="1:95" s="11" customFormat="1" x14ac:dyDescent="0.25">
      <c r="A115" s="116" t="s">
        <v>997</v>
      </c>
      <c r="B115" s="127">
        <v>43122</v>
      </c>
      <c r="C115" s="157"/>
      <c r="D115" s="157"/>
      <c r="E115" s="128">
        <v>32</v>
      </c>
      <c r="F115" s="116" t="s">
        <v>998</v>
      </c>
      <c r="G115" s="116" t="s">
        <v>510</v>
      </c>
      <c r="H115" s="117">
        <v>43122.614583333336</v>
      </c>
      <c r="I115" s="51">
        <f t="shared" si="1"/>
        <v>134.90625</v>
      </c>
      <c r="J115" s="10">
        <v>43125</v>
      </c>
      <c r="K115" s="1">
        <v>0</v>
      </c>
      <c r="L115" s="1"/>
      <c r="M115" s="1">
        <v>0</v>
      </c>
      <c r="N115" s="1"/>
      <c r="O115" s="1">
        <v>0.49901944320000002</v>
      </c>
      <c r="P115" s="1">
        <v>1.307351723E-2</v>
      </c>
      <c r="Q115" s="1">
        <v>150.38694129999999</v>
      </c>
      <c r="R115" s="1">
        <v>1.2545095669999999</v>
      </c>
      <c r="S115" s="1">
        <v>23.738862080000001</v>
      </c>
      <c r="T115" s="1">
        <v>0.10240762809999999</v>
      </c>
      <c r="U115" s="1">
        <v>417.56254799999999</v>
      </c>
      <c r="V115" s="1">
        <v>7.1843296619999997</v>
      </c>
      <c r="W115" s="1">
        <v>0.11682988129999999</v>
      </c>
      <c r="X115" s="1">
        <v>1.057826854E-2</v>
      </c>
      <c r="Y115" s="1">
        <v>54.51669364</v>
      </c>
      <c r="Z115" s="1">
        <v>0.45031978490000002</v>
      </c>
      <c r="AA115" s="1">
        <v>14.85734618</v>
      </c>
      <c r="AB115" s="1">
        <v>0.1237871863</v>
      </c>
      <c r="AC115" s="1">
        <v>59.63361158</v>
      </c>
      <c r="AD115" s="1">
        <v>0.16601698009999999</v>
      </c>
      <c r="AE115" s="1">
        <v>50.490115619999997</v>
      </c>
      <c r="AF115" s="1">
        <v>0.50742865650000002</v>
      </c>
      <c r="AG115" s="1">
        <v>108.04884742679999</v>
      </c>
      <c r="AH115" s="1">
        <v>1.0858973249100001</v>
      </c>
      <c r="AI115" s="1">
        <v>0.67519488689999996</v>
      </c>
      <c r="AJ115" s="1">
        <v>5.848801388E-3</v>
      </c>
      <c r="AK115" s="1">
        <v>0.20578943799999999</v>
      </c>
      <c r="AL115" s="1">
        <v>3.0409647289999999E-3</v>
      </c>
      <c r="AM115" s="1">
        <v>0</v>
      </c>
      <c r="AN115" s="1"/>
      <c r="AO115" s="1">
        <v>0.13221175039999999</v>
      </c>
      <c r="AP115" s="1">
        <v>1.541044359E-2</v>
      </c>
      <c r="BA115" s="10">
        <v>43125</v>
      </c>
      <c r="BB115" s="22">
        <v>0</v>
      </c>
      <c r="BC115" s="22"/>
      <c r="BD115" s="22">
        <v>0.49687258483274005</v>
      </c>
      <c r="BE115" s="22">
        <v>1.272071632350278E-2</v>
      </c>
      <c r="BF115" s="22">
        <v>1.0462841664516838E-2</v>
      </c>
      <c r="BG115" s="22">
        <v>3.7280386014585951E-3</v>
      </c>
      <c r="BH115" s="22">
        <v>0.49323606373991041</v>
      </c>
      <c r="BI115" s="22">
        <v>7.6384058001971499E-3</v>
      </c>
      <c r="BJ115" s="22">
        <v>0</v>
      </c>
      <c r="BK115" s="22"/>
      <c r="BL115" s="22">
        <v>0</v>
      </c>
      <c r="BM115" s="22"/>
      <c r="BN115" s="22">
        <v>9.8731636620916066E-2</v>
      </c>
      <c r="BO115" s="22">
        <v>2.3707485650935156E-3</v>
      </c>
      <c r="BP115" s="22">
        <v>9.2944150820594915E-2</v>
      </c>
      <c r="BQ115" s="22">
        <v>4.7559883146301189E-3</v>
      </c>
      <c r="BR115" s="22">
        <v>1.0557182414449341E-2</v>
      </c>
      <c r="BS115" s="22">
        <v>5.6057684590160291E-4</v>
      </c>
      <c r="BT115" s="22">
        <v>7.1071662670867494E-2</v>
      </c>
      <c r="BU115" s="22">
        <v>1.5324262622163629E-3</v>
      </c>
      <c r="BV115" s="22">
        <v>0.16817317443907004</v>
      </c>
      <c r="BW115" s="22">
        <v>9.2912216183200138E-3</v>
      </c>
      <c r="BX115" s="37">
        <v>15.259059744748082</v>
      </c>
      <c r="BY115" s="37">
        <v>7.0561345374144227E-2</v>
      </c>
      <c r="BZ115" s="22">
        <v>0.32059741155576371</v>
      </c>
      <c r="CA115" s="22">
        <v>4.1346058959649658E-3</v>
      </c>
      <c r="CB115" s="22">
        <v>1.7952317983658171E-2</v>
      </c>
      <c r="CC115" s="22">
        <v>4.0768792823341337E-4</v>
      </c>
      <c r="CD115" s="22"/>
      <c r="CE115" s="22"/>
      <c r="CF115" s="22">
        <v>0</v>
      </c>
      <c r="CG115" s="22"/>
      <c r="CH115" s="22">
        <v>0.69961658185279885</v>
      </c>
      <c r="CI115" s="22">
        <v>4.3978076472077562E-3</v>
      </c>
      <c r="CJ115" s="22">
        <v>0</v>
      </c>
      <c r="CK115" s="22"/>
      <c r="CL115" s="22">
        <v>0</v>
      </c>
      <c r="CM115" s="22"/>
      <c r="CN115" s="22">
        <v>9.0562842265673474E-2</v>
      </c>
      <c r="CO115" s="22">
        <v>2.11405946131871E-3</v>
      </c>
      <c r="CP115" s="22">
        <v>0</v>
      </c>
      <c r="CQ115" s="22"/>
    </row>
    <row r="116" spans="1:95" s="11" customFormat="1" x14ac:dyDescent="0.25">
      <c r="A116" s="116" t="s">
        <v>981</v>
      </c>
      <c r="B116" s="127">
        <v>43125</v>
      </c>
      <c r="C116" s="157"/>
      <c r="D116" s="157"/>
      <c r="E116" s="128">
        <v>33</v>
      </c>
      <c r="F116" s="116" t="s">
        <v>999</v>
      </c>
      <c r="G116" s="116" t="s">
        <v>510</v>
      </c>
      <c r="H116" s="117">
        <v>43125.618055555555</v>
      </c>
      <c r="I116" s="51">
        <f t="shared" si="1"/>
        <v>137.90972222221899</v>
      </c>
      <c r="J116" s="10">
        <v>43137</v>
      </c>
      <c r="K116" s="1">
        <v>0</v>
      </c>
      <c r="L116" s="1"/>
      <c r="M116" s="1">
        <v>0</v>
      </c>
      <c r="N116" s="1"/>
      <c r="O116" s="1">
        <v>0.53745251549999995</v>
      </c>
      <c r="P116" s="1">
        <v>3.2188935160000001E-3</v>
      </c>
      <c r="Q116" s="1">
        <v>157.90424160000001</v>
      </c>
      <c r="R116" s="1">
        <v>0.48232405189999999</v>
      </c>
      <c r="S116" s="1">
        <v>23.481129660000001</v>
      </c>
      <c r="T116" s="1">
        <v>0.13425000640000001</v>
      </c>
      <c r="U116" s="1">
        <v>417.13641100000001</v>
      </c>
      <c r="V116" s="1">
        <v>4.3497532200000002</v>
      </c>
      <c r="W116" s="1">
        <v>0.1984186151</v>
      </c>
      <c r="X116" s="1">
        <v>2.14929609E-2</v>
      </c>
      <c r="Y116" s="1">
        <v>56.817414409999998</v>
      </c>
      <c r="Z116" s="1">
        <v>6.8026936560000001E-2</v>
      </c>
      <c r="AA116" s="1">
        <v>15.041424360000001</v>
      </c>
      <c r="AB116" s="1">
        <v>3.6433400290000001E-2</v>
      </c>
      <c r="AC116" s="1">
        <v>63.08324752</v>
      </c>
      <c r="AD116" s="1">
        <v>0.23415706920000001</v>
      </c>
      <c r="AE116" s="1">
        <v>51.469074259999999</v>
      </c>
      <c r="AF116" s="1">
        <v>0.1756652866</v>
      </c>
      <c r="AG116" s="1">
        <v>110.14381891640001</v>
      </c>
      <c r="AH116" s="1">
        <v>0.37592371332400004</v>
      </c>
      <c r="AI116" s="1">
        <v>0.6986138006</v>
      </c>
      <c r="AJ116" s="1">
        <v>2.2639532609999998E-3</v>
      </c>
      <c r="AK116" s="1">
        <v>0.12941702820000001</v>
      </c>
      <c r="AL116" s="1">
        <v>8.6477010480000005E-3</v>
      </c>
      <c r="AM116" s="1">
        <v>0</v>
      </c>
      <c r="AN116" s="1"/>
      <c r="AO116" s="1">
        <v>0.1593199334</v>
      </c>
      <c r="AP116" s="1">
        <v>3.8236535520000002E-3</v>
      </c>
      <c r="BA116" s="10">
        <v>43130</v>
      </c>
      <c r="BB116" s="22">
        <v>0</v>
      </c>
      <c r="BC116" s="22"/>
      <c r="BD116" s="22">
        <v>0.39397313931358324</v>
      </c>
      <c r="BE116" s="22">
        <v>1.4329995220507343E-2</v>
      </c>
      <c r="BF116" s="22">
        <v>8.422902274276842E-3</v>
      </c>
      <c r="BG116" s="22">
        <v>2.9951503100259457E-4</v>
      </c>
      <c r="BH116" s="22">
        <v>0.45355744518112912</v>
      </c>
      <c r="BI116" s="22">
        <v>1.322637112426091E-3</v>
      </c>
      <c r="BJ116" s="22">
        <v>0</v>
      </c>
      <c r="BK116" s="22"/>
      <c r="BL116" s="22">
        <v>0</v>
      </c>
      <c r="BM116" s="22"/>
      <c r="BN116" s="22">
        <v>9.1157007934050446E-2</v>
      </c>
      <c r="BO116" s="22">
        <v>4.2952623124740226E-3</v>
      </c>
      <c r="BP116" s="22">
        <v>8.9262795988505117E-2</v>
      </c>
      <c r="BQ116" s="22">
        <v>6.0044819661899205E-3</v>
      </c>
      <c r="BR116" s="22">
        <v>9.7986028724222091E-3</v>
      </c>
      <c r="BS116" s="22">
        <v>1.557243701627874E-4</v>
      </c>
      <c r="BT116" s="22">
        <v>8.6969040614052279E-2</v>
      </c>
      <c r="BU116" s="22">
        <v>2.5191805022469417E-3</v>
      </c>
      <c r="BV116" s="22">
        <v>0.14444087211179821</v>
      </c>
      <c r="BW116" s="22">
        <v>5.0719290109258212E-3</v>
      </c>
      <c r="BX116" s="37">
        <v>13.930194786068615</v>
      </c>
      <c r="BY116" s="37">
        <v>0.18183735781142576</v>
      </c>
      <c r="BZ116" s="22">
        <v>0.30135822033067738</v>
      </c>
      <c r="CA116" s="22">
        <v>6.7620280044746062E-3</v>
      </c>
      <c r="CB116" s="22">
        <v>1.5863256289760538E-2</v>
      </c>
      <c r="CC116" s="22">
        <v>7.2532521743881898E-4</v>
      </c>
      <c r="CD116" s="22"/>
      <c r="CE116" s="22"/>
      <c r="CF116" s="22">
        <v>0</v>
      </c>
      <c r="CG116" s="22"/>
      <c r="CH116" s="22">
        <v>0.68564113372835767</v>
      </c>
      <c r="CI116" s="22">
        <v>3.3829967201260309E-2</v>
      </c>
      <c r="CJ116" s="22">
        <v>0</v>
      </c>
      <c r="CK116" s="22"/>
      <c r="CL116" s="22">
        <v>0</v>
      </c>
      <c r="CM116" s="22"/>
      <c r="CN116" s="22">
        <v>8.0866868082762E-2</v>
      </c>
      <c r="CO116" s="22">
        <v>3.9523490814938724E-3</v>
      </c>
      <c r="CP116" s="22">
        <v>0.20464515344291689</v>
      </c>
      <c r="CQ116" s="22">
        <v>1.3625033094672376E-2</v>
      </c>
    </row>
    <row r="117" spans="1:95" x14ac:dyDescent="0.25">
      <c r="A117" s="116" t="s">
        <v>983</v>
      </c>
      <c r="B117" s="127">
        <v>43131</v>
      </c>
      <c r="C117" s="130"/>
      <c r="D117" s="130"/>
      <c r="E117" s="128">
        <v>33</v>
      </c>
      <c r="F117" s="116" t="s">
        <v>1000</v>
      </c>
      <c r="G117" s="116" t="s">
        <v>510</v>
      </c>
      <c r="H117" s="117">
        <v>43130.619444444441</v>
      </c>
      <c r="I117" s="51">
        <f t="shared" si="1"/>
        <v>142.91111111110513</v>
      </c>
      <c r="J117" s="10">
        <v>43137</v>
      </c>
      <c r="K117" s="1">
        <v>0</v>
      </c>
      <c r="L117" s="1"/>
      <c r="M117" s="1">
        <v>0</v>
      </c>
      <c r="N117" s="1"/>
      <c r="O117" s="1">
        <v>0.62130435650000004</v>
      </c>
      <c r="P117" s="1">
        <v>3.415752258E-3</v>
      </c>
      <c r="Q117" s="1">
        <v>152.35396900000001</v>
      </c>
      <c r="R117" s="1">
        <v>1.3963954409999999</v>
      </c>
      <c r="S117" s="1">
        <v>24.099141249999999</v>
      </c>
      <c r="T117" s="1">
        <v>7.4311475550000006E-2</v>
      </c>
      <c r="U117" s="1">
        <v>406.23315650000001</v>
      </c>
      <c r="V117" s="1">
        <v>0.72154822730000001</v>
      </c>
      <c r="W117" s="1">
        <v>0.18921171340000001</v>
      </c>
      <c r="X117" s="1">
        <v>3.3546878420000002E-2</v>
      </c>
      <c r="Y117" s="1">
        <v>54.592481409999998</v>
      </c>
      <c r="Z117" s="1">
        <v>0.18901752450000001</v>
      </c>
      <c r="AA117" s="1">
        <v>14.50919238</v>
      </c>
      <c r="AB117" s="1">
        <v>2.0224195439999999E-2</v>
      </c>
      <c r="AC117" s="1">
        <v>58.84829182</v>
      </c>
      <c r="AD117" s="1">
        <v>0.37556372389999998</v>
      </c>
      <c r="AE117" s="1">
        <v>52.756665120000001</v>
      </c>
      <c r="AF117" s="1">
        <v>9.7874073160000005E-2</v>
      </c>
      <c r="AG117" s="1">
        <v>112.89926335680001</v>
      </c>
      <c r="AH117" s="1">
        <v>0.20945051656240002</v>
      </c>
      <c r="AI117" s="1">
        <v>0.66788693669999999</v>
      </c>
      <c r="AJ117" s="1">
        <v>5.5820501719999998E-4</v>
      </c>
      <c r="AK117" s="1">
        <v>0.1778050719</v>
      </c>
      <c r="AL117" s="1">
        <v>1.1894946E-2</v>
      </c>
      <c r="AM117" s="1">
        <v>0</v>
      </c>
      <c r="AN117" s="1"/>
      <c r="AO117" s="1">
        <v>0.1417704038</v>
      </c>
      <c r="AP117" s="1">
        <v>5.357720059E-3</v>
      </c>
      <c r="BA117" s="10">
        <v>43145</v>
      </c>
      <c r="BB117" s="1">
        <v>0</v>
      </c>
      <c r="BC117" s="1"/>
      <c r="BD117" s="1">
        <v>0.35119586695063026</v>
      </c>
      <c r="BE117" s="1">
        <v>8.8954498645806412E-3</v>
      </c>
      <c r="BF117" s="1">
        <v>8.6112402120934965E-3</v>
      </c>
      <c r="BG117" s="1">
        <v>2.2072683717754425E-3</v>
      </c>
      <c r="BH117" s="1">
        <v>0.47678810798754601</v>
      </c>
      <c r="BI117" s="1">
        <v>2.8209626671842234E-3</v>
      </c>
      <c r="BJ117" s="1">
        <v>0</v>
      </c>
      <c r="BK117" s="1"/>
      <c r="BL117" s="1">
        <v>0</v>
      </c>
      <c r="BM117" s="1"/>
      <c r="BN117" s="1">
        <v>8.4692078331561962E-2</v>
      </c>
      <c r="BO117" s="1">
        <v>3.1387881563040487E-3</v>
      </c>
      <c r="BP117" s="1">
        <v>7.277299722736677E-2</v>
      </c>
      <c r="BQ117" s="1">
        <v>3.9237035279175332E-3</v>
      </c>
      <c r="BR117" s="1">
        <v>9.2282417110878603E-3</v>
      </c>
      <c r="BS117" s="1">
        <v>1.7360895669952351E-4</v>
      </c>
      <c r="BT117" s="1">
        <v>4.9682757447065094E-2</v>
      </c>
      <c r="BU117" s="1">
        <v>1.7925934872008533E-3</v>
      </c>
      <c r="BV117" s="1">
        <v>0.12486713966126653</v>
      </c>
      <c r="BW117" s="1">
        <v>9.1384323193464678E-3</v>
      </c>
      <c r="BX117" s="1">
        <v>12.751358165059495</v>
      </c>
      <c r="BY117" s="1">
        <v>1.9890498278155009E-2</v>
      </c>
      <c r="BZ117" s="1">
        <v>0.27413019354888801</v>
      </c>
      <c r="CA117" s="1">
        <v>1.024191666480629E-2</v>
      </c>
      <c r="CB117" s="1">
        <v>1.6402068414981812E-2</v>
      </c>
      <c r="CC117" s="1">
        <v>2.9522458699271839E-4</v>
      </c>
      <c r="CD117" s="1"/>
      <c r="CE117" s="1"/>
      <c r="CF117" s="1">
        <v>0</v>
      </c>
      <c r="CG117" s="1"/>
      <c r="CH117" s="1">
        <v>0.60443436424712726</v>
      </c>
      <c r="CI117" s="1">
        <v>2.397806736580135E-2</v>
      </c>
      <c r="CJ117" s="1">
        <v>0</v>
      </c>
      <c r="CK117" s="1"/>
      <c r="CL117" s="1">
        <v>0</v>
      </c>
      <c r="CM117" s="1"/>
      <c r="CN117" s="1">
        <v>7.9507418416985276E-2</v>
      </c>
      <c r="CO117" s="1">
        <v>2.9046288471756714E-3</v>
      </c>
      <c r="CP117" s="1">
        <v>0.13261546999691906</v>
      </c>
      <c r="CQ117" s="1">
        <v>3.7059130613153464E-3</v>
      </c>
    </row>
    <row r="118" spans="1:95" x14ac:dyDescent="0.25">
      <c r="A118" s="110" t="s">
        <v>1076</v>
      </c>
      <c r="B118" s="111">
        <v>43132</v>
      </c>
      <c r="C118" s="114"/>
      <c r="D118" s="114"/>
      <c r="E118" s="112">
        <v>33</v>
      </c>
      <c r="F118" s="11" t="s">
        <v>1075</v>
      </c>
      <c r="G118" s="116" t="s">
        <v>510</v>
      </c>
      <c r="H118" s="113">
        <v>43132.618055555555</v>
      </c>
      <c r="I118" s="51">
        <f t="shared" si="1"/>
        <v>144.90972222221899</v>
      </c>
      <c r="J118" s="10">
        <v>43137</v>
      </c>
      <c r="K118" s="1">
        <v>0</v>
      </c>
      <c r="L118" s="1"/>
      <c r="M118" s="1">
        <v>0</v>
      </c>
      <c r="N118" s="1"/>
      <c r="O118" s="1">
        <v>0.56957398989999997</v>
      </c>
      <c r="P118" s="1">
        <v>1.6564936110000001E-2</v>
      </c>
      <c r="Q118" s="1">
        <v>148.25779249999999</v>
      </c>
      <c r="R118" s="1">
        <v>0.83668325629999996</v>
      </c>
      <c r="S118" s="1">
        <v>24.48063015</v>
      </c>
      <c r="T118" s="1">
        <v>8.9439653009999995E-2</v>
      </c>
      <c r="U118" s="1">
        <v>400.9738916</v>
      </c>
      <c r="V118" s="1">
        <v>3.5301562280000001</v>
      </c>
      <c r="W118" s="1">
        <v>0.1944428681</v>
      </c>
      <c r="X118" s="1">
        <v>4.4948511369999999E-2</v>
      </c>
      <c r="Y118" s="1">
        <v>53.161692180000003</v>
      </c>
      <c r="Z118" s="1">
        <v>0.74000288749999998</v>
      </c>
      <c r="AA118" s="1">
        <v>14.29035648</v>
      </c>
      <c r="AB118" s="1">
        <v>0.1011160213</v>
      </c>
      <c r="AC118" s="1">
        <v>57.869372429999999</v>
      </c>
      <c r="AD118" s="1">
        <v>0.97574081759999998</v>
      </c>
      <c r="AE118" s="1">
        <v>54.218431860000003</v>
      </c>
      <c r="AF118" s="1">
        <v>4.1729287330000003E-2</v>
      </c>
      <c r="AG118" s="1">
        <v>116.02744418040001</v>
      </c>
      <c r="AH118" s="1">
        <v>8.9300674886200013E-2</v>
      </c>
      <c r="AI118" s="1">
        <v>0.65569850460000001</v>
      </c>
      <c r="AJ118" s="1">
        <v>6.4862224179999999E-3</v>
      </c>
      <c r="AK118" s="1">
        <v>0.2095185255</v>
      </c>
      <c r="AL118" s="1">
        <v>3.9708449570000004E-3</v>
      </c>
      <c r="AM118" s="1">
        <v>0</v>
      </c>
      <c r="AN118" s="1"/>
      <c r="AO118" s="1">
        <v>0.13524787539999999</v>
      </c>
      <c r="AP118" s="1">
        <v>5.9784862550000002E-3</v>
      </c>
      <c r="BA118" s="10">
        <v>43145</v>
      </c>
      <c r="BB118" s="1">
        <v>0</v>
      </c>
      <c r="BC118" s="1"/>
      <c r="BD118" s="1">
        <v>0.35924587281501452</v>
      </c>
      <c r="BE118" s="1">
        <v>4.7296854913547043E-3</v>
      </c>
      <c r="BF118" s="1">
        <v>9.7449196395420178E-3</v>
      </c>
      <c r="BG118" s="1">
        <v>1.6955960456597786E-3</v>
      </c>
      <c r="BH118" s="1">
        <v>0.42624098766662177</v>
      </c>
      <c r="BI118" s="1">
        <v>1.3259910222419592E-3</v>
      </c>
      <c r="BJ118" s="1">
        <v>0</v>
      </c>
      <c r="BK118" s="1"/>
      <c r="BL118" s="1">
        <v>0</v>
      </c>
      <c r="BM118" s="1"/>
      <c r="BN118" s="1">
        <v>8.4253573653659972E-2</v>
      </c>
      <c r="BO118" s="1">
        <v>1.0115951384048929E-3</v>
      </c>
      <c r="BP118" s="1">
        <v>7.18869695496651E-2</v>
      </c>
      <c r="BQ118" s="1">
        <v>2.7251803284990008E-3</v>
      </c>
      <c r="BR118" s="1">
        <v>9.4360859631063519E-3</v>
      </c>
      <c r="BS118" s="1">
        <v>3.7063121949390635E-4</v>
      </c>
      <c r="BT118" s="1">
        <v>4.95987444318568E-2</v>
      </c>
      <c r="BU118" s="1">
        <v>9.952174597379522E-4</v>
      </c>
      <c r="BV118" s="1">
        <v>0.12556003062514692</v>
      </c>
      <c r="BW118" s="1">
        <v>5.2279857597169587E-3</v>
      </c>
      <c r="BX118" s="1">
        <v>12.421938975346837</v>
      </c>
      <c r="BY118" s="1">
        <v>0.14163671759572241</v>
      </c>
      <c r="BZ118" s="1">
        <v>0.26780449577103371</v>
      </c>
      <c r="CA118" s="1">
        <v>1.4131620424264234E-2</v>
      </c>
      <c r="CB118" s="1">
        <v>1.8293575208618323E-2</v>
      </c>
      <c r="CC118" s="1">
        <v>2.4563860994387591E-4</v>
      </c>
      <c r="CD118" s="1"/>
      <c r="CE118" s="1"/>
      <c r="CF118" s="1">
        <v>0</v>
      </c>
      <c r="CG118" s="1"/>
      <c r="CH118" s="1">
        <v>0.59178715144801541</v>
      </c>
      <c r="CI118" s="1">
        <v>7.6060765059280016E-3</v>
      </c>
      <c r="CJ118" s="1">
        <v>0</v>
      </c>
      <c r="CK118" s="1"/>
      <c r="CL118" s="1">
        <v>0</v>
      </c>
      <c r="CM118" s="1"/>
      <c r="CN118" s="1">
        <v>8.353667222714295E-2</v>
      </c>
      <c r="CO118" s="1">
        <v>1.8499831629173755E-3</v>
      </c>
      <c r="CP118" s="1">
        <v>0.11506322812731418</v>
      </c>
      <c r="CQ118" s="1">
        <v>3.8043175226822913E-3</v>
      </c>
    </row>
    <row r="119" spans="1:95" x14ac:dyDescent="0.25">
      <c r="A119" s="179" t="s">
        <v>1078</v>
      </c>
      <c r="B119" s="180">
        <v>43138</v>
      </c>
      <c r="C119" s="130"/>
      <c r="D119" s="130"/>
      <c r="E119" s="181">
        <v>33</v>
      </c>
      <c r="F119" s="179" t="s">
        <v>1097</v>
      </c>
      <c r="G119" s="179" t="s">
        <v>510</v>
      </c>
      <c r="H119" s="182">
        <v>43137.684027777781</v>
      </c>
      <c r="I119" s="51">
        <f t="shared" si="1"/>
        <v>149.97569444444525</v>
      </c>
      <c r="J119" s="10">
        <v>43144</v>
      </c>
      <c r="K119" s="1">
        <v>0.23348746989999999</v>
      </c>
      <c r="L119" s="1">
        <v>3.1499435100000001E-2</v>
      </c>
      <c r="M119" s="1">
        <v>0</v>
      </c>
      <c r="N119" s="1"/>
      <c r="O119" s="1">
        <v>0.6617070478</v>
      </c>
      <c r="P119" s="1">
        <v>1.3800768090000001E-3</v>
      </c>
      <c r="Q119" s="1">
        <v>132.20768960000001</v>
      </c>
      <c r="R119" s="1">
        <v>0.17615076930000001</v>
      </c>
      <c r="S119" s="1">
        <v>25.124047690000001</v>
      </c>
      <c r="T119" s="1">
        <v>6.7813944110000001E-3</v>
      </c>
      <c r="U119" s="1">
        <v>371.48619459999998</v>
      </c>
      <c r="V119" s="1">
        <v>4.5903431350000004</v>
      </c>
      <c r="W119" s="1">
        <v>0.23093176949999999</v>
      </c>
      <c r="X119" s="1">
        <v>3.8357958159999997E-2</v>
      </c>
      <c r="Y119" s="1">
        <v>47.8414511</v>
      </c>
      <c r="Z119" s="1">
        <v>9.8931347490000002E-2</v>
      </c>
      <c r="AA119" s="1">
        <v>14.53949429</v>
      </c>
      <c r="AB119" s="1">
        <v>8.7888064670000002E-2</v>
      </c>
      <c r="AC119" s="1">
        <v>52.63880932</v>
      </c>
      <c r="AD119" s="1">
        <v>0.1615411856</v>
      </c>
      <c r="AE119" s="1">
        <v>48.923653479999999</v>
      </c>
      <c r="AF119" s="1">
        <v>0.38567804779999998</v>
      </c>
      <c r="AG119" s="1">
        <v>104.69661844720001</v>
      </c>
      <c r="AH119" s="1">
        <v>0.82535102229199997</v>
      </c>
      <c r="AI119" s="1">
        <v>0.5736140032</v>
      </c>
      <c r="AJ119" s="1">
        <v>5.4858293090000003E-3</v>
      </c>
      <c r="AK119" s="1">
        <v>0.29942275419999997</v>
      </c>
      <c r="AL119" s="1">
        <v>5.9940951389999999E-4</v>
      </c>
      <c r="AM119" s="1">
        <v>0</v>
      </c>
      <c r="AN119" s="1"/>
      <c r="AO119" s="1">
        <v>8.3310022289999994E-2</v>
      </c>
      <c r="AP119" s="1">
        <v>2.9010001090000001E-2</v>
      </c>
      <c r="BA119" s="10">
        <v>43145</v>
      </c>
      <c r="BB119" s="1">
        <v>0</v>
      </c>
      <c r="BC119" s="1"/>
      <c r="BD119" s="1">
        <v>0.35097969974509041</v>
      </c>
      <c r="BE119" s="1">
        <v>1.3698832336088552E-2</v>
      </c>
      <c r="BF119" s="1">
        <v>1.2178488934162764E-2</v>
      </c>
      <c r="BG119" s="1">
        <v>1.198026334231465E-3</v>
      </c>
      <c r="BH119" s="1">
        <v>0.6319164571336755</v>
      </c>
      <c r="BI119" s="1">
        <v>4.9373196599566916E-3</v>
      </c>
      <c r="BJ119" s="1">
        <v>0</v>
      </c>
      <c r="BK119" s="1"/>
      <c r="BL119" s="1">
        <v>0</v>
      </c>
      <c r="BM119" s="1"/>
      <c r="BN119" s="1">
        <v>9.2506428742095761E-2</v>
      </c>
      <c r="BO119" s="1">
        <v>1.2708758675339384E-3</v>
      </c>
      <c r="BP119" s="1">
        <v>4.9204701443175902E-2</v>
      </c>
      <c r="BQ119" s="1">
        <v>1.871213799201684E-3</v>
      </c>
      <c r="BR119" s="1">
        <v>1.0865331389258017E-2</v>
      </c>
      <c r="BS119" s="1">
        <v>1.4592794677043827E-4</v>
      </c>
      <c r="BT119" s="1">
        <v>1.8528814567162342E-2</v>
      </c>
      <c r="BU119" s="1">
        <v>1.3052732263597719E-3</v>
      </c>
      <c r="BV119" s="1">
        <v>0.1283186247605016</v>
      </c>
      <c r="BW119" s="1">
        <v>3.7514474716577877E-3</v>
      </c>
      <c r="BX119" s="1">
        <v>14.071912367128427</v>
      </c>
      <c r="BY119" s="1">
        <v>0.3698194489041372</v>
      </c>
      <c r="BZ119" s="1">
        <v>0.28051109471474506</v>
      </c>
      <c r="CA119" s="1">
        <v>4.0468601657095253E-3</v>
      </c>
      <c r="CB119" s="1">
        <v>1.5957087846635035E-2</v>
      </c>
      <c r="CC119" s="1">
        <v>5.0926251968660074E-4</v>
      </c>
      <c r="CD119" s="1"/>
      <c r="CE119" s="1"/>
      <c r="CF119" s="1">
        <v>0</v>
      </c>
      <c r="CG119" s="1"/>
      <c r="CH119" s="1">
        <v>0.59933488598886431</v>
      </c>
      <c r="CI119" s="1">
        <v>1.4964404845231536E-2</v>
      </c>
      <c r="CJ119" s="1">
        <v>0</v>
      </c>
      <c r="CK119" s="1"/>
      <c r="CL119" s="1">
        <v>0</v>
      </c>
      <c r="CM119" s="1"/>
      <c r="CN119" s="1">
        <v>0.10059585197609136</v>
      </c>
      <c r="CO119" s="1">
        <v>2.205617958462666E-3</v>
      </c>
      <c r="CP119" s="1">
        <v>0</v>
      </c>
      <c r="CQ119" s="1"/>
    </row>
    <row r="120" spans="1:95" x14ac:dyDescent="0.25">
      <c r="A120" s="179" t="s">
        <v>1080</v>
      </c>
      <c r="B120" s="180">
        <v>43139</v>
      </c>
      <c r="C120" s="114"/>
      <c r="D120" s="114"/>
      <c r="E120" s="181">
        <v>33</v>
      </c>
      <c r="F120" s="179" t="s">
        <v>1098</v>
      </c>
      <c r="G120" s="179" t="s">
        <v>510</v>
      </c>
      <c r="H120" s="182">
        <v>43139.635416666664</v>
      </c>
      <c r="I120" s="51">
        <f t="shared" si="1"/>
        <v>151.92708333332848</v>
      </c>
      <c r="J120" s="10">
        <v>43144</v>
      </c>
      <c r="K120" s="1">
        <v>0</v>
      </c>
      <c r="L120" s="1"/>
      <c r="M120" s="1">
        <v>0</v>
      </c>
      <c r="N120" s="1"/>
      <c r="O120" s="1">
        <v>0.64140229159999995</v>
      </c>
      <c r="P120" s="1">
        <v>1.455191661E-3</v>
      </c>
      <c r="Q120" s="1">
        <v>128.3029301</v>
      </c>
      <c r="R120" s="1">
        <v>0.3979778994</v>
      </c>
      <c r="S120" s="1">
        <v>24.167322890000001</v>
      </c>
      <c r="T120" s="1">
        <v>0.1553848907</v>
      </c>
      <c r="U120" s="1">
        <v>353.63029369999998</v>
      </c>
      <c r="V120" s="1">
        <v>0.99146282450000001</v>
      </c>
      <c r="W120" s="1">
        <v>0.22444309900000001</v>
      </c>
      <c r="X120" s="1">
        <v>4.7992760799999999E-2</v>
      </c>
      <c r="Y120" s="1">
        <v>45.934204110000003</v>
      </c>
      <c r="Z120" s="1">
        <v>0.49194040729999999</v>
      </c>
      <c r="AA120" s="1">
        <v>13.45840087</v>
      </c>
      <c r="AB120" s="1">
        <v>2.3464574849999999E-2</v>
      </c>
      <c r="AC120" s="1">
        <v>50.556699070000001</v>
      </c>
      <c r="AD120" s="1">
        <v>0.45274153919999999</v>
      </c>
      <c r="AE120" s="1">
        <v>49.067825470000002</v>
      </c>
      <c r="AF120" s="1">
        <v>0.7357299933</v>
      </c>
      <c r="AG120" s="1">
        <v>105.00514650580001</v>
      </c>
      <c r="AH120" s="1">
        <v>1.574462185662</v>
      </c>
      <c r="AI120" s="1">
        <v>0.55718130440000002</v>
      </c>
      <c r="AJ120" s="1">
        <v>9.0272907880000006E-3</v>
      </c>
      <c r="AK120" s="1">
        <v>0.28469090409999998</v>
      </c>
      <c r="AL120" s="1">
        <v>2.5665462229999998E-3</v>
      </c>
      <c r="AM120" s="1">
        <v>0</v>
      </c>
      <c r="AN120" s="1"/>
      <c r="AO120" s="1">
        <v>8.670387551E-2</v>
      </c>
      <c r="AP120" s="1">
        <v>7.6281780219999995E-4</v>
      </c>
      <c r="BA120" s="10">
        <v>43145</v>
      </c>
      <c r="BB120" s="1">
        <v>0</v>
      </c>
      <c r="BC120" s="1"/>
      <c r="BD120" s="1">
        <v>0.29999636604126279</v>
      </c>
      <c r="BE120" s="1">
        <v>9.0547495928297705E-3</v>
      </c>
      <c r="BF120" s="1">
        <v>8.073872545080997E-3</v>
      </c>
      <c r="BG120" s="1">
        <v>7.6498440069214008E-4</v>
      </c>
      <c r="BH120" s="1">
        <v>0.56191874463479918</v>
      </c>
      <c r="BI120" s="1">
        <v>3.6941837556837523E-3</v>
      </c>
      <c r="BJ120" s="1">
        <v>0</v>
      </c>
      <c r="BK120" s="1"/>
      <c r="BL120" s="1">
        <v>0</v>
      </c>
      <c r="BM120" s="1"/>
      <c r="BN120" s="1">
        <v>8.0903975907837156E-2</v>
      </c>
      <c r="BO120" s="1">
        <v>1.5971875154602065E-3</v>
      </c>
      <c r="BP120" s="1">
        <v>5.0347561247939356E-2</v>
      </c>
      <c r="BQ120" s="1">
        <v>1.5953642400729107E-3</v>
      </c>
      <c r="BR120" s="1">
        <v>9.5298525876930714E-3</v>
      </c>
      <c r="BS120" s="1">
        <v>3.0121979614131984E-4</v>
      </c>
      <c r="BT120" s="1">
        <v>1.7148029732386424E-2</v>
      </c>
      <c r="BU120" s="1">
        <v>1.0515735669843246E-3</v>
      </c>
      <c r="BV120" s="1">
        <v>0.11516274804890014</v>
      </c>
      <c r="BW120" s="1">
        <v>4.6716056873501895E-3</v>
      </c>
      <c r="BX120" s="1">
        <v>12.06547444996159</v>
      </c>
      <c r="BY120" s="1">
        <v>0.16231628622166702</v>
      </c>
      <c r="BZ120" s="1">
        <v>0.25895274397024204</v>
      </c>
      <c r="CA120" s="1">
        <v>1.0684595744983698E-2</v>
      </c>
      <c r="CB120" s="1">
        <v>1.5640650406649026E-2</v>
      </c>
      <c r="CC120" s="1">
        <v>1.2640935797084405E-3</v>
      </c>
      <c r="CD120" s="1"/>
      <c r="CE120" s="1"/>
      <c r="CF120" s="1">
        <v>0</v>
      </c>
      <c r="CG120" s="1"/>
      <c r="CH120" s="1">
        <v>0.53722880392047689</v>
      </c>
      <c r="CI120" s="1">
        <v>7.9874911328485787E-3</v>
      </c>
      <c r="CJ120" s="1">
        <v>0</v>
      </c>
      <c r="CK120" s="1"/>
      <c r="CL120" s="1">
        <v>0</v>
      </c>
      <c r="CM120" s="1"/>
      <c r="CN120" s="1">
        <v>9.4321724013826574E-2</v>
      </c>
      <c r="CO120" s="1">
        <v>3.7641672970824143E-3</v>
      </c>
      <c r="CP120" s="1">
        <v>0</v>
      </c>
      <c r="CQ120" s="1"/>
    </row>
    <row r="121" spans="1:95" x14ac:dyDescent="0.25">
      <c r="A121" s="116" t="s">
        <v>1082</v>
      </c>
      <c r="B121" s="127">
        <v>43144</v>
      </c>
      <c r="C121" s="114"/>
      <c r="D121" s="114"/>
      <c r="E121" s="128">
        <v>33</v>
      </c>
      <c r="F121" s="116" t="s">
        <v>1099</v>
      </c>
      <c r="G121" s="116" t="s">
        <v>510</v>
      </c>
      <c r="H121" s="117">
        <v>43144.527777777781</v>
      </c>
      <c r="I121" s="51">
        <f t="shared" si="1"/>
        <v>156.81944444444525</v>
      </c>
      <c r="J121" s="10">
        <v>43166</v>
      </c>
      <c r="K121" s="1">
        <v>0</v>
      </c>
      <c r="L121" s="1"/>
      <c r="M121" s="1">
        <v>0</v>
      </c>
      <c r="N121" s="1"/>
      <c r="O121" s="1">
        <v>0.45807591269999998</v>
      </c>
      <c r="P121" s="1">
        <v>8.0656494220000003E-3</v>
      </c>
      <c r="Q121" s="1">
        <v>114.93051800000001</v>
      </c>
      <c r="R121" s="1">
        <v>0.45770156839999998</v>
      </c>
      <c r="S121" s="1">
        <v>15.783778809999999</v>
      </c>
      <c r="T121" s="1">
        <v>0.21034126819999999</v>
      </c>
      <c r="U121" s="1">
        <v>356.56482499999998</v>
      </c>
      <c r="V121" s="1">
        <v>0.66477712759999996</v>
      </c>
      <c r="W121" s="1">
        <v>0.1142349454</v>
      </c>
      <c r="X121" s="1">
        <v>4.2624341920000003E-2</v>
      </c>
      <c r="Y121" s="1">
        <v>41.744446439999997</v>
      </c>
      <c r="Z121" s="1">
        <v>0.12301725600000001</v>
      </c>
      <c r="AA121" s="1">
        <v>11.53413203</v>
      </c>
      <c r="AB121" s="1">
        <v>1.6863519649999999E-2</v>
      </c>
      <c r="AC121" s="1">
        <v>50.89257628</v>
      </c>
      <c r="AD121" s="1">
        <v>0.1056395332</v>
      </c>
      <c r="AE121" s="1">
        <v>45.631953889999998</v>
      </c>
      <c r="AF121" s="1">
        <v>0.13169962039999999</v>
      </c>
      <c r="AG121" s="1">
        <v>97.6523813246</v>
      </c>
      <c r="AH121" s="1">
        <v>0.28183718765600002</v>
      </c>
      <c r="AI121" s="1">
        <v>0.52394919429999998</v>
      </c>
      <c r="AJ121" s="1">
        <v>2.8692213359999999E-3</v>
      </c>
      <c r="AK121" s="1">
        <v>0.27239625239999998</v>
      </c>
      <c r="AL121" s="1">
        <v>9.7240628499999995E-3</v>
      </c>
      <c r="AM121" s="1">
        <v>0</v>
      </c>
      <c r="AN121" s="1"/>
      <c r="AO121" s="1">
        <v>0.15986015009999999</v>
      </c>
      <c r="AP121" s="1">
        <v>6.0729794790000003E-3</v>
      </c>
      <c r="BA121" s="10">
        <v>43145</v>
      </c>
      <c r="BB121" s="1">
        <v>0</v>
      </c>
      <c r="BC121" s="1"/>
      <c r="BD121" s="1">
        <v>0.30108736886830256</v>
      </c>
      <c r="BE121" s="1">
        <v>5.4323293064346603E-3</v>
      </c>
      <c r="BF121" s="1">
        <v>1.3525825621900961E-2</v>
      </c>
      <c r="BG121" s="1">
        <v>2.7467828291433778E-3</v>
      </c>
      <c r="BH121" s="1">
        <v>0.54689625122326224</v>
      </c>
      <c r="BI121" s="1">
        <v>3.8789413173721337E-3</v>
      </c>
      <c r="BJ121" s="1">
        <v>0</v>
      </c>
      <c r="BK121" s="1"/>
      <c r="BL121" s="1">
        <v>0</v>
      </c>
      <c r="BM121" s="1"/>
      <c r="BN121" s="1">
        <v>7.4506334983860362E-2</v>
      </c>
      <c r="BO121" s="1">
        <v>8.247677530669042E-4</v>
      </c>
      <c r="BP121" s="1">
        <v>5.0020313842188267E-2</v>
      </c>
      <c r="BQ121" s="1">
        <v>2.2910219611846777E-3</v>
      </c>
      <c r="BR121" s="1">
        <v>9.5563767523467909E-3</v>
      </c>
      <c r="BS121" s="1">
        <v>1.0114265227013566E-4</v>
      </c>
      <c r="BT121" s="1">
        <v>8.2091223840603841E-2</v>
      </c>
      <c r="BU121" s="1">
        <v>4.1546768128939036E-3</v>
      </c>
      <c r="BV121" s="1">
        <v>0.10502267836159193</v>
      </c>
      <c r="BW121" s="1">
        <v>3.9729564104849929E-3</v>
      </c>
      <c r="BX121" s="1">
        <v>11.262549586645999</v>
      </c>
      <c r="BY121" s="1">
        <v>0.18085438882403623</v>
      </c>
      <c r="BZ121" s="1">
        <v>0.28316592301694832</v>
      </c>
      <c r="CA121" s="1">
        <v>4.6643267604024362E-3</v>
      </c>
      <c r="CB121" s="1">
        <v>3.3383326243783214E-2</v>
      </c>
      <c r="CC121" s="1">
        <v>7.3821798476379796E-4</v>
      </c>
      <c r="CD121" s="1"/>
      <c r="CE121" s="1"/>
      <c r="CF121" s="1">
        <v>0</v>
      </c>
      <c r="CG121" s="1"/>
      <c r="CH121" s="1">
        <v>0.49445921354616545</v>
      </c>
      <c r="CI121" s="1">
        <v>1.504216671233629E-2</v>
      </c>
      <c r="CJ121" s="1">
        <v>0</v>
      </c>
      <c r="CK121" s="1"/>
      <c r="CL121" s="1">
        <v>2.5988435726752293E-3</v>
      </c>
      <c r="CM121" s="1">
        <v>2.6540517701755819E-4</v>
      </c>
      <c r="CN121" s="1">
        <v>9.8308721537595553E-2</v>
      </c>
      <c r="CO121" s="1">
        <v>2.0332417787767964E-3</v>
      </c>
      <c r="CP121" s="1">
        <v>0</v>
      </c>
      <c r="CQ121" s="1"/>
    </row>
    <row r="122" spans="1:95" x14ac:dyDescent="0.25">
      <c r="A122" s="116" t="s">
        <v>1084</v>
      </c>
      <c r="B122" s="127">
        <v>43146</v>
      </c>
      <c r="C122" s="114"/>
      <c r="D122" s="114"/>
      <c r="E122" s="128">
        <v>32</v>
      </c>
      <c r="F122" s="116" t="s">
        <v>1100</v>
      </c>
      <c r="G122" s="116" t="s">
        <v>510</v>
      </c>
      <c r="H122" s="117">
        <v>43146.534722222219</v>
      </c>
      <c r="I122" s="51">
        <f t="shared" si="1"/>
        <v>158.82638888888323</v>
      </c>
      <c r="J122" s="10">
        <v>43166</v>
      </c>
      <c r="K122" s="1">
        <v>0</v>
      </c>
      <c r="L122" s="1"/>
      <c r="M122" s="1">
        <v>0</v>
      </c>
      <c r="N122" s="1"/>
      <c r="O122" s="1">
        <v>0.28571355859999997</v>
      </c>
      <c r="P122" s="1">
        <v>1.9230619999999999E-3</v>
      </c>
      <c r="Q122" s="1">
        <v>119.7142498</v>
      </c>
      <c r="R122" s="1">
        <v>0.27433242530000002</v>
      </c>
      <c r="S122" s="1">
        <v>25.563415509999999</v>
      </c>
      <c r="T122" s="1">
        <v>3.3124497020000001E-3</v>
      </c>
      <c r="U122" s="1">
        <v>355.07630660000001</v>
      </c>
      <c r="V122" s="1">
        <v>1.0240341550000001</v>
      </c>
      <c r="W122" s="1">
        <v>9.4479837839999997E-2</v>
      </c>
      <c r="X122" s="1">
        <v>1.4225664150000001E-5</v>
      </c>
      <c r="Y122" s="1">
        <v>43.491012380000001</v>
      </c>
      <c r="Z122" s="1">
        <v>5.3279014200000002E-2</v>
      </c>
      <c r="AA122" s="1">
        <v>13.07834323</v>
      </c>
      <c r="AB122" s="1">
        <v>6.5678250069999999E-2</v>
      </c>
      <c r="AC122" s="1">
        <v>48.736717349999999</v>
      </c>
      <c r="AD122" s="1">
        <v>0.25705529799999999</v>
      </c>
      <c r="AE122" s="1">
        <v>51.567487919999998</v>
      </c>
      <c r="AF122" s="1">
        <v>7.7102226130000007E-2</v>
      </c>
      <c r="AG122" s="1">
        <v>110.35442414880001</v>
      </c>
      <c r="AH122" s="1">
        <v>0.16499876391820004</v>
      </c>
      <c r="AI122" s="1">
        <v>0.54404540530000001</v>
      </c>
      <c r="AJ122" s="1">
        <v>2.8396348169999999E-3</v>
      </c>
      <c r="AK122" s="1">
        <v>0.28357019929999999</v>
      </c>
      <c r="AL122" s="1">
        <v>6.3022167890000001E-3</v>
      </c>
      <c r="AM122" s="1">
        <v>0</v>
      </c>
      <c r="AN122" s="1"/>
      <c r="AO122" s="1">
        <v>0</v>
      </c>
      <c r="AP122" s="1"/>
      <c r="BA122" s="44">
        <v>43160</v>
      </c>
      <c r="BB122" s="197">
        <v>0</v>
      </c>
      <c r="BC122" s="197"/>
      <c r="BD122" s="197">
        <v>0</v>
      </c>
      <c r="BE122" s="197"/>
      <c r="BF122" s="197">
        <v>1.0584189145940056E-2</v>
      </c>
      <c r="BG122" s="197">
        <v>3.5596183465446768E-4</v>
      </c>
      <c r="BH122" s="197">
        <v>0.58985897843534107</v>
      </c>
      <c r="BI122" s="197">
        <v>9.3391887054735511E-3</v>
      </c>
      <c r="BJ122" s="197">
        <v>0</v>
      </c>
      <c r="BK122" s="197"/>
      <c r="BL122" s="197">
        <v>0</v>
      </c>
      <c r="BM122" s="197"/>
      <c r="BN122" s="197">
        <v>7.4545629771948299E-2</v>
      </c>
      <c r="BO122" s="197">
        <v>2.8558409664905453E-3</v>
      </c>
      <c r="BP122" s="197">
        <v>5.1875482057483789E-2</v>
      </c>
      <c r="BQ122" s="197">
        <v>1.3981827402061208E-3</v>
      </c>
      <c r="BR122" s="197">
        <v>1.0083096433482187E-2</v>
      </c>
      <c r="BS122" s="197">
        <v>1.5779436194084129E-4</v>
      </c>
      <c r="BT122" s="197">
        <v>2.3592344351558398E-2</v>
      </c>
      <c r="BU122" s="197">
        <v>2.4086134777185839E-3</v>
      </c>
      <c r="BV122" s="197">
        <v>0.13162968683612783</v>
      </c>
      <c r="BW122" s="197">
        <v>6.8419126384858366E-3</v>
      </c>
      <c r="BX122" s="197">
        <v>11.310442055798724</v>
      </c>
      <c r="BY122" s="197">
        <v>0.32011790476387575</v>
      </c>
      <c r="BZ122" s="197">
        <v>0.24882211909184504</v>
      </c>
      <c r="CA122" s="197">
        <v>1.0306484087290279E-2</v>
      </c>
      <c r="CB122" s="197">
        <v>2.1100949925445679E-2</v>
      </c>
      <c r="CC122" s="197">
        <v>6.9639860124721985E-4</v>
      </c>
      <c r="CD122" s="197"/>
      <c r="CE122" s="197"/>
      <c r="CF122" s="197">
        <v>0</v>
      </c>
      <c r="CG122" s="197"/>
      <c r="CH122" s="197">
        <v>0.55386407194741372</v>
      </c>
      <c r="CI122" s="197">
        <v>6.7429322635040364E-3</v>
      </c>
      <c r="CJ122" s="197">
        <v>0</v>
      </c>
      <c r="CK122" s="197"/>
      <c r="CL122" s="197">
        <v>3.189389870317564E-3</v>
      </c>
      <c r="CM122" s="197">
        <v>2.2406609075006727E-4</v>
      </c>
      <c r="CN122" s="197">
        <v>9.3971983455357941E-2</v>
      </c>
      <c r="CO122" s="197">
        <v>3.7979225052581344E-3</v>
      </c>
      <c r="CP122" s="197">
        <v>0</v>
      </c>
      <c r="CQ122" s="197"/>
    </row>
    <row r="123" spans="1:95" x14ac:dyDescent="0.25">
      <c r="A123" s="116" t="s">
        <v>1086</v>
      </c>
      <c r="B123" s="127">
        <v>43151</v>
      </c>
      <c r="C123" s="114"/>
      <c r="D123" s="114"/>
      <c r="E123" s="128">
        <v>32</v>
      </c>
      <c r="F123" s="116" t="s">
        <v>1101</v>
      </c>
      <c r="G123" s="116" t="s">
        <v>510</v>
      </c>
      <c r="H123" s="117">
        <v>43151.541666666664</v>
      </c>
      <c r="I123" s="51">
        <f t="shared" si="1"/>
        <v>163.83333333332848</v>
      </c>
      <c r="J123" s="10">
        <v>43166</v>
      </c>
      <c r="K123" s="1">
        <v>0</v>
      </c>
      <c r="L123" s="1"/>
      <c r="M123" s="1">
        <v>0</v>
      </c>
      <c r="N123" s="1"/>
      <c r="O123" s="1">
        <v>0.2133582031</v>
      </c>
      <c r="P123" s="1">
        <v>5.6150794320000003E-3</v>
      </c>
      <c r="Q123" s="1">
        <v>105.1825427</v>
      </c>
      <c r="R123" s="1">
        <v>0.123846153</v>
      </c>
      <c r="S123" s="1">
        <v>22.969857789999999</v>
      </c>
      <c r="T123" s="1">
        <v>4.3244614739999999E-2</v>
      </c>
      <c r="U123" s="1">
        <v>328.493696</v>
      </c>
      <c r="V123" s="1">
        <v>0.3233334464</v>
      </c>
      <c r="W123" s="1">
        <v>0.10576766109999999</v>
      </c>
      <c r="X123" s="1">
        <v>2.8406481069999999E-3</v>
      </c>
      <c r="Y123" s="1">
        <v>38.23130939</v>
      </c>
      <c r="Z123" s="1">
        <v>0.22395177520000001</v>
      </c>
      <c r="AA123" s="1">
        <v>11.345162139999999</v>
      </c>
      <c r="AB123" s="1">
        <v>7.1147710909999995E-2</v>
      </c>
      <c r="AC123" s="1">
        <v>44.54899219</v>
      </c>
      <c r="AD123" s="1">
        <v>0.64199892940000003</v>
      </c>
      <c r="AE123" s="1">
        <v>50.252327800000003</v>
      </c>
      <c r="AF123" s="1">
        <v>0.16356701809999999</v>
      </c>
      <c r="AG123" s="1">
        <v>107.53998149200001</v>
      </c>
      <c r="AH123" s="1">
        <v>0.35003341873400001</v>
      </c>
      <c r="AI123" s="1">
        <v>0.47973780900000002</v>
      </c>
      <c r="AJ123" s="1">
        <v>3.3745738109999999E-3</v>
      </c>
      <c r="AK123" s="1">
        <v>0.27621049469999998</v>
      </c>
      <c r="AL123" s="1">
        <v>3.7601972069999999E-3</v>
      </c>
      <c r="AM123" s="1">
        <v>0</v>
      </c>
      <c r="AN123" s="1"/>
      <c r="AO123" s="1">
        <v>0</v>
      </c>
      <c r="AP123" s="1"/>
      <c r="BA123" s="44">
        <v>43160</v>
      </c>
      <c r="BB123" s="197">
        <v>0</v>
      </c>
      <c r="BC123" s="197"/>
      <c r="BD123" s="197">
        <v>0</v>
      </c>
      <c r="BE123" s="197"/>
      <c r="BF123" s="197">
        <v>9.3383106992992546E-3</v>
      </c>
      <c r="BG123" s="197">
        <v>8.4553956269058225E-4</v>
      </c>
      <c r="BH123" s="197">
        <v>0.55110055840118644</v>
      </c>
      <c r="BI123" s="197">
        <v>2.4858397469495262E-3</v>
      </c>
      <c r="BJ123" s="197">
        <v>0</v>
      </c>
      <c r="BK123" s="197"/>
      <c r="BL123" s="197">
        <v>0</v>
      </c>
      <c r="BM123" s="197"/>
      <c r="BN123" s="197">
        <v>6.9738771570252669E-2</v>
      </c>
      <c r="BO123" s="197">
        <v>7.5814614823207431E-4</v>
      </c>
      <c r="BP123" s="197">
        <v>4.8438303912540788E-2</v>
      </c>
      <c r="BQ123" s="197">
        <v>1.684929873744963E-3</v>
      </c>
      <c r="BR123" s="197">
        <v>9.8972721704413454E-3</v>
      </c>
      <c r="BS123" s="197">
        <v>2.7127064429549076E-4</v>
      </c>
      <c r="BT123" s="197">
        <v>1.9937519932143318E-2</v>
      </c>
      <c r="BU123" s="197">
        <v>1.0411041898621635E-3</v>
      </c>
      <c r="BV123" s="197">
        <v>0.1300172479843667</v>
      </c>
      <c r="BW123" s="197">
        <v>4.9864053838393754E-3</v>
      </c>
      <c r="BX123" s="197">
        <v>10.379864557169631</v>
      </c>
      <c r="BY123" s="197">
        <v>4.6639951297552495E-2</v>
      </c>
      <c r="BZ123" s="197">
        <v>0.24682327316283703</v>
      </c>
      <c r="CA123" s="197">
        <v>3.8698574131539845E-3</v>
      </c>
      <c r="CB123" s="197">
        <v>1.8822694767686481E-2</v>
      </c>
      <c r="CC123" s="197">
        <v>6.3024841720966235E-4</v>
      </c>
      <c r="CD123" s="197"/>
      <c r="CE123" s="197"/>
      <c r="CF123" s="197">
        <v>0</v>
      </c>
      <c r="CG123" s="197"/>
      <c r="CH123" s="197">
        <v>0.51852540817287285</v>
      </c>
      <c r="CI123" s="197">
        <v>9.6870906574796373E-3</v>
      </c>
      <c r="CJ123" s="197">
        <v>0</v>
      </c>
      <c r="CK123" s="197"/>
      <c r="CL123" s="197">
        <v>2.5722659551926262E-3</v>
      </c>
      <c r="CM123" s="197">
        <v>1.6789649422026696E-4</v>
      </c>
      <c r="CN123" s="197">
        <v>0.10115183802729893</v>
      </c>
      <c r="CO123" s="197">
        <v>2.3884516645398374E-3</v>
      </c>
      <c r="CP123" s="197">
        <v>0</v>
      </c>
      <c r="CQ123" s="197"/>
    </row>
    <row r="124" spans="1:95" x14ac:dyDescent="0.25">
      <c r="A124" s="116" t="s">
        <v>1102</v>
      </c>
      <c r="B124" s="127">
        <v>43158</v>
      </c>
      <c r="C124" s="114"/>
      <c r="D124" s="114"/>
      <c r="E124" s="128">
        <v>32</v>
      </c>
      <c r="F124" s="116" t="s">
        <v>1103</v>
      </c>
      <c r="G124" s="116" t="s">
        <v>510</v>
      </c>
      <c r="H124" s="117">
        <v>43158.506944444445</v>
      </c>
      <c r="I124" s="51">
        <f t="shared" si="1"/>
        <v>170.79861111110949</v>
      </c>
      <c r="J124" s="10">
        <v>43166</v>
      </c>
      <c r="K124" s="1">
        <v>0</v>
      </c>
      <c r="L124" s="1"/>
      <c r="M124" s="1">
        <v>0</v>
      </c>
      <c r="N124" s="1"/>
      <c r="O124" s="1">
        <v>0.19880560580000001</v>
      </c>
      <c r="P124" s="1">
        <v>3.8388597029999998E-3</v>
      </c>
      <c r="Q124" s="1">
        <v>97.151617490000007</v>
      </c>
      <c r="R124" s="1">
        <v>0.2246029672</v>
      </c>
      <c r="S124" s="1">
        <v>21.26278593</v>
      </c>
      <c r="T124" s="1">
        <v>0.14068104049999999</v>
      </c>
      <c r="U124" s="1">
        <v>299.64489509999999</v>
      </c>
      <c r="V124" s="1">
        <v>1.4281513100000001</v>
      </c>
      <c r="W124" s="1">
        <v>7.6299699659999998E-2</v>
      </c>
      <c r="X124" s="1">
        <v>7.8541182180000002E-3</v>
      </c>
      <c r="Y124" s="1">
        <v>35.493932870000002</v>
      </c>
      <c r="Z124" s="1">
        <v>7.3188971330000003E-3</v>
      </c>
      <c r="AA124" s="1">
        <v>10.0994498</v>
      </c>
      <c r="AB124" s="1">
        <v>7.092811634E-2</v>
      </c>
      <c r="AC124" s="1">
        <v>41.137947799999999</v>
      </c>
      <c r="AD124" s="1">
        <v>3.9435020520000004E-3</v>
      </c>
      <c r="AE124" s="1">
        <v>48.681203320000002</v>
      </c>
      <c r="AF124" s="1">
        <v>8.9802336339999997E-2</v>
      </c>
      <c r="AG124" s="1">
        <v>104.17777510480001</v>
      </c>
      <c r="AH124" s="1">
        <v>0.1921769997676</v>
      </c>
      <c r="AI124" s="1">
        <v>0.44352265219999998</v>
      </c>
      <c r="AJ124" s="1">
        <v>3.9056771879999999E-3</v>
      </c>
      <c r="AK124" s="1">
        <v>0.2882893258</v>
      </c>
      <c r="AL124" s="1">
        <v>6.0763667229999999E-3</v>
      </c>
      <c r="AM124" s="1">
        <v>0</v>
      </c>
      <c r="AN124" s="1"/>
      <c r="AO124" s="1">
        <v>0</v>
      </c>
      <c r="AP124" s="1"/>
      <c r="BA124" s="44">
        <v>43160</v>
      </c>
      <c r="BB124" s="197">
        <v>0</v>
      </c>
      <c r="BC124" s="197"/>
      <c r="BD124" s="197">
        <v>0</v>
      </c>
      <c r="BE124" s="197"/>
      <c r="BF124" s="197">
        <v>1.0026003111847261E-2</v>
      </c>
      <c r="BG124" s="197">
        <v>9.5956044674354649E-4</v>
      </c>
      <c r="BH124" s="197">
        <v>0.53505979810774451</v>
      </c>
      <c r="BI124" s="197">
        <v>8.3265422051451397E-3</v>
      </c>
      <c r="BJ124" s="197">
        <v>0</v>
      </c>
      <c r="BK124" s="197"/>
      <c r="BL124" s="197">
        <v>0</v>
      </c>
      <c r="BM124" s="197"/>
      <c r="BN124" s="197">
        <v>6.4864221208846565E-2</v>
      </c>
      <c r="BO124" s="197">
        <v>1.2270178411187709E-3</v>
      </c>
      <c r="BP124" s="197">
        <v>4.7986324813715328E-2</v>
      </c>
      <c r="BQ124" s="197">
        <v>3.9087446510531606E-3</v>
      </c>
      <c r="BR124" s="197">
        <v>9.0829800442913302E-3</v>
      </c>
      <c r="BS124" s="197">
        <v>3.5198037250258396E-4</v>
      </c>
      <c r="BT124" s="197">
        <v>2.7095318633640602E-2</v>
      </c>
      <c r="BU124" s="197">
        <v>1.8656136635854591E-3</v>
      </c>
      <c r="BV124" s="197">
        <v>0.12099921528073584</v>
      </c>
      <c r="BW124" s="197">
        <v>3.3088597609250512E-3</v>
      </c>
      <c r="BX124" s="197">
        <v>9.5061178390456256</v>
      </c>
      <c r="BY124" s="197">
        <v>0.20080382531193247</v>
      </c>
      <c r="BZ124" s="197">
        <v>0.23057166799676851</v>
      </c>
      <c r="CA124" s="197">
        <v>4.466443670316996E-3</v>
      </c>
      <c r="CB124" s="197">
        <v>2.3770386870925836E-2</v>
      </c>
      <c r="CC124" s="197">
        <v>1.6123693105321281E-4</v>
      </c>
      <c r="CD124" s="197"/>
      <c r="CE124" s="197"/>
      <c r="CF124" s="197">
        <v>0</v>
      </c>
      <c r="CG124" s="197"/>
      <c r="CH124" s="197">
        <v>0.49244274988288772</v>
      </c>
      <c r="CI124" s="197">
        <v>5.7189250234945784E-3</v>
      </c>
      <c r="CJ124" s="197">
        <v>0</v>
      </c>
      <c r="CK124" s="197"/>
      <c r="CL124" s="197">
        <v>3.2850011854922935E-3</v>
      </c>
      <c r="CM124" s="197">
        <v>2.0892778885110233E-4</v>
      </c>
      <c r="CN124" s="197">
        <v>0.10053532677255657</v>
      </c>
      <c r="CO124" s="197">
        <v>1.9849986380221243E-3</v>
      </c>
      <c r="CP124" s="197">
        <v>0</v>
      </c>
      <c r="CQ124" s="197"/>
    </row>
    <row r="125" spans="1:95" x14ac:dyDescent="0.25">
      <c r="A125" s="185" t="s">
        <v>1111</v>
      </c>
      <c r="B125" s="186">
        <v>43160</v>
      </c>
      <c r="C125" s="187"/>
      <c r="D125" s="187"/>
      <c r="E125" s="184">
        <v>32</v>
      </c>
      <c r="F125" s="185" t="s">
        <v>1126</v>
      </c>
      <c r="G125" s="185" t="s">
        <v>510</v>
      </c>
      <c r="H125" s="183">
        <v>43160.489583333336</v>
      </c>
      <c r="I125" s="51">
        <f t="shared" si="1"/>
        <v>172.78125</v>
      </c>
      <c r="J125" s="10">
        <v>43166</v>
      </c>
      <c r="K125" s="1">
        <v>0</v>
      </c>
      <c r="L125" s="1"/>
      <c r="M125" s="1">
        <v>0</v>
      </c>
      <c r="N125" s="1"/>
      <c r="O125" s="1">
        <v>0.28243915330000002</v>
      </c>
      <c r="P125" s="1">
        <v>2.424434242E-3</v>
      </c>
      <c r="Q125" s="1">
        <v>102.5353728</v>
      </c>
      <c r="R125" s="1">
        <v>0.34029331819999997</v>
      </c>
      <c r="S125" s="1">
        <v>23.674053829999998</v>
      </c>
      <c r="T125" s="1">
        <v>4.6829499009999997E-2</v>
      </c>
      <c r="U125" s="1">
        <v>317.89353449999999</v>
      </c>
      <c r="V125" s="1">
        <v>2.3069425880000001</v>
      </c>
      <c r="W125" s="1">
        <v>9.3237969690000005E-2</v>
      </c>
      <c r="X125" s="1">
        <v>1.8831698380000001E-2</v>
      </c>
      <c r="Y125" s="1">
        <v>37.822112969999999</v>
      </c>
      <c r="Z125" s="1">
        <v>0.2036599737</v>
      </c>
      <c r="AA125" s="1">
        <v>10.924572939999999</v>
      </c>
      <c r="AB125" s="1">
        <v>7.1614590790000002E-2</v>
      </c>
      <c r="AC125" s="1">
        <v>42.867146779999999</v>
      </c>
      <c r="AD125" s="1">
        <v>0.41404258309999997</v>
      </c>
      <c r="AE125" s="1">
        <v>51.68033441</v>
      </c>
      <c r="AF125" s="1">
        <v>8.4913145519999997E-2</v>
      </c>
      <c r="AG125" s="1">
        <v>110.59591563740001</v>
      </c>
      <c r="AH125" s="1">
        <v>0.18171413141280002</v>
      </c>
      <c r="AI125" s="1">
        <v>0.47777861269999999</v>
      </c>
      <c r="AJ125" s="1">
        <v>2.790310818E-3</v>
      </c>
      <c r="AK125" s="1">
        <v>0.32455525159999998</v>
      </c>
      <c r="AL125" s="1">
        <v>6.3310457220000001E-3</v>
      </c>
      <c r="AM125" s="1">
        <v>0</v>
      </c>
      <c r="AN125" s="1"/>
      <c r="AO125" s="1">
        <v>0</v>
      </c>
      <c r="AP125" s="1"/>
      <c r="BA125" s="44">
        <v>43160</v>
      </c>
      <c r="BB125" s="197">
        <v>0</v>
      </c>
      <c r="BC125" s="197"/>
      <c r="BD125" s="197">
        <v>0</v>
      </c>
      <c r="BE125" s="197"/>
      <c r="BF125" s="197">
        <v>9.91913778838272E-3</v>
      </c>
      <c r="BG125" s="197">
        <v>1.2996166211101891E-3</v>
      </c>
      <c r="BH125" s="197">
        <v>0.57885756381433329</v>
      </c>
      <c r="BI125" s="197">
        <v>9.6133108337214598E-3</v>
      </c>
      <c r="BJ125" s="197">
        <v>0</v>
      </c>
      <c r="BK125" s="197"/>
      <c r="BL125" s="197">
        <v>0</v>
      </c>
      <c r="BM125" s="197"/>
      <c r="BN125" s="197">
        <v>6.8627477996775946E-2</v>
      </c>
      <c r="BO125" s="197">
        <v>1.3908776912233071E-3</v>
      </c>
      <c r="BP125" s="197">
        <v>5.1528865683725673E-2</v>
      </c>
      <c r="BQ125" s="197">
        <v>7.5315982662416767E-3</v>
      </c>
      <c r="BR125" s="197">
        <v>9.4287854357578728E-3</v>
      </c>
      <c r="BS125" s="197">
        <v>1.2358369284547541E-4</v>
      </c>
      <c r="BT125" s="197">
        <v>3.5434120660233978E-2</v>
      </c>
      <c r="BU125" s="197">
        <v>1.2099033157563976E-3</v>
      </c>
      <c r="BV125" s="197">
        <v>0.12499663863718802</v>
      </c>
      <c r="BW125" s="197">
        <v>6.790477272578639E-3</v>
      </c>
      <c r="BX125" s="197">
        <v>10.052749039721254</v>
      </c>
      <c r="BY125" s="197">
        <v>7.3456987626017906E-2</v>
      </c>
      <c r="BZ125" s="197">
        <v>0.23717798202656948</v>
      </c>
      <c r="CA125" s="197">
        <v>4.4324751569844055E-3</v>
      </c>
      <c r="CB125" s="197">
        <v>2.380077688754937E-2</v>
      </c>
      <c r="CC125" s="197">
        <v>9.839768644465494E-4</v>
      </c>
      <c r="CD125" s="197"/>
      <c r="CE125" s="197"/>
      <c r="CF125" s="197">
        <v>0</v>
      </c>
      <c r="CG125" s="197"/>
      <c r="CH125" s="197">
        <v>0.49110498078697601</v>
      </c>
      <c r="CI125" s="197">
        <v>9.1578570112622326E-3</v>
      </c>
      <c r="CJ125" s="197">
        <v>0</v>
      </c>
      <c r="CK125" s="197"/>
      <c r="CL125" s="197">
        <v>2.9368603990615107E-3</v>
      </c>
      <c r="CM125" s="197">
        <v>6.5636073306116256E-5</v>
      </c>
      <c r="CN125" s="197">
        <v>0.10061784071130621</v>
      </c>
      <c r="CO125" s="197">
        <v>4.2530809912057617E-4</v>
      </c>
      <c r="CP125" s="197">
        <v>0</v>
      </c>
      <c r="CQ125" s="197"/>
    </row>
    <row r="126" spans="1:95" x14ac:dyDescent="0.25">
      <c r="A126" s="185" t="s">
        <v>1113</v>
      </c>
      <c r="B126" s="186">
        <v>43165</v>
      </c>
      <c r="C126" s="187"/>
      <c r="D126" s="187"/>
      <c r="E126" s="184">
        <v>32</v>
      </c>
      <c r="F126" s="185" t="s">
        <v>1127</v>
      </c>
      <c r="G126" s="185" t="s">
        <v>510</v>
      </c>
      <c r="H126" s="183">
        <v>43165.506944444445</v>
      </c>
      <c r="I126" s="51">
        <f t="shared" si="1"/>
        <v>177.79861111110949</v>
      </c>
      <c r="J126" s="10">
        <v>43166</v>
      </c>
      <c r="K126" s="1">
        <v>0</v>
      </c>
      <c r="L126" s="1"/>
      <c r="M126" s="1">
        <v>0</v>
      </c>
      <c r="N126" s="1"/>
      <c r="O126" s="1">
        <v>0.30240870590000002</v>
      </c>
      <c r="P126" s="1">
        <v>4.9299728689999999E-3</v>
      </c>
      <c r="Q126" s="1">
        <v>106.4358357</v>
      </c>
      <c r="R126" s="1">
        <v>0.17726150360000001</v>
      </c>
      <c r="S126" s="1">
        <v>23.852484149999999</v>
      </c>
      <c r="T126" s="1">
        <v>0.20935932769999999</v>
      </c>
      <c r="U126" s="1">
        <v>319.60716029999998</v>
      </c>
      <c r="V126" s="1">
        <v>1.580927956</v>
      </c>
      <c r="W126" s="1">
        <v>0.1142390026</v>
      </c>
      <c r="X126" s="1">
        <v>2.625139612E-3</v>
      </c>
      <c r="Y126" s="1">
        <v>38.452167410000001</v>
      </c>
      <c r="Z126" s="1">
        <v>0.39927719340000001</v>
      </c>
      <c r="AA126" s="1">
        <v>10.881995890000001</v>
      </c>
      <c r="AB126" s="1">
        <v>6.2343259079999998E-2</v>
      </c>
      <c r="AC126" s="1">
        <v>43.980758520000002</v>
      </c>
      <c r="AD126" s="1">
        <v>7.2673452269999994E-2</v>
      </c>
      <c r="AE126" s="1">
        <v>52.697101809999999</v>
      </c>
      <c r="AF126" s="1">
        <v>0.30791017370000001</v>
      </c>
      <c r="AG126" s="1">
        <v>112.7717978734</v>
      </c>
      <c r="AH126" s="1">
        <v>0.6589277717180001</v>
      </c>
      <c r="AI126" s="1">
        <v>0.48096967660000001</v>
      </c>
      <c r="AJ126" s="1">
        <v>2.7309704400000001E-3</v>
      </c>
      <c r="AK126" s="1">
        <v>0.40076271730000002</v>
      </c>
      <c r="AL126" s="1">
        <v>5.1521478909999996E-3</v>
      </c>
      <c r="AM126" s="1">
        <v>0</v>
      </c>
      <c r="AN126" s="1"/>
      <c r="AO126" s="1">
        <v>0</v>
      </c>
      <c r="AP126" s="1"/>
      <c r="BA126" s="44">
        <v>43173</v>
      </c>
      <c r="BB126" s="197">
        <v>0</v>
      </c>
      <c r="BC126" s="197"/>
      <c r="BD126" s="197">
        <v>0.3091257751608964</v>
      </c>
      <c r="BE126" s="197">
        <v>1.7108036477565588E-2</v>
      </c>
      <c r="BF126" s="197">
        <v>7.5404148810963188E-3</v>
      </c>
      <c r="BG126" s="197">
        <v>6.6387098763541084E-4</v>
      </c>
      <c r="BH126" s="197">
        <v>0.50882182130528253</v>
      </c>
      <c r="BI126" s="197">
        <v>8.13669589384362E-3</v>
      </c>
      <c r="BJ126" s="197">
        <v>0</v>
      </c>
      <c r="BK126" s="197"/>
      <c r="BL126" s="197">
        <v>0</v>
      </c>
      <c r="BM126" s="197"/>
      <c r="BN126" s="197">
        <v>6.2895273602589841E-2</v>
      </c>
      <c r="BO126" s="197">
        <v>4.2589263099849601E-3</v>
      </c>
      <c r="BP126" s="197">
        <v>5.2655287757852345E-2</v>
      </c>
      <c r="BQ126" s="197">
        <v>1.0804909005758314E-2</v>
      </c>
      <c r="BR126" s="197">
        <v>8.4269084172008644E-3</v>
      </c>
      <c r="BS126" s="197">
        <v>1.4374540848259009E-4</v>
      </c>
      <c r="BT126" s="197">
        <v>4.7681714910994155E-2</v>
      </c>
      <c r="BU126" s="197">
        <v>1.0828203421804849E-3</v>
      </c>
      <c r="BV126" s="197">
        <v>9.7413908115912759E-2</v>
      </c>
      <c r="BW126" s="197">
        <v>4.7386476566235337E-3</v>
      </c>
      <c r="BX126" s="197">
        <v>8.665705052234733</v>
      </c>
      <c r="BY126" s="197">
        <v>0.3777840564752461</v>
      </c>
      <c r="BZ126" s="197">
        <v>0.24003856720803143</v>
      </c>
      <c r="CA126" s="197">
        <v>1.4447013563041695E-2</v>
      </c>
      <c r="CB126" s="197">
        <v>2.7720019586501405E-2</v>
      </c>
      <c r="CC126" s="197">
        <v>2.6548835245118806E-4</v>
      </c>
      <c r="CD126" s="197"/>
      <c r="CE126" s="197"/>
      <c r="CF126" s="197">
        <v>1.6922078591119986E-2</v>
      </c>
      <c r="CG126" s="197">
        <v>2.8954607849339696E-2</v>
      </c>
      <c r="CH126" s="197">
        <v>0.44920646300422762</v>
      </c>
      <c r="CI126" s="197">
        <v>4.9476483625097989E-3</v>
      </c>
      <c r="CJ126" s="197">
        <v>0</v>
      </c>
      <c r="CK126" s="197"/>
      <c r="CL126" s="197">
        <v>2.9249829933528431E-3</v>
      </c>
      <c r="CM126" s="197">
        <v>8.3502946251111403E-5</v>
      </c>
      <c r="CN126" s="197">
        <v>9.8293552468737055E-2</v>
      </c>
      <c r="CO126" s="197">
        <v>5.3339809270106509E-3</v>
      </c>
      <c r="CP126" s="197">
        <v>0</v>
      </c>
      <c r="CQ126" s="197"/>
    </row>
    <row r="127" spans="1:95" x14ac:dyDescent="0.25">
      <c r="A127" s="208" t="s">
        <v>1115</v>
      </c>
      <c r="B127" s="209">
        <v>43167</v>
      </c>
      <c r="C127" s="187"/>
      <c r="D127" s="187"/>
      <c r="E127" s="210">
        <v>32</v>
      </c>
      <c r="F127" t="s">
        <v>1128</v>
      </c>
      <c r="G127" s="208" t="s">
        <v>510</v>
      </c>
      <c r="H127" s="211">
        <v>43167.492361111108</v>
      </c>
      <c r="I127" s="205">
        <f t="shared" si="1"/>
        <v>179.78402777777228</v>
      </c>
      <c r="J127" s="10">
        <v>43208</v>
      </c>
      <c r="K127" s="1">
        <v>0</v>
      </c>
      <c r="L127" s="1"/>
      <c r="M127" s="1">
        <v>0</v>
      </c>
      <c r="N127" s="1"/>
      <c r="O127" s="1">
        <v>0.47853124229999999</v>
      </c>
      <c r="P127" s="1">
        <v>4.8618308429999998E-3</v>
      </c>
      <c r="Q127" s="1">
        <v>114.5375796</v>
      </c>
      <c r="R127" s="1">
        <v>0.29062295339999999</v>
      </c>
      <c r="S127" s="1">
        <v>22.718371189999999</v>
      </c>
      <c r="T127" s="1">
        <v>3.3268630860000002E-2</v>
      </c>
      <c r="U127" s="1">
        <v>249.7485475</v>
      </c>
      <c r="V127" s="1">
        <v>1.710779738</v>
      </c>
      <c r="W127" s="1">
        <v>7.4002840520000002E-2</v>
      </c>
      <c r="X127" s="1">
        <v>1.6535226190000001E-3</v>
      </c>
      <c r="Y127" s="1">
        <v>41.280737680000001</v>
      </c>
      <c r="Z127" s="1">
        <v>0.33211004900000002</v>
      </c>
      <c r="AA127" s="1">
        <v>11.90502745</v>
      </c>
      <c r="AB127" s="1">
        <v>4.8623677660000003E-2</v>
      </c>
      <c r="AC127" s="1">
        <v>38.816565420000003</v>
      </c>
      <c r="AD127" s="1">
        <v>5.1027050349999999E-2</v>
      </c>
      <c r="AE127" s="1">
        <v>44.892037250000001</v>
      </c>
      <c r="AF127" s="1">
        <v>8.4399617639999994E-2</v>
      </c>
      <c r="AG127" s="1">
        <v>96.068959715000005</v>
      </c>
      <c r="AH127" s="1">
        <v>0.18061518174960001</v>
      </c>
      <c r="AI127" s="1">
        <v>0.52192683839999998</v>
      </c>
      <c r="AJ127" s="1">
        <v>9.114549545E-4</v>
      </c>
      <c r="AK127" s="1">
        <v>0.1597146814</v>
      </c>
      <c r="AL127" s="1">
        <v>8.4722096020000001E-4</v>
      </c>
      <c r="AM127" s="1">
        <v>0</v>
      </c>
      <c r="AN127" s="1"/>
      <c r="AO127" s="1">
        <v>8.1956253110000002E-2</v>
      </c>
      <c r="AP127" s="1">
        <v>1.031307721E-2</v>
      </c>
      <c r="BA127" s="44">
        <v>43173</v>
      </c>
      <c r="BB127" s="197">
        <v>0</v>
      </c>
      <c r="BC127" s="197"/>
      <c r="BD127" s="197">
        <v>0.3502067062948151</v>
      </c>
      <c r="BE127" s="197">
        <v>1.0185263731636907E-2</v>
      </c>
      <c r="BF127" s="197">
        <v>8.7095705992944542E-3</v>
      </c>
      <c r="BG127" s="197">
        <v>1.4995889518122066E-3</v>
      </c>
      <c r="BH127" s="197">
        <v>0.61372224549285936</v>
      </c>
      <c r="BI127" s="197">
        <v>1.6056132559895284E-2</v>
      </c>
      <c r="BJ127" s="197">
        <v>0</v>
      </c>
      <c r="BK127" s="197"/>
      <c r="BL127" s="197">
        <v>0</v>
      </c>
      <c r="BM127" s="197"/>
      <c r="BN127" s="197">
        <v>8.1374227617962716E-2</v>
      </c>
      <c r="BO127" s="197">
        <v>3.0988436160613005E-3</v>
      </c>
      <c r="BP127" s="197">
        <v>6.1250084798715694E-2</v>
      </c>
      <c r="BQ127" s="197">
        <v>1.8465182030572226E-3</v>
      </c>
      <c r="BR127" s="197">
        <v>9.9214827803110681E-3</v>
      </c>
      <c r="BS127" s="197">
        <v>3.0836182323638216E-4</v>
      </c>
      <c r="BT127" s="197">
        <v>3.3866701276886853E-2</v>
      </c>
      <c r="BU127" s="197">
        <v>2.1745837177996745E-4</v>
      </c>
      <c r="BV127" s="197">
        <v>0.1096023649964339</v>
      </c>
      <c r="BW127" s="197">
        <v>1.0662237549746344E-2</v>
      </c>
      <c r="BX127" s="197">
        <v>11.704124596809518</v>
      </c>
      <c r="BY127" s="197">
        <v>0.62506297012737344</v>
      </c>
      <c r="BZ127" s="197">
        <v>0.30150107767796869</v>
      </c>
      <c r="CA127" s="197">
        <v>5.545532416781334E-3</v>
      </c>
      <c r="CB127" s="197">
        <v>1.843334204914885E-2</v>
      </c>
      <c r="CC127" s="197">
        <v>3.7465442243048966E-4</v>
      </c>
      <c r="CD127" s="197"/>
      <c r="CE127" s="197"/>
      <c r="CF127" s="197">
        <v>2.5088714022460646E-2</v>
      </c>
      <c r="CG127" s="197">
        <v>6.041577040632848E-3</v>
      </c>
      <c r="CH127" s="197">
        <v>0.54966485037755741</v>
      </c>
      <c r="CI127" s="197">
        <v>5.0449202575487849E-3</v>
      </c>
      <c r="CJ127" s="197">
        <v>0</v>
      </c>
      <c r="CK127" s="197"/>
      <c r="CL127" s="197">
        <v>2.037975623337092E-3</v>
      </c>
      <c r="CM127" s="197">
        <v>5.8883395139497455E-5</v>
      </c>
      <c r="CN127" s="197">
        <v>9.5218705326618816E-2</v>
      </c>
      <c r="CO127" s="197">
        <v>3.4709589275056301E-3</v>
      </c>
      <c r="CP127" s="197">
        <v>0</v>
      </c>
      <c r="CQ127" s="197"/>
    </row>
    <row r="128" spans="1:95" x14ac:dyDescent="0.25">
      <c r="A128" s="208" t="s">
        <v>1117</v>
      </c>
      <c r="B128" s="209">
        <v>43172</v>
      </c>
      <c r="C128" s="187"/>
      <c r="D128" s="187"/>
      <c r="E128" s="210">
        <v>32</v>
      </c>
      <c r="F128" t="s">
        <v>1129</v>
      </c>
      <c r="G128" s="208" t="s">
        <v>510</v>
      </c>
      <c r="H128" s="211">
        <v>43172.486111111109</v>
      </c>
      <c r="I128" s="205">
        <f t="shared" si="1"/>
        <v>184.77777777777374</v>
      </c>
      <c r="J128" s="10">
        <v>43208</v>
      </c>
      <c r="K128" s="1">
        <v>0</v>
      </c>
      <c r="L128" s="1"/>
      <c r="M128" s="1">
        <v>0</v>
      </c>
      <c r="N128" s="1"/>
      <c r="O128" s="1">
        <v>0.44638386250000001</v>
      </c>
      <c r="P128" s="1">
        <v>1.1688436489999999E-3</v>
      </c>
      <c r="Q128" s="1">
        <v>94.564055530000005</v>
      </c>
      <c r="R128" s="1">
        <v>0.34726781159999998</v>
      </c>
      <c r="S128" s="1">
        <v>20.660601239999998</v>
      </c>
      <c r="T128" s="1">
        <v>4.649778458E-2</v>
      </c>
      <c r="U128" s="1">
        <v>222.98682199999999</v>
      </c>
      <c r="V128" s="1">
        <v>0.33435033889999999</v>
      </c>
      <c r="W128" s="1">
        <v>0</v>
      </c>
      <c r="X128" s="1"/>
      <c r="Y128" s="1">
        <v>34.490343789999997</v>
      </c>
      <c r="Z128" s="1">
        <v>0.1260322425</v>
      </c>
      <c r="AA128" s="1">
        <v>9.7893642419999995</v>
      </c>
      <c r="AB128" s="1">
        <v>2.893200206E-2</v>
      </c>
      <c r="AC128" s="1">
        <v>30.49964211</v>
      </c>
      <c r="AD128" s="1">
        <v>0.32055767480000003</v>
      </c>
      <c r="AE128" s="1">
        <v>44.404850459999999</v>
      </c>
      <c r="AF128" s="1">
        <v>0.1653367664</v>
      </c>
      <c r="AG128" s="1">
        <v>95.026379984400009</v>
      </c>
      <c r="AH128" s="1">
        <v>0.35382068009600004</v>
      </c>
      <c r="AI128" s="1">
        <v>0.43320237449999999</v>
      </c>
      <c r="AJ128" s="1">
        <v>1.946861114E-3</v>
      </c>
      <c r="AK128" s="1">
        <v>0.21400755169999999</v>
      </c>
      <c r="AL128" s="1">
        <v>2.4956502129999999E-3</v>
      </c>
      <c r="AM128" s="1">
        <v>0</v>
      </c>
      <c r="AN128" s="1"/>
      <c r="AO128" s="1">
        <v>6.5797866590000004E-2</v>
      </c>
      <c r="AP128" s="1">
        <v>1.102697285E-2</v>
      </c>
      <c r="BA128" s="44">
        <v>43173</v>
      </c>
      <c r="BB128" s="197">
        <v>0</v>
      </c>
      <c r="BC128" s="197"/>
      <c r="BD128" s="197">
        <v>0.29582056249958494</v>
      </c>
      <c r="BE128" s="197">
        <v>1.6223390185022585E-2</v>
      </c>
      <c r="BF128" s="197">
        <v>1.0395862569367021E-2</v>
      </c>
      <c r="BG128" s="197">
        <v>2.6947021379297975E-4</v>
      </c>
      <c r="BH128" s="197">
        <v>0.56065518711391482</v>
      </c>
      <c r="BI128" s="197">
        <v>1.9133907073710852E-2</v>
      </c>
      <c r="BJ128" s="197">
        <v>0</v>
      </c>
      <c r="BK128" s="197"/>
      <c r="BL128" s="197">
        <v>0</v>
      </c>
      <c r="BM128" s="197"/>
      <c r="BN128" s="197">
        <v>6.7383526064499794E-2</v>
      </c>
      <c r="BO128" s="197">
        <v>1.8009806626931798E-3</v>
      </c>
      <c r="BP128" s="197">
        <v>4.8340022446126688E-2</v>
      </c>
      <c r="BQ128" s="197">
        <v>1.380079793972444E-3</v>
      </c>
      <c r="BR128" s="197">
        <v>8.9495797897692006E-3</v>
      </c>
      <c r="BS128" s="197">
        <v>3.5951293223472245E-4</v>
      </c>
      <c r="BT128" s="197">
        <v>3.1142931824589597E-2</v>
      </c>
      <c r="BU128" s="197">
        <v>2.0864934709209702E-3</v>
      </c>
      <c r="BV128" s="197">
        <v>9.6365465816362239E-2</v>
      </c>
      <c r="BW128" s="197">
        <v>7.0044036360809338E-3</v>
      </c>
      <c r="BX128" s="197">
        <v>9.4418255464142415</v>
      </c>
      <c r="BY128" s="197">
        <v>0.39052169627396655</v>
      </c>
      <c r="BZ128" s="197">
        <v>0.24564988245004438</v>
      </c>
      <c r="CA128" s="197">
        <v>1.2285864332053814E-2</v>
      </c>
      <c r="CB128" s="197">
        <v>1.9324378310641311E-2</v>
      </c>
      <c r="CC128" s="197">
        <v>1.3630738216385038E-4</v>
      </c>
      <c r="CD128" s="197"/>
      <c r="CE128" s="197"/>
      <c r="CF128" s="197">
        <v>1.9309455867135783E-2</v>
      </c>
      <c r="CG128" s="197">
        <v>2.5468922779028371E-2</v>
      </c>
      <c r="CH128" s="197">
        <v>0.45645071128539572</v>
      </c>
      <c r="CI128" s="197">
        <v>1.6115940387820483E-2</v>
      </c>
      <c r="CJ128" s="197">
        <v>0</v>
      </c>
      <c r="CK128" s="197"/>
      <c r="CL128" s="197">
        <v>2.6041786765195378E-3</v>
      </c>
      <c r="CM128" s="197">
        <v>1.1708564248420165E-4</v>
      </c>
      <c r="CN128" s="197">
        <v>9.4643345092082998E-2</v>
      </c>
      <c r="CO128" s="197">
        <v>4.9216603853218781E-3</v>
      </c>
      <c r="CP128" s="197">
        <v>0</v>
      </c>
      <c r="CQ128" s="197"/>
    </row>
    <row r="129" spans="1:95" x14ac:dyDescent="0.25">
      <c r="A129" s="208" t="s">
        <v>1119</v>
      </c>
      <c r="B129" s="209">
        <v>43174</v>
      </c>
      <c r="C129" s="187"/>
      <c r="D129" s="187"/>
      <c r="E129" s="210">
        <v>32</v>
      </c>
      <c r="F129" t="s">
        <v>1130</v>
      </c>
      <c r="G129" s="208" t="s">
        <v>510</v>
      </c>
      <c r="H129" s="211">
        <v>43174.496527777781</v>
      </c>
      <c r="I129" s="205">
        <f t="shared" si="1"/>
        <v>186.78819444444525</v>
      </c>
      <c r="J129" s="10">
        <v>43208</v>
      </c>
      <c r="K129" s="1">
        <v>0.19692018680000001</v>
      </c>
      <c r="L129" s="1">
        <v>5.3925910299999998E-2</v>
      </c>
      <c r="M129" s="1">
        <v>0</v>
      </c>
      <c r="N129" s="1"/>
      <c r="O129" s="1">
        <v>0.52478524370000001</v>
      </c>
      <c r="P129" s="1">
        <v>3.0198339099999998E-3</v>
      </c>
      <c r="Q129" s="1">
        <v>97.967957429999998</v>
      </c>
      <c r="R129" s="1">
        <v>0.87774936670000003</v>
      </c>
      <c r="S129" s="1">
        <v>21.25926127</v>
      </c>
      <c r="T129" s="1">
        <v>8.1748442820000003E-2</v>
      </c>
      <c r="U129" s="1">
        <v>226.00429020000001</v>
      </c>
      <c r="V129" s="1">
        <v>1.673532534</v>
      </c>
      <c r="W129" s="1">
        <v>6.149508142E-2</v>
      </c>
      <c r="X129" s="1">
        <v>6.1124339689999998E-4</v>
      </c>
      <c r="Y129" s="1">
        <v>35.154446589999999</v>
      </c>
      <c r="Z129" s="1">
        <v>0.1670485911</v>
      </c>
      <c r="AA129" s="1">
        <v>9.9977901070000001</v>
      </c>
      <c r="AB129" s="1">
        <v>3.0492818960000001E-2</v>
      </c>
      <c r="AC129" s="1">
        <v>30.363711460000001</v>
      </c>
      <c r="AD129" s="1">
        <v>3.2828720360000001E-2</v>
      </c>
      <c r="AE129" s="1">
        <v>46.077897149999998</v>
      </c>
      <c r="AF129" s="1">
        <v>0.15414391320000001</v>
      </c>
      <c r="AG129" s="1">
        <v>98.606699900999999</v>
      </c>
      <c r="AH129" s="1">
        <v>0.32986797424800002</v>
      </c>
      <c r="AI129" s="1">
        <v>0.4516972112</v>
      </c>
      <c r="AJ129" s="1">
        <v>7.6625578650000006E-5</v>
      </c>
      <c r="AK129" s="1">
        <v>0.2888678334</v>
      </c>
      <c r="AL129" s="1">
        <v>4.8985956099999997E-3</v>
      </c>
      <c r="AM129" s="1">
        <v>0</v>
      </c>
      <c r="AN129" s="1"/>
      <c r="AO129" s="1">
        <v>8.108222474E-2</v>
      </c>
      <c r="AP129" s="1">
        <v>7.080068353E-3</v>
      </c>
      <c r="BA129" s="44">
        <v>43194</v>
      </c>
      <c r="BB129" s="197">
        <v>0</v>
      </c>
      <c r="BC129" s="197"/>
      <c r="BD129" s="197">
        <v>0</v>
      </c>
      <c r="BE129" s="197"/>
      <c r="BF129" s="197">
        <v>9.2028592380168084E-3</v>
      </c>
      <c r="BG129" s="197">
        <v>6.5471695227346046E-4</v>
      </c>
      <c r="BH129" s="197">
        <v>0.55001339141146977</v>
      </c>
      <c r="BI129" s="197">
        <v>6.0055543758706911E-3</v>
      </c>
      <c r="BJ129" s="197">
        <v>0</v>
      </c>
      <c r="BK129" s="197"/>
      <c r="BL129" s="197">
        <v>0</v>
      </c>
      <c r="BM129" s="197"/>
      <c r="BN129" s="197">
        <v>6.0592377287109693E-2</v>
      </c>
      <c r="BO129" s="197">
        <v>3.5402996194117938E-3</v>
      </c>
      <c r="BP129" s="197">
        <v>4.7798660553268348E-2</v>
      </c>
      <c r="BQ129" s="197">
        <v>1.6338706560576513E-3</v>
      </c>
      <c r="BR129" s="197">
        <v>8.5754052181810248E-3</v>
      </c>
      <c r="BS129" s="197">
        <v>8.5429434351564493E-5</v>
      </c>
      <c r="BT129" s="197">
        <v>3.0600868960801181E-2</v>
      </c>
      <c r="BU129" s="197">
        <v>1.3518637512137596E-3</v>
      </c>
      <c r="BV129" s="197">
        <v>9.5998648354670063E-2</v>
      </c>
      <c r="BW129" s="197">
        <v>1.0407082739829637E-3</v>
      </c>
      <c r="BX129" s="197">
        <v>8.7955813452387392</v>
      </c>
      <c r="BY129" s="197">
        <v>0.46976624960006136</v>
      </c>
      <c r="BZ129" s="197">
        <v>0.21402281519510175</v>
      </c>
      <c r="CA129" s="197">
        <v>1.1942142814874608E-2</v>
      </c>
      <c r="CB129" s="197">
        <v>2.2122358779554405E-2</v>
      </c>
      <c r="CC129" s="197">
        <v>1.5348322283345901E-4</v>
      </c>
      <c r="CD129" s="197"/>
      <c r="CE129" s="197"/>
      <c r="CF129" s="197">
        <v>0</v>
      </c>
      <c r="CG129" s="197"/>
      <c r="CH129" s="197">
        <v>0.43582240383612392</v>
      </c>
      <c r="CI129" s="197">
        <v>1.7399297751550425E-3</v>
      </c>
      <c r="CJ129" s="197">
        <v>0</v>
      </c>
      <c r="CK129" s="197"/>
      <c r="CL129" s="197">
        <v>3.0298739861770135E-3</v>
      </c>
      <c r="CM129" s="197">
        <v>2.7322297395517636E-5</v>
      </c>
      <c r="CN129" s="197">
        <v>8.9003626572715933E-2</v>
      </c>
      <c r="CO129" s="197">
        <v>4.5490085857500893E-3</v>
      </c>
      <c r="CP129" s="197">
        <v>0</v>
      </c>
      <c r="CQ129" s="197"/>
    </row>
    <row r="130" spans="1:95" x14ac:dyDescent="0.25">
      <c r="A130" s="201" t="s">
        <v>1138</v>
      </c>
      <c r="B130" s="202">
        <v>43179</v>
      </c>
      <c r="C130" s="114"/>
      <c r="D130" s="114"/>
      <c r="E130" s="203">
        <v>32</v>
      </c>
      <c r="F130" t="s">
        <v>1156</v>
      </c>
      <c r="G130" s="201" t="s">
        <v>510</v>
      </c>
      <c r="H130" s="204">
        <v>43179.506944444445</v>
      </c>
      <c r="I130" s="205">
        <f t="shared" si="1"/>
        <v>191.79861111110949</v>
      </c>
      <c r="J130" s="10">
        <v>43208</v>
      </c>
      <c r="K130" s="1">
        <v>0</v>
      </c>
      <c r="L130" s="1"/>
      <c r="M130" s="1">
        <v>0</v>
      </c>
      <c r="N130" s="1"/>
      <c r="O130" s="1">
        <v>0.44658486650000001</v>
      </c>
      <c r="P130" s="1">
        <v>6.5882338650000002E-3</v>
      </c>
      <c r="Q130" s="1">
        <v>88.681264130000002</v>
      </c>
      <c r="R130" s="1">
        <v>0.66001201249999997</v>
      </c>
      <c r="S130" s="1">
        <v>18.851592119999999</v>
      </c>
      <c r="T130" s="1">
        <v>4.7293790400000001E-2</v>
      </c>
      <c r="U130" s="1">
        <v>204.85670529999999</v>
      </c>
      <c r="V130" s="1">
        <v>1.3322219399999999</v>
      </c>
      <c r="W130" s="1">
        <v>0</v>
      </c>
      <c r="X130" s="1"/>
      <c r="Y130" s="1">
        <v>31.733665139999999</v>
      </c>
      <c r="Z130" s="1">
        <v>0.1044491878</v>
      </c>
      <c r="AA130" s="1">
        <v>8.8804544710000002</v>
      </c>
      <c r="AB130" s="1">
        <v>1.3611510530000001E-2</v>
      </c>
      <c r="AC130" s="1">
        <v>26.767359190000001</v>
      </c>
      <c r="AD130" s="1">
        <v>6.0904548039999999E-2</v>
      </c>
      <c r="AE130" s="1">
        <v>42.946122809999999</v>
      </c>
      <c r="AF130" s="1">
        <v>9.9572680299999994E-2</v>
      </c>
      <c r="AG130" s="1">
        <v>91.904702813400007</v>
      </c>
      <c r="AH130" s="1">
        <v>0.21308553584199999</v>
      </c>
      <c r="AI130" s="1">
        <v>0.40402744559999998</v>
      </c>
      <c r="AJ130" s="1">
        <v>1.4257616870000001E-3</v>
      </c>
      <c r="AK130" s="1">
        <v>0.28840301149999997</v>
      </c>
      <c r="AL130" s="1">
        <v>2.8482022999999999E-3</v>
      </c>
      <c r="AM130" s="1">
        <v>0</v>
      </c>
      <c r="AN130" s="1"/>
      <c r="AO130" s="1">
        <v>7.5908500690000005E-2</v>
      </c>
      <c r="AP130" s="1">
        <v>2.5737953340000001E-2</v>
      </c>
      <c r="BA130" s="44">
        <v>43194</v>
      </c>
      <c r="BB130" s="197">
        <v>0</v>
      </c>
      <c r="BC130" s="197"/>
      <c r="BD130" s="197">
        <v>0</v>
      </c>
      <c r="BE130" s="197"/>
      <c r="BF130" s="197">
        <v>8.485504262940138E-3</v>
      </c>
      <c r="BG130" s="197">
        <v>8.2591416199771848E-4</v>
      </c>
      <c r="BH130" s="197">
        <v>0.54398148887973707</v>
      </c>
      <c r="BI130" s="197">
        <v>8.6522042574136825E-3</v>
      </c>
      <c r="BJ130" s="197">
        <v>0</v>
      </c>
      <c r="BK130" s="197"/>
      <c r="BL130" s="197">
        <v>1.6392660128345025E-3</v>
      </c>
      <c r="BM130" s="197">
        <v>4.0113668953617291E-4</v>
      </c>
      <c r="BN130" s="197">
        <v>6.1214004586754307E-2</v>
      </c>
      <c r="BO130" s="197">
        <v>2.7895009792616374E-3</v>
      </c>
      <c r="BP130" s="197">
        <v>4.7370694013379809E-2</v>
      </c>
      <c r="BQ130" s="197">
        <v>8.1963001994080127E-5</v>
      </c>
      <c r="BR130" s="197">
        <v>8.8961415358338059E-3</v>
      </c>
      <c r="BS130" s="197">
        <v>2.010631751219441E-4</v>
      </c>
      <c r="BT130" s="197">
        <v>3.8579883639830802E-2</v>
      </c>
      <c r="BU130" s="197">
        <v>2.0854281999367133E-3</v>
      </c>
      <c r="BV130" s="197">
        <v>9.230981796093983E-2</v>
      </c>
      <c r="BW130" s="197">
        <v>7.8381377451223477E-3</v>
      </c>
      <c r="BX130" s="197">
        <v>8.6962059494293165</v>
      </c>
      <c r="BY130" s="197">
        <v>0.51071830397011164</v>
      </c>
      <c r="BZ130" s="197">
        <v>0.22087180538102971</v>
      </c>
      <c r="CA130" s="197">
        <v>9.1189396328288444E-3</v>
      </c>
      <c r="CB130" s="197">
        <v>2.900770485545796E-2</v>
      </c>
      <c r="CC130" s="197">
        <v>7.7129108812922279E-4</v>
      </c>
      <c r="CD130" s="197"/>
      <c r="CE130" s="197"/>
      <c r="CF130" s="197">
        <v>0</v>
      </c>
      <c r="CG130" s="197"/>
      <c r="CH130" s="197">
        <v>0.44446229510842322</v>
      </c>
      <c r="CI130" s="197">
        <v>1.751758351039413E-2</v>
      </c>
      <c r="CJ130" s="197">
        <v>0</v>
      </c>
      <c r="CK130" s="197"/>
      <c r="CL130" s="197">
        <v>4.0304588395682663E-3</v>
      </c>
      <c r="CM130" s="197">
        <v>9.0689687907366057E-4</v>
      </c>
      <c r="CN130" s="197">
        <v>9.8927157657214826E-2</v>
      </c>
      <c r="CO130" s="197">
        <v>5.7076682878479416E-3</v>
      </c>
      <c r="CP130" s="197">
        <v>0</v>
      </c>
      <c r="CQ130" s="197"/>
    </row>
    <row r="131" spans="1:95" x14ac:dyDescent="0.25">
      <c r="A131" s="201" t="s">
        <v>1140</v>
      </c>
      <c r="B131" s="202">
        <v>43181</v>
      </c>
      <c r="C131" s="114"/>
      <c r="D131" s="114"/>
      <c r="E131" s="203">
        <v>32</v>
      </c>
      <c r="F131" t="s">
        <v>1157</v>
      </c>
      <c r="G131" s="201" t="s">
        <v>510</v>
      </c>
      <c r="H131" s="204">
        <v>43181.434027777781</v>
      </c>
      <c r="I131" s="205">
        <f t="shared" si="1"/>
        <v>193.72569444444525</v>
      </c>
      <c r="J131" s="10">
        <v>43208</v>
      </c>
      <c r="K131" s="1">
        <v>0</v>
      </c>
      <c r="L131" s="1"/>
      <c r="M131" s="1">
        <v>0</v>
      </c>
      <c r="N131" s="1"/>
      <c r="O131" s="1">
        <v>0.54182425209999996</v>
      </c>
      <c r="P131" s="1">
        <v>6.1541161319999997E-3</v>
      </c>
      <c r="Q131" s="1">
        <v>107.7604678</v>
      </c>
      <c r="R131" s="1">
        <v>0.76730737780000002</v>
      </c>
      <c r="S131" s="1">
        <v>22.770826960000001</v>
      </c>
      <c r="T131" s="1">
        <v>2.3386533800000001E-2</v>
      </c>
      <c r="U131" s="1">
        <v>225.39559170000001</v>
      </c>
      <c r="V131" s="1">
        <v>2.638100443E-2</v>
      </c>
      <c r="W131" s="1">
        <v>0</v>
      </c>
      <c r="X131" s="1"/>
      <c r="Y131" s="1">
        <v>38.718872050000002</v>
      </c>
      <c r="Z131" s="1">
        <v>0.17159934339999999</v>
      </c>
      <c r="AA131" s="1">
        <v>10.60312686</v>
      </c>
      <c r="AB131" s="1">
        <v>2.6197867619999999E-2</v>
      </c>
      <c r="AC131" s="1">
        <v>31.286454030000002</v>
      </c>
      <c r="AD131" s="1">
        <v>5.2370956929999997E-2</v>
      </c>
      <c r="AE131" s="1">
        <v>45.137495970000003</v>
      </c>
      <c r="AF131" s="1">
        <v>2.889228408E-2</v>
      </c>
      <c r="AG131" s="1">
        <v>96.59424137580001</v>
      </c>
      <c r="AH131" s="1">
        <v>6.1829487931200001E-2</v>
      </c>
      <c r="AI131" s="1">
        <v>0.49399907170000001</v>
      </c>
      <c r="AJ131" s="1">
        <v>1.2748457089999999E-3</v>
      </c>
      <c r="AK131" s="1">
        <v>0.20732644089999999</v>
      </c>
      <c r="AL131" s="1">
        <v>5.1176098849999995E-4</v>
      </c>
      <c r="AM131" s="1">
        <v>0</v>
      </c>
      <c r="AN131" s="1"/>
      <c r="AO131" s="1">
        <v>7.6533423119999999E-2</v>
      </c>
      <c r="AP131" s="1">
        <v>1.3502367079999999E-2</v>
      </c>
      <c r="BA131" s="44">
        <v>43194</v>
      </c>
      <c r="BB131" s="197">
        <v>0</v>
      </c>
      <c r="BC131" s="197"/>
      <c r="BD131" s="197">
        <v>0</v>
      </c>
      <c r="BE131" s="197"/>
      <c r="BF131" s="197">
        <v>9.4126903736658895E-3</v>
      </c>
      <c r="BG131" s="197">
        <v>2.1451170803810996E-3</v>
      </c>
      <c r="BH131" s="197">
        <v>0.60432886646522477</v>
      </c>
      <c r="BI131" s="197">
        <v>5.7096748985706819E-3</v>
      </c>
      <c r="BJ131" s="197">
        <v>0</v>
      </c>
      <c r="BK131" s="197"/>
      <c r="BL131" s="197">
        <v>0</v>
      </c>
      <c r="BM131" s="197"/>
      <c r="BN131" s="197">
        <v>6.7880611032989063E-2</v>
      </c>
      <c r="BO131" s="197">
        <v>2.3460878505563547E-3</v>
      </c>
      <c r="BP131" s="197">
        <v>5.4709549470222191E-2</v>
      </c>
      <c r="BQ131" s="197">
        <v>1.3684614517564585E-3</v>
      </c>
      <c r="BR131" s="197">
        <v>9.1714521212641741E-3</v>
      </c>
      <c r="BS131" s="197">
        <v>1.2135078308678703E-4</v>
      </c>
      <c r="BT131" s="197">
        <v>3.6492132515591684E-2</v>
      </c>
      <c r="BU131" s="197">
        <v>1.2542881263706129E-3</v>
      </c>
      <c r="BV131" s="197">
        <v>0.1049386877880624</v>
      </c>
      <c r="BW131" s="197">
        <v>1.252229117764399E-3</v>
      </c>
      <c r="BX131" s="197">
        <v>9.961481297532222</v>
      </c>
      <c r="BY131" s="197">
        <v>0.11206360813771506</v>
      </c>
      <c r="BZ131" s="197">
        <v>0.23917425777318729</v>
      </c>
      <c r="CA131" s="197">
        <v>1.249305778870626E-2</v>
      </c>
      <c r="CB131" s="197">
        <v>2.5571037933462916E-2</v>
      </c>
      <c r="CC131" s="197">
        <v>1.0008391549499809E-4</v>
      </c>
      <c r="CD131" s="197"/>
      <c r="CE131" s="197"/>
      <c r="CF131" s="197">
        <v>0</v>
      </c>
      <c r="CG131" s="197"/>
      <c r="CH131" s="197">
        <v>0.53136088424658479</v>
      </c>
      <c r="CI131" s="197">
        <v>2.1354999251192906E-2</v>
      </c>
      <c r="CJ131" s="197">
        <v>0</v>
      </c>
      <c r="CK131" s="197"/>
      <c r="CL131" s="197">
        <v>2.4353478448581748E-3</v>
      </c>
      <c r="CM131" s="197">
        <v>1.5262044374194015E-4</v>
      </c>
      <c r="CN131" s="197">
        <v>8.8202933811346321E-2</v>
      </c>
      <c r="CO131" s="197">
        <v>4.2929542884502375E-3</v>
      </c>
      <c r="CP131" s="197">
        <v>0</v>
      </c>
      <c r="CQ131" s="197"/>
    </row>
    <row r="132" spans="1:95" x14ac:dyDescent="0.25">
      <c r="A132" s="201" t="s">
        <v>1142</v>
      </c>
      <c r="B132" s="202">
        <v>43186</v>
      </c>
      <c r="C132" s="114"/>
      <c r="D132" s="114"/>
      <c r="E132" s="203">
        <v>32</v>
      </c>
      <c r="F132" t="s">
        <v>1158</v>
      </c>
      <c r="G132" s="201" t="s">
        <v>510</v>
      </c>
      <c r="H132" s="204">
        <v>43186.440972222219</v>
      </c>
      <c r="I132" s="205">
        <f t="shared" si="1"/>
        <v>198.73263888888323</v>
      </c>
      <c r="J132" s="10">
        <v>43208</v>
      </c>
      <c r="K132" s="1">
        <v>0</v>
      </c>
      <c r="L132" s="1"/>
      <c r="M132" s="1">
        <v>0</v>
      </c>
      <c r="N132" s="1"/>
      <c r="O132" s="1">
        <v>0.55748218670000005</v>
      </c>
      <c r="P132" s="1">
        <v>2.2632369720000001E-3</v>
      </c>
      <c r="Q132" s="1">
        <v>127.89841389999999</v>
      </c>
      <c r="R132" s="1">
        <v>0.1234882662</v>
      </c>
      <c r="S132" s="1">
        <v>26.750164089999998</v>
      </c>
      <c r="T132" s="1">
        <v>5.9703671030000002E-2</v>
      </c>
      <c r="U132" s="1">
        <v>266.81336370000002</v>
      </c>
      <c r="V132" s="1">
        <v>1.6574900429999999</v>
      </c>
      <c r="W132" s="1">
        <v>6.5519115419999996E-2</v>
      </c>
      <c r="X132" s="1">
        <v>2.4274452549999999E-2</v>
      </c>
      <c r="Y132" s="1">
        <v>46.447164309999998</v>
      </c>
      <c r="Z132" s="1">
        <v>0.24564847540000001</v>
      </c>
      <c r="AA132" s="1">
        <v>13.19156823</v>
      </c>
      <c r="AB132" s="1">
        <v>1.11176507E-2</v>
      </c>
      <c r="AC132" s="1">
        <v>38.270080669999999</v>
      </c>
      <c r="AD132" s="1">
        <v>4.1920230320000001E-2</v>
      </c>
      <c r="AE132" s="1">
        <v>45.6013862</v>
      </c>
      <c r="AF132" s="1">
        <v>0.29662588239999998</v>
      </c>
      <c r="AG132" s="1">
        <v>97.586966468</v>
      </c>
      <c r="AH132" s="1">
        <v>0.63477938833600001</v>
      </c>
      <c r="AI132" s="1">
        <v>0.5804707013</v>
      </c>
      <c r="AJ132" s="1">
        <v>3.957028659E-3</v>
      </c>
      <c r="AK132" s="1">
        <v>0.17598514379999999</v>
      </c>
      <c r="AL132" s="1">
        <v>6.4604609610000004E-3</v>
      </c>
      <c r="AM132" s="1">
        <v>0</v>
      </c>
      <c r="AN132" s="1"/>
      <c r="AO132" s="1">
        <v>0.10720853919999999</v>
      </c>
      <c r="AP132" s="1">
        <v>3.664703333E-3</v>
      </c>
      <c r="BA132" s="44">
        <v>43194</v>
      </c>
      <c r="BB132" s="197">
        <v>0</v>
      </c>
      <c r="BC132" s="197"/>
      <c r="BD132" s="197">
        <v>0</v>
      </c>
      <c r="BE132" s="197"/>
      <c r="BF132" s="197">
        <v>8.3883157485838827E-3</v>
      </c>
      <c r="BG132" s="197">
        <v>1.4504921929098112E-3</v>
      </c>
      <c r="BH132" s="197">
        <v>0.63809644291506895</v>
      </c>
      <c r="BI132" s="197">
        <v>1.2145274391221728E-2</v>
      </c>
      <c r="BJ132" s="197">
        <v>0</v>
      </c>
      <c r="BK132" s="197"/>
      <c r="BL132" s="197">
        <v>0</v>
      </c>
      <c r="BM132" s="197"/>
      <c r="BN132" s="197">
        <v>8.3261803057266437E-2</v>
      </c>
      <c r="BO132" s="197">
        <v>2.2023519445804555E-3</v>
      </c>
      <c r="BP132" s="197">
        <v>6.8310295367450244E-2</v>
      </c>
      <c r="BQ132" s="197">
        <v>7.9716739170547295E-4</v>
      </c>
      <c r="BR132" s="197">
        <v>9.9112849387570836E-3</v>
      </c>
      <c r="BS132" s="197">
        <v>3.408171269308955E-5</v>
      </c>
      <c r="BT132" s="197">
        <v>3.2487069813162697E-2</v>
      </c>
      <c r="BU132" s="197">
        <v>1.6455837793475892E-3</v>
      </c>
      <c r="BV132" s="197">
        <v>0.11349815103363517</v>
      </c>
      <c r="BW132" s="197">
        <v>9.1987826211241373E-3</v>
      </c>
      <c r="BX132" s="197">
        <v>12.509517447301311</v>
      </c>
      <c r="BY132" s="197">
        <v>0.11574151958346242</v>
      </c>
      <c r="BZ132" s="197">
        <v>0.30377715529733584</v>
      </c>
      <c r="CA132" s="197">
        <v>8.6442607581170908E-3</v>
      </c>
      <c r="CB132" s="197">
        <v>2.0246781804906747E-2</v>
      </c>
      <c r="CC132" s="197">
        <v>2.825313073832259E-4</v>
      </c>
      <c r="CD132" s="197"/>
      <c r="CE132" s="197"/>
      <c r="CF132" s="197">
        <v>0</v>
      </c>
      <c r="CG132" s="197"/>
      <c r="CH132" s="197">
        <v>0.63846691683334567</v>
      </c>
      <c r="CI132" s="197">
        <v>1.6843013248834394E-3</v>
      </c>
      <c r="CJ132" s="197">
        <v>0</v>
      </c>
      <c r="CK132" s="197"/>
      <c r="CL132" s="197">
        <v>2.0624515342029213E-3</v>
      </c>
      <c r="CM132" s="197">
        <v>3.5523947957572884E-5</v>
      </c>
      <c r="CN132" s="197">
        <v>9.0638155839024515E-2</v>
      </c>
      <c r="CO132" s="197">
        <v>2.8831932000611734E-3</v>
      </c>
      <c r="CP132" s="197">
        <v>0</v>
      </c>
      <c r="CQ132" s="197"/>
    </row>
    <row r="133" spans="1:95" x14ac:dyDescent="0.25">
      <c r="A133" s="201" t="s">
        <v>1144</v>
      </c>
      <c r="B133" s="202">
        <v>43188</v>
      </c>
      <c r="C133" s="114"/>
      <c r="D133" s="114"/>
      <c r="E133" s="203">
        <v>32</v>
      </c>
      <c r="F133" t="s">
        <v>1159</v>
      </c>
      <c r="G133" s="201" t="s">
        <v>510</v>
      </c>
      <c r="H133" s="204">
        <v>43188.4375</v>
      </c>
      <c r="I133" s="205">
        <f t="shared" si="1"/>
        <v>200.72916666666424</v>
      </c>
      <c r="J133" s="10">
        <v>43208</v>
      </c>
      <c r="K133" s="1">
        <v>0.31141525260000003</v>
      </c>
      <c r="L133" s="1">
        <v>0.101657816</v>
      </c>
      <c r="M133" s="1">
        <v>0</v>
      </c>
      <c r="N133" s="1"/>
      <c r="O133" s="1">
        <v>0.51777709510000003</v>
      </c>
      <c r="P133" s="1">
        <v>3.2878926099999999E-3</v>
      </c>
      <c r="Q133" s="1">
        <v>137.73066829999999</v>
      </c>
      <c r="R133" s="1">
        <v>0.78585196410000002</v>
      </c>
      <c r="S133" s="1">
        <v>30.071095589999999</v>
      </c>
      <c r="T133" s="1">
        <v>9.9924443480000008E-4</v>
      </c>
      <c r="U133" s="1">
        <v>286.68302</v>
      </c>
      <c r="V133" s="1">
        <v>1.8180233990000001</v>
      </c>
      <c r="W133" s="1">
        <v>8.7041656950000004E-2</v>
      </c>
      <c r="X133" s="1">
        <v>5.6966966240000003E-3</v>
      </c>
      <c r="Y133" s="1">
        <v>49.84994382</v>
      </c>
      <c r="Z133" s="1">
        <v>0.4407827426</v>
      </c>
      <c r="AA133" s="1">
        <v>13.89891222</v>
      </c>
      <c r="AB133" s="1">
        <v>2.0724627039999999E-2</v>
      </c>
      <c r="AC133" s="1">
        <v>44.296117700000003</v>
      </c>
      <c r="AD133" s="1">
        <v>0.44118073089999998</v>
      </c>
      <c r="AE133" s="1">
        <v>47.827003140000002</v>
      </c>
      <c r="AF133" s="1">
        <v>1.072429701E-2</v>
      </c>
      <c r="AG133" s="1">
        <v>102.3497867196</v>
      </c>
      <c r="AH133" s="1">
        <v>2.29499956014E-2</v>
      </c>
      <c r="AI133" s="1">
        <v>0.62119884469999997</v>
      </c>
      <c r="AJ133" s="1">
        <v>3.2518207799999998E-3</v>
      </c>
      <c r="AK133" s="1">
        <v>0.23002912240000001</v>
      </c>
      <c r="AL133" s="1">
        <v>5.3975812060000003E-3</v>
      </c>
      <c r="AM133" s="1">
        <v>0</v>
      </c>
      <c r="AN133" s="1"/>
      <c r="AO133" s="1">
        <v>9.0494944349999995E-2</v>
      </c>
      <c r="AP133" s="1">
        <v>1.475620398E-2</v>
      </c>
      <c r="BA133" s="44">
        <v>43194</v>
      </c>
      <c r="BB133" s="197">
        <v>0</v>
      </c>
      <c r="BC133" s="197"/>
      <c r="BD133" s="197">
        <v>0</v>
      </c>
      <c r="BE133" s="197"/>
      <c r="BF133" s="197">
        <v>8.8633156008621067E-3</v>
      </c>
      <c r="BG133" s="197">
        <v>1.1171031862693358E-3</v>
      </c>
      <c r="BH133" s="197">
        <v>0.64376263445973492</v>
      </c>
      <c r="BI133" s="197">
        <v>1.1774853394148771E-2</v>
      </c>
      <c r="BJ133" s="197">
        <v>0</v>
      </c>
      <c r="BK133" s="197"/>
      <c r="BL133" s="197">
        <v>0</v>
      </c>
      <c r="BM133" s="197"/>
      <c r="BN133" s="197">
        <v>8.0984253340344425E-2</v>
      </c>
      <c r="BO133" s="197">
        <v>6.6542963292438887E-3</v>
      </c>
      <c r="BP133" s="197">
        <v>7.0881169338487732E-2</v>
      </c>
      <c r="BQ133" s="197">
        <v>2.8928439630490368E-3</v>
      </c>
      <c r="BR133" s="197">
        <v>1.0034635250069398E-2</v>
      </c>
      <c r="BS133" s="197">
        <v>4.4724385071766439E-4</v>
      </c>
      <c r="BT133" s="197">
        <v>2.7317377161303537E-2</v>
      </c>
      <c r="BU133" s="197">
        <v>1.3234387650386487E-3</v>
      </c>
      <c r="BV133" s="197">
        <v>0.11602332783372189</v>
      </c>
      <c r="BW133" s="197">
        <v>5.2000881508769848E-3</v>
      </c>
      <c r="BX133" s="197">
        <v>12.76640141534812</v>
      </c>
      <c r="BY133" s="197">
        <v>0.8931507306849843</v>
      </c>
      <c r="BZ133" s="197">
        <v>0.30555410915158737</v>
      </c>
      <c r="CA133" s="197">
        <v>2.1621767335354727E-2</v>
      </c>
      <c r="CB133" s="197">
        <v>1.8464960581181713E-2</v>
      </c>
      <c r="CC133" s="197">
        <v>5.628001806929463E-4</v>
      </c>
      <c r="CD133" s="197"/>
      <c r="CE133" s="197"/>
      <c r="CF133" s="197">
        <v>0</v>
      </c>
      <c r="CG133" s="197"/>
      <c r="CH133" s="197">
        <v>0.6509609998961895</v>
      </c>
      <c r="CI133" s="197">
        <v>1.9389975985061092E-2</v>
      </c>
      <c r="CJ133" s="197">
        <v>0</v>
      </c>
      <c r="CK133" s="197"/>
      <c r="CL133" s="197">
        <v>0</v>
      </c>
      <c r="CM133" s="197"/>
      <c r="CN133" s="197">
        <v>8.9840514512790765E-2</v>
      </c>
      <c r="CO133" s="197">
        <v>4.3935883580497395E-3</v>
      </c>
      <c r="CP133" s="197">
        <v>0</v>
      </c>
      <c r="CQ133" s="197"/>
    </row>
    <row r="134" spans="1:95" x14ac:dyDescent="0.25">
      <c r="A134" s="201" t="s">
        <v>1146</v>
      </c>
      <c r="B134" s="202">
        <v>43193</v>
      </c>
      <c r="C134" s="114"/>
      <c r="D134" s="114"/>
      <c r="E134" s="203">
        <v>32</v>
      </c>
      <c r="F134" s="11" t="s">
        <v>1160</v>
      </c>
      <c r="G134" s="201" t="s">
        <v>510</v>
      </c>
      <c r="H134" s="204">
        <v>43193.40625</v>
      </c>
      <c r="I134" s="205">
        <f t="shared" si="1"/>
        <v>205.69791666666424</v>
      </c>
      <c r="J134" s="10">
        <v>43208</v>
      </c>
      <c r="K134" s="1">
        <v>0</v>
      </c>
      <c r="L134" s="1"/>
      <c r="M134" s="1">
        <v>0</v>
      </c>
      <c r="N134" s="1"/>
      <c r="O134" s="1">
        <v>0.54117289629999998</v>
      </c>
      <c r="P134" s="1">
        <v>6.0174477969999996E-4</v>
      </c>
      <c r="Q134" s="1">
        <v>146.68251849999999</v>
      </c>
      <c r="R134" s="1">
        <v>1.8281120479999999</v>
      </c>
      <c r="S134" s="1">
        <v>32.719255089999997</v>
      </c>
      <c r="T134" s="1">
        <v>0.25576994349999999</v>
      </c>
      <c r="U134" s="1">
        <v>299.888552</v>
      </c>
      <c r="V134" s="1">
        <v>4.4744657119999998</v>
      </c>
      <c r="W134" s="1">
        <v>0</v>
      </c>
      <c r="X134" s="1"/>
      <c r="Y134" s="1">
        <v>52.939955249999997</v>
      </c>
      <c r="Z134" s="1">
        <v>0.16220415029999999</v>
      </c>
      <c r="AA134" s="1">
        <v>14.7926559</v>
      </c>
      <c r="AB134" s="1">
        <v>0.14184615489999999</v>
      </c>
      <c r="AC134" s="1">
        <v>49.286994290000003</v>
      </c>
      <c r="AD134" s="1">
        <v>1.2631601750000001</v>
      </c>
      <c r="AE134" s="1">
        <v>48.503663160000002</v>
      </c>
      <c r="AF134" s="1">
        <v>0.54646808089999999</v>
      </c>
      <c r="AG134" s="1">
        <v>103.79783916240001</v>
      </c>
      <c r="AH134" s="1">
        <v>1.1694416931260001</v>
      </c>
      <c r="AI134" s="1">
        <v>0.62364454899999999</v>
      </c>
      <c r="AJ134" s="1">
        <v>5.3521766309999998E-3</v>
      </c>
      <c r="AK134" s="1">
        <v>0.20272451859999999</v>
      </c>
      <c r="AL134" s="1">
        <v>5.7894881939999998E-3</v>
      </c>
      <c r="AM134" s="1">
        <v>0</v>
      </c>
      <c r="AN134" s="1"/>
      <c r="AO134" s="1">
        <v>8.1678649800000003E-2</v>
      </c>
      <c r="AP134" s="1">
        <v>1.5564836300000001E-2</v>
      </c>
      <c r="BA134" s="44">
        <v>43194</v>
      </c>
      <c r="BB134" s="197">
        <v>0</v>
      </c>
      <c r="BC134" s="197"/>
      <c r="BD134" s="197">
        <v>0.14611911147761741</v>
      </c>
      <c r="BE134" s="197">
        <v>2.4705291234788603E-2</v>
      </c>
      <c r="BF134" s="197">
        <v>1.0160531513754864E-2</v>
      </c>
      <c r="BG134" s="197">
        <v>1.6910200012424498E-3</v>
      </c>
      <c r="BH134" s="197">
        <v>0.65303743106972556</v>
      </c>
      <c r="BI134" s="197">
        <v>1.0572713751298351E-2</v>
      </c>
      <c r="BJ134" s="197">
        <v>0</v>
      </c>
      <c r="BK134" s="197"/>
      <c r="BL134" s="197">
        <v>0</v>
      </c>
      <c r="BM134" s="197"/>
      <c r="BN134" s="197">
        <v>8.8403892322762259E-2</v>
      </c>
      <c r="BO134" s="197">
        <v>4.5322819074259373E-3</v>
      </c>
      <c r="BP134" s="197">
        <v>8.0744907266431742E-2</v>
      </c>
      <c r="BQ134" s="197">
        <v>4.1621984633834928E-3</v>
      </c>
      <c r="BR134" s="197">
        <v>1.0489038295918386E-2</v>
      </c>
      <c r="BS134" s="197">
        <v>1.6055286608642093E-4</v>
      </c>
      <c r="BT134" s="197">
        <v>3.3260478948726753E-2</v>
      </c>
      <c r="BU134" s="197">
        <v>8.509338921327627E-3</v>
      </c>
      <c r="BV134" s="197">
        <v>0.12267390698766703</v>
      </c>
      <c r="BW134" s="197">
        <v>8.5534439524363858E-3</v>
      </c>
      <c r="BX134" s="197">
        <v>13.721497790782028</v>
      </c>
      <c r="BY134" s="197">
        <v>0.73732739650515156</v>
      </c>
      <c r="BZ134" s="197">
        <v>0.32052583569833815</v>
      </c>
      <c r="CA134" s="197">
        <v>1.6337591460396005E-2</v>
      </c>
      <c r="CB134" s="197">
        <v>1.8942148959956367E-2</v>
      </c>
      <c r="CC134" s="197">
        <v>1.0072359475531514E-3</v>
      </c>
      <c r="CD134" s="197"/>
      <c r="CE134" s="197"/>
      <c r="CF134" s="197">
        <v>0</v>
      </c>
      <c r="CG134" s="197"/>
      <c r="CH134" s="197">
        <v>0.68323483919402139</v>
      </c>
      <c r="CI134" s="197">
        <v>1.4656139828447351E-2</v>
      </c>
      <c r="CJ134" s="197">
        <v>0</v>
      </c>
      <c r="CK134" s="197"/>
      <c r="CL134" s="197">
        <v>2.3742680983919197E-3</v>
      </c>
      <c r="CM134" s="197">
        <v>7.3872540287343429E-5</v>
      </c>
      <c r="CN134" s="197">
        <v>9.4152980951495074E-2</v>
      </c>
      <c r="CO134" s="197">
        <v>5.0224724465824091E-3</v>
      </c>
      <c r="CP134" s="197">
        <v>0</v>
      </c>
      <c r="CQ134" s="197"/>
    </row>
    <row r="135" spans="1:95" x14ac:dyDescent="0.25">
      <c r="A135" s="201" t="s">
        <v>1148</v>
      </c>
      <c r="B135" s="202">
        <v>43195</v>
      </c>
      <c r="C135" s="114"/>
      <c r="D135" s="114"/>
      <c r="E135" s="203">
        <v>32</v>
      </c>
      <c r="F135" s="11" t="s">
        <v>1161</v>
      </c>
      <c r="G135" s="201" t="s">
        <v>510</v>
      </c>
      <c r="H135" s="204">
        <v>43195.409722222219</v>
      </c>
      <c r="I135" s="205">
        <f t="shared" si="1"/>
        <v>207.70138888888323</v>
      </c>
      <c r="J135" s="10">
        <v>43208</v>
      </c>
      <c r="K135" s="1">
        <v>0</v>
      </c>
      <c r="L135" s="1"/>
      <c r="M135" s="1">
        <v>0</v>
      </c>
      <c r="N135" s="1"/>
      <c r="O135" s="1">
        <v>0.5332163929</v>
      </c>
      <c r="P135" s="1">
        <v>1.546456068E-3</v>
      </c>
      <c r="Q135" s="1">
        <v>132.48638099999999</v>
      </c>
      <c r="R135" s="1">
        <v>1.694692997</v>
      </c>
      <c r="S135" s="1">
        <v>30.16522896</v>
      </c>
      <c r="T135" s="1">
        <v>0.13103205949999999</v>
      </c>
      <c r="U135" s="1">
        <v>282.89145180000003</v>
      </c>
      <c r="V135" s="1">
        <v>0.58289316400000002</v>
      </c>
      <c r="W135" s="1">
        <v>0</v>
      </c>
      <c r="X135" s="1"/>
      <c r="Y135" s="1">
        <v>47.875320629999997</v>
      </c>
      <c r="Z135" s="1">
        <v>0.17358970570000001</v>
      </c>
      <c r="AA135" s="1">
        <v>13.53815685</v>
      </c>
      <c r="AB135" s="1">
        <v>8.0278668969999994E-2</v>
      </c>
      <c r="AC135" s="1">
        <v>41.945178050000003</v>
      </c>
      <c r="AD135" s="1">
        <v>0.38748715550000001</v>
      </c>
      <c r="AE135" s="1">
        <v>45.849406809999998</v>
      </c>
      <c r="AF135" s="1">
        <v>0.44915202830000001</v>
      </c>
      <c r="AG135" s="1">
        <v>98.117730573399996</v>
      </c>
      <c r="AH135" s="1">
        <v>0.96118534056200011</v>
      </c>
      <c r="AI135" s="1">
        <v>0.57176518180000002</v>
      </c>
      <c r="AJ135" s="1">
        <v>1.8558805970000001E-3</v>
      </c>
      <c r="AK135" s="1">
        <v>0.1907491838</v>
      </c>
      <c r="AL135" s="1">
        <v>4.6435003099999997E-3</v>
      </c>
      <c r="AM135" s="1">
        <v>0</v>
      </c>
      <c r="AN135" s="1"/>
      <c r="AO135" s="1">
        <v>8.9998897879999998E-2</v>
      </c>
      <c r="AP135" s="1">
        <v>8.2944963089999994E-3</v>
      </c>
      <c r="BA135" s="44">
        <v>43207</v>
      </c>
      <c r="BB135" s="197">
        <v>0</v>
      </c>
      <c r="BC135" s="197"/>
      <c r="BD135" s="197">
        <v>0.43655490423060955</v>
      </c>
      <c r="BE135" s="197">
        <v>8.3921703853778399E-3</v>
      </c>
      <c r="BF135" s="197">
        <v>7.5616821824325319E-3</v>
      </c>
      <c r="BG135" s="197">
        <v>1.3739066747087021E-3</v>
      </c>
      <c r="BH135" s="197">
        <v>0.6738759935149784</v>
      </c>
      <c r="BI135" s="197">
        <v>1.3824316055695939E-2</v>
      </c>
      <c r="BJ135" s="197">
        <v>0</v>
      </c>
      <c r="BK135" s="197"/>
      <c r="BL135" s="197">
        <v>0</v>
      </c>
      <c r="BM135" s="197"/>
      <c r="BN135" s="197">
        <v>9.289165522434395E-2</v>
      </c>
      <c r="BO135" s="197">
        <v>3.757852786171178E-3</v>
      </c>
      <c r="BP135" s="197">
        <v>7.8384059451246865E-2</v>
      </c>
      <c r="BQ135" s="197">
        <v>2.3445289526544833E-3</v>
      </c>
      <c r="BR135" s="197">
        <v>1.0965528772032919E-2</v>
      </c>
      <c r="BS135" s="197">
        <v>1.6665812674351052E-4</v>
      </c>
      <c r="BT135" s="197">
        <v>0</v>
      </c>
      <c r="BU135" s="197"/>
      <c r="BV135" s="197">
        <v>0.16694013302404639</v>
      </c>
      <c r="BW135" s="197">
        <v>8.5370711940317874E-3</v>
      </c>
      <c r="BX135" s="197">
        <v>14.180904633029741</v>
      </c>
      <c r="BY135" s="197">
        <v>0.60682737188180524</v>
      </c>
      <c r="BZ135" s="197">
        <v>0.31939998712505813</v>
      </c>
      <c r="CA135" s="197">
        <v>1.202375562583485E-2</v>
      </c>
      <c r="CB135" s="197">
        <v>1.8837415215736696E-2</v>
      </c>
      <c r="CC135" s="197">
        <v>3.6876993881037592E-4</v>
      </c>
      <c r="CD135" s="197"/>
      <c r="CE135" s="197"/>
      <c r="CF135" s="197">
        <v>0</v>
      </c>
      <c r="CG135" s="197"/>
      <c r="CH135" s="197">
        <v>0.6966058857894063</v>
      </c>
      <c r="CI135" s="197">
        <v>9.0580059441870281E-3</v>
      </c>
      <c r="CJ135" s="197">
        <v>0</v>
      </c>
      <c r="CK135" s="197"/>
      <c r="CL135" s="197">
        <v>0</v>
      </c>
      <c r="CM135" s="197"/>
      <c r="CN135" s="197">
        <v>0.10901440998788496</v>
      </c>
      <c r="CO135" s="197">
        <v>2.3434017177501737E-3</v>
      </c>
      <c r="CP135" s="197">
        <v>0</v>
      </c>
      <c r="CQ135" s="197"/>
    </row>
    <row r="136" spans="1:95" x14ac:dyDescent="0.25">
      <c r="A136" s="201" t="s">
        <v>1169</v>
      </c>
      <c r="B136" s="202">
        <v>43200</v>
      </c>
      <c r="C136" s="114"/>
      <c r="D136" s="114"/>
      <c r="E136" s="203">
        <v>32</v>
      </c>
      <c r="F136" s="11" t="s">
        <v>1170</v>
      </c>
      <c r="G136" s="201" t="s">
        <v>510</v>
      </c>
      <c r="H136" s="204">
        <v>43200.458333333336</v>
      </c>
      <c r="I136" s="205">
        <f t="shared" si="1"/>
        <v>212.75</v>
      </c>
      <c r="J136" s="10">
        <v>43208</v>
      </c>
      <c r="K136" s="1">
        <v>0</v>
      </c>
      <c r="L136" s="1"/>
      <c r="M136" s="1">
        <v>0</v>
      </c>
      <c r="N136" s="1"/>
      <c r="O136" s="1">
        <v>0.47435173450000001</v>
      </c>
      <c r="P136" s="1">
        <v>1.2518104309999999E-3</v>
      </c>
      <c r="Q136" s="1">
        <v>99.863593620000003</v>
      </c>
      <c r="R136" s="1">
        <v>0.27522072469999997</v>
      </c>
      <c r="S136" s="1">
        <v>24.55204152</v>
      </c>
      <c r="T136" s="1">
        <v>0.1063898184</v>
      </c>
      <c r="U136" s="1">
        <v>232.58255840000001</v>
      </c>
      <c r="V136" s="1">
        <v>1.0344159449999999</v>
      </c>
      <c r="W136" s="1">
        <v>0</v>
      </c>
      <c r="X136" s="1"/>
      <c r="Y136" s="1">
        <v>36.072923510000003</v>
      </c>
      <c r="Z136" s="1">
        <v>9.2845354739999997E-2</v>
      </c>
      <c r="AA136" s="1">
        <v>10.08871323</v>
      </c>
      <c r="AB136" s="1">
        <v>4.77022769E-2</v>
      </c>
      <c r="AC136" s="1">
        <v>31.65598331</v>
      </c>
      <c r="AD136" s="1">
        <v>0.20826763349999999</v>
      </c>
      <c r="AE136" s="1">
        <v>44.137010920000002</v>
      </c>
      <c r="AF136" s="1">
        <v>0.45783653590000001</v>
      </c>
      <c r="AG136" s="1">
        <v>94.453203368800004</v>
      </c>
      <c r="AH136" s="1">
        <v>0.97977018682600003</v>
      </c>
      <c r="AI136" s="1">
        <v>0.43830149070000002</v>
      </c>
      <c r="AJ136" s="1">
        <v>9.2175782840000001E-4</v>
      </c>
      <c r="AK136" s="1">
        <v>0.22932645870000001</v>
      </c>
      <c r="AL136" s="1">
        <v>5.1573270030000002E-3</v>
      </c>
      <c r="AM136" s="1">
        <v>0</v>
      </c>
      <c r="AN136" s="1"/>
      <c r="AO136" s="1">
        <v>5.949698397E-2</v>
      </c>
      <c r="AP136" s="1">
        <v>4.4133584549999998E-4</v>
      </c>
      <c r="BA136" s="44">
        <v>43207</v>
      </c>
      <c r="BB136" s="197">
        <v>0</v>
      </c>
      <c r="BC136" s="197"/>
      <c r="BD136" s="197">
        <v>0.37961716082877733</v>
      </c>
      <c r="BE136" s="197">
        <v>1.0795746859990407E-2</v>
      </c>
      <c r="BF136" s="197">
        <v>6.7928947101144558E-3</v>
      </c>
      <c r="BG136" s="197">
        <v>2.2990698307343489E-3</v>
      </c>
      <c r="BH136" s="197">
        <v>0.59099248912346214</v>
      </c>
      <c r="BI136" s="197">
        <v>1.707387999192499E-2</v>
      </c>
      <c r="BJ136" s="197">
        <v>2.355645607077603E-3</v>
      </c>
      <c r="BK136" s="197">
        <v>1.1560840408605174E-3</v>
      </c>
      <c r="BL136" s="197">
        <v>1.9092455397753938E-3</v>
      </c>
      <c r="BM136" s="197">
        <v>1.1296962151120464E-3</v>
      </c>
      <c r="BN136" s="197">
        <v>7.4316225384566045E-2</v>
      </c>
      <c r="BO136" s="197">
        <v>5.8398647336916818E-4</v>
      </c>
      <c r="BP136" s="197">
        <v>6.5287834014124496E-2</v>
      </c>
      <c r="BQ136" s="197">
        <v>2.9398544842310033E-4</v>
      </c>
      <c r="BR136" s="197">
        <v>1.0799648996867495E-2</v>
      </c>
      <c r="BS136" s="197">
        <v>1.2220623167597566E-3</v>
      </c>
      <c r="BT136" s="197">
        <v>0</v>
      </c>
      <c r="BU136" s="197"/>
      <c r="BV136" s="197">
        <v>0.14271934284807591</v>
      </c>
      <c r="BW136" s="197">
        <v>3.4496891034755967E-3</v>
      </c>
      <c r="BX136" s="197">
        <v>10.687997660396677</v>
      </c>
      <c r="BY136" s="197">
        <v>0.32531668024005417</v>
      </c>
      <c r="BZ136" s="197">
        <v>0.25913422898552491</v>
      </c>
      <c r="CA136" s="197">
        <v>1.6038917351909774E-3</v>
      </c>
      <c r="CB136" s="197">
        <v>2.7341765984682791E-2</v>
      </c>
      <c r="CC136" s="197">
        <v>2.3519056142272711E-3</v>
      </c>
      <c r="CD136" s="197"/>
      <c r="CE136" s="197"/>
      <c r="CF136" s="197">
        <v>1.7787926012560022E-2</v>
      </c>
      <c r="CG136" s="197">
        <v>7.846985189485841E-3</v>
      </c>
      <c r="CH136" s="197">
        <v>0.5519246664095645</v>
      </c>
      <c r="CI136" s="197">
        <v>8.7929891264256158E-3</v>
      </c>
      <c r="CJ136" s="197">
        <v>0</v>
      </c>
      <c r="CK136" s="197"/>
      <c r="CL136" s="197">
        <v>2.6251386462795671E-3</v>
      </c>
      <c r="CM136" s="197">
        <v>1.0187970448744328E-3</v>
      </c>
      <c r="CN136" s="197">
        <v>0.11012704887400873</v>
      </c>
      <c r="CO136" s="197">
        <v>3.8344630906064717E-3</v>
      </c>
      <c r="CP136" s="197">
        <v>0</v>
      </c>
      <c r="CQ136" s="197"/>
    </row>
    <row r="137" spans="1:95" x14ac:dyDescent="0.25">
      <c r="A137" s="201" t="s">
        <v>1171</v>
      </c>
      <c r="B137" s="202">
        <v>43202</v>
      </c>
      <c r="C137" s="114"/>
      <c r="D137" s="114"/>
      <c r="E137" s="203">
        <v>32</v>
      </c>
      <c r="F137" s="11" t="s">
        <v>1172</v>
      </c>
      <c r="G137" s="201" t="s">
        <v>510</v>
      </c>
      <c r="H137" s="204">
        <v>43202.427083333336</v>
      </c>
      <c r="I137" s="205">
        <f t="shared" si="1"/>
        <v>214.71875</v>
      </c>
      <c r="J137" s="10">
        <v>43208</v>
      </c>
      <c r="K137" s="1">
        <v>0</v>
      </c>
      <c r="L137" s="1"/>
      <c r="M137" s="1">
        <v>0</v>
      </c>
      <c r="N137" s="1"/>
      <c r="O137" s="1">
        <v>0.43295643350000002</v>
      </c>
      <c r="P137" s="1">
        <v>3.851163291E-3</v>
      </c>
      <c r="Q137" s="1">
        <v>103.6854436</v>
      </c>
      <c r="R137" s="1">
        <v>0.10977045570000001</v>
      </c>
      <c r="S137" s="1">
        <v>24.89564021</v>
      </c>
      <c r="T137" s="1">
        <v>0.17747553020000001</v>
      </c>
      <c r="U137" s="1">
        <v>234.3276176</v>
      </c>
      <c r="V137" s="1">
        <v>0.70482997049999996</v>
      </c>
      <c r="W137" s="1">
        <v>0</v>
      </c>
      <c r="X137" s="1"/>
      <c r="Y137" s="1">
        <v>37.634396240000001</v>
      </c>
      <c r="Z137" s="1">
        <v>0.1097179974</v>
      </c>
      <c r="AA137" s="1">
        <v>10.456695059999999</v>
      </c>
      <c r="AB137" s="1">
        <v>9.0183297529999998E-2</v>
      </c>
      <c r="AC137" s="1">
        <v>31.800332350000001</v>
      </c>
      <c r="AD137" s="1">
        <v>8.1129876929999997E-2</v>
      </c>
      <c r="AE137" s="1">
        <v>44.965005570000002</v>
      </c>
      <c r="AF137" s="1">
        <v>0.1364009336</v>
      </c>
      <c r="AG137" s="1">
        <v>96.225111919800014</v>
      </c>
      <c r="AH137" s="1">
        <v>0.29189799790400001</v>
      </c>
      <c r="AI137" s="1">
        <v>0.45415929119999998</v>
      </c>
      <c r="AJ137" s="1">
        <v>9.9542132489999994E-4</v>
      </c>
      <c r="AK137" s="1">
        <v>0.23563867560000001</v>
      </c>
      <c r="AL137" s="1">
        <v>3.5367252010000002E-3</v>
      </c>
      <c r="AM137" s="1">
        <v>0</v>
      </c>
      <c r="AN137" s="1"/>
      <c r="AO137" s="1">
        <v>4.6830926609999997E-2</v>
      </c>
      <c r="AP137" s="1">
        <v>1.323127E-2</v>
      </c>
      <c r="BA137" s="44">
        <v>43207</v>
      </c>
      <c r="BB137" s="197">
        <v>0</v>
      </c>
      <c r="BC137" s="197"/>
      <c r="BD137" s="197">
        <v>0.33561961428960779</v>
      </c>
      <c r="BE137" s="197">
        <v>9.6410282761409012E-3</v>
      </c>
      <c r="BF137" s="197">
        <v>7.1895395552957903E-3</v>
      </c>
      <c r="BG137" s="197">
        <v>2.8902872745102683E-3</v>
      </c>
      <c r="BH137" s="197">
        <v>0.57087032847541119</v>
      </c>
      <c r="BI137" s="197">
        <v>5.8486665136070273E-3</v>
      </c>
      <c r="BJ137" s="197">
        <v>0</v>
      </c>
      <c r="BK137" s="197"/>
      <c r="BL137" s="197">
        <v>0</v>
      </c>
      <c r="BM137" s="197"/>
      <c r="BN137" s="197">
        <v>6.7340894211444915E-2</v>
      </c>
      <c r="BO137" s="197">
        <v>2.3659560022634804E-3</v>
      </c>
      <c r="BP137" s="197">
        <v>6.4472078744126179E-2</v>
      </c>
      <c r="BQ137" s="197">
        <v>1.8771308897365989E-3</v>
      </c>
      <c r="BR137" s="197">
        <v>8.9470954258192986E-3</v>
      </c>
      <c r="BS137" s="197">
        <v>2.4699400261120341E-4</v>
      </c>
      <c r="BT137" s="197">
        <v>0</v>
      </c>
      <c r="BU137" s="197"/>
      <c r="BV137" s="197">
        <v>0.12850539565293725</v>
      </c>
      <c r="BW137" s="197">
        <v>1.2146879317673682E-2</v>
      </c>
      <c r="BX137" s="197">
        <v>10.176241406204245</v>
      </c>
      <c r="BY137" s="197">
        <v>0.46204389543894242</v>
      </c>
      <c r="BZ137" s="197">
        <v>0.22743548574060377</v>
      </c>
      <c r="CA137" s="197">
        <v>1.0408642720929227E-2</v>
      </c>
      <c r="CB137" s="197">
        <v>2.2536188462790232E-2</v>
      </c>
      <c r="CC137" s="197">
        <v>3.0894640747208986E-4</v>
      </c>
      <c r="CD137" s="197"/>
      <c r="CE137" s="197"/>
      <c r="CF137" s="197">
        <v>0</v>
      </c>
      <c r="CG137" s="197"/>
      <c r="CH137" s="197">
        <v>0.51832115876463269</v>
      </c>
      <c r="CI137" s="197">
        <v>5.6310612432656434E-3</v>
      </c>
      <c r="CJ137" s="197">
        <v>0</v>
      </c>
      <c r="CK137" s="197"/>
      <c r="CL137" s="197">
        <v>0</v>
      </c>
      <c r="CM137" s="197"/>
      <c r="CN137" s="197">
        <v>0.10142328964764262</v>
      </c>
      <c r="CO137" s="197">
        <v>4.5568116370388011E-3</v>
      </c>
      <c r="CP137" s="197">
        <v>0</v>
      </c>
      <c r="CQ137" s="197"/>
    </row>
    <row r="138" spans="1:95" x14ac:dyDescent="0.25">
      <c r="A138" s="201" t="s">
        <v>1173</v>
      </c>
      <c r="B138" s="202">
        <v>43207</v>
      </c>
      <c r="C138" s="114"/>
      <c r="D138" s="114"/>
      <c r="E138" s="203">
        <v>32</v>
      </c>
      <c r="F138" s="11" t="s">
        <v>1174</v>
      </c>
      <c r="G138" s="201" t="s">
        <v>510</v>
      </c>
      <c r="H138" s="204">
        <v>43207.454861111109</v>
      </c>
      <c r="I138" s="205">
        <f t="shared" si="1"/>
        <v>219.74652777777374</v>
      </c>
      <c r="J138" s="10">
        <v>43208</v>
      </c>
      <c r="K138" s="1">
        <v>0</v>
      </c>
      <c r="L138" s="1"/>
      <c r="M138" s="1">
        <v>0</v>
      </c>
      <c r="N138" s="1"/>
      <c r="O138" s="1">
        <v>0.46018028119999999</v>
      </c>
      <c r="P138" s="1">
        <v>2.0482282820000002E-3</v>
      </c>
      <c r="Q138" s="1">
        <v>114.76445990000001</v>
      </c>
      <c r="R138" s="1">
        <v>4.6801098770000001E-2</v>
      </c>
      <c r="S138" s="1">
        <v>26.938683569999998</v>
      </c>
      <c r="T138" s="1">
        <v>0.1009370696</v>
      </c>
      <c r="U138" s="1">
        <v>253.28288910000001</v>
      </c>
      <c r="V138" s="1">
        <v>1.750766812</v>
      </c>
      <c r="W138" s="1">
        <v>0</v>
      </c>
      <c r="X138" s="1"/>
      <c r="Y138" s="1">
        <v>41.772169339999998</v>
      </c>
      <c r="Z138" s="1">
        <v>6.9858798469999997E-2</v>
      </c>
      <c r="AA138" s="1">
        <v>11.541878090000001</v>
      </c>
      <c r="AB138" s="1">
        <v>9.3439616259999997E-2</v>
      </c>
      <c r="AC138" s="1">
        <v>35.564537059999999</v>
      </c>
      <c r="AD138" s="1">
        <v>0.1780009924</v>
      </c>
      <c r="AE138" s="1">
        <v>45.296256870000001</v>
      </c>
      <c r="AF138" s="1">
        <v>0.24565577599999999</v>
      </c>
      <c r="AG138" s="1">
        <v>96.933989701800002</v>
      </c>
      <c r="AH138" s="1">
        <v>0.52570336064000001</v>
      </c>
      <c r="AI138" s="1">
        <v>0.49470381889999998</v>
      </c>
      <c r="AJ138" s="1">
        <v>9.9025072249999996E-4</v>
      </c>
      <c r="AK138" s="1">
        <v>0.26195847859999999</v>
      </c>
      <c r="AL138" s="1">
        <v>5.894093112E-3</v>
      </c>
      <c r="AM138" s="1">
        <v>0</v>
      </c>
      <c r="AN138" s="1"/>
      <c r="AO138" s="1">
        <v>6.5818023190000005E-2</v>
      </c>
      <c r="AP138" s="1">
        <v>6.8666683110000003E-3</v>
      </c>
      <c r="BA138" s="44">
        <v>43207</v>
      </c>
      <c r="BB138" s="197">
        <v>1.7074740595345077E-2</v>
      </c>
      <c r="BC138" s="197">
        <v>1.8134783061571323E-3</v>
      </c>
      <c r="BD138" s="197">
        <v>0.35804183648670668</v>
      </c>
      <c r="BE138" s="197">
        <v>1.1590240097871341E-2</v>
      </c>
      <c r="BF138" s="197">
        <v>8.1837386900712218E-3</v>
      </c>
      <c r="BG138" s="197">
        <v>1.5178105056512486E-3</v>
      </c>
      <c r="BH138" s="197">
        <v>0.58520994551112293</v>
      </c>
      <c r="BI138" s="197">
        <v>3.7103524893632488E-3</v>
      </c>
      <c r="BJ138" s="197">
        <v>0</v>
      </c>
      <c r="BK138" s="197"/>
      <c r="BL138" s="197">
        <v>0</v>
      </c>
      <c r="BM138" s="197"/>
      <c r="BN138" s="197">
        <v>7.719973803987655E-2</v>
      </c>
      <c r="BO138" s="197">
        <v>7.4165373604829674E-4</v>
      </c>
      <c r="BP138" s="197">
        <v>7.1416670529292098E-2</v>
      </c>
      <c r="BQ138" s="197">
        <v>2.3054000090684049E-3</v>
      </c>
      <c r="BR138" s="197">
        <v>9.0873398376789451E-3</v>
      </c>
      <c r="BS138" s="197">
        <v>7.4036174822975643E-5</v>
      </c>
      <c r="BT138" s="197">
        <v>0</v>
      </c>
      <c r="BU138" s="197"/>
      <c r="BV138" s="197">
        <v>0.12036173871655796</v>
      </c>
      <c r="BW138" s="197">
        <v>3.4233899080045823E-3</v>
      </c>
      <c r="BX138" s="197">
        <v>11.769289619714119</v>
      </c>
      <c r="BY138" s="197">
        <v>0.12346986170136462</v>
      </c>
      <c r="BZ138" s="197">
        <v>0.26010439107487177</v>
      </c>
      <c r="CA138" s="197">
        <v>4.992219921100563E-3</v>
      </c>
      <c r="CB138" s="197">
        <v>1.7578393092666306E-2</v>
      </c>
      <c r="CC138" s="197">
        <v>1.124848830902836E-3</v>
      </c>
      <c r="CD138" s="197"/>
      <c r="CE138" s="197"/>
      <c r="CF138" s="197">
        <v>0</v>
      </c>
      <c r="CG138" s="197"/>
      <c r="CH138" s="197">
        <v>0.55522524049281341</v>
      </c>
      <c r="CI138" s="197">
        <v>6.2859096175956683E-3</v>
      </c>
      <c r="CJ138" s="197">
        <v>0</v>
      </c>
      <c r="CK138" s="197"/>
      <c r="CL138" s="197">
        <v>0</v>
      </c>
      <c r="CM138" s="197"/>
      <c r="CN138" s="197">
        <v>0.1034316046918049</v>
      </c>
      <c r="CO138" s="197">
        <v>1.7959721714715722E-3</v>
      </c>
      <c r="CP138" s="197">
        <v>0</v>
      </c>
      <c r="CQ138" s="197"/>
    </row>
    <row r="139" spans="1:95" x14ac:dyDescent="0.25">
      <c r="A139" s="201" t="s">
        <v>1175</v>
      </c>
      <c r="B139" s="202">
        <v>43209</v>
      </c>
      <c r="C139" s="114"/>
      <c r="D139" s="114"/>
      <c r="E139" s="203">
        <v>32</v>
      </c>
      <c r="F139" s="11" t="s">
        <v>1176</v>
      </c>
      <c r="G139" s="201" t="s">
        <v>510</v>
      </c>
      <c r="H139" s="204">
        <v>43209.432638888888</v>
      </c>
      <c r="I139" s="205">
        <f t="shared" si="1"/>
        <v>221.72430555555184</v>
      </c>
      <c r="J139" s="10">
        <v>43213</v>
      </c>
      <c r="K139" s="1">
        <v>0</v>
      </c>
      <c r="L139" s="1"/>
      <c r="M139" s="1">
        <v>0</v>
      </c>
      <c r="N139" s="1"/>
      <c r="O139" s="1">
        <v>0.74899290240000005</v>
      </c>
      <c r="P139" s="1">
        <v>9.03139702E-3</v>
      </c>
      <c r="Q139" s="1">
        <v>131.25225889999999</v>
      </c>
      <c r="R139" s="1">
        <v>1.885861571</v>
      </c>
      <c r="S139" s="1">
        <v>32.445082540000001</v>
      </c>
      <c r="T139" s="1">
        <v>0.46737307610000001</v>
      </c>
      <c r="U139" s="1">
        <v>302.35535349999998</v>
      </c>
      <c r="V139" s="1">
        <v>3.5105707920000002</v>
      </c>
      <c r="W139" s="1">
        <v>0</v>
      </c>
      <c r="X139" s="1"/>
      <c r="Y139" s="1">
        <v>47.1623485</v>
      </c>
      <c r="Z139" s="1">
        <v>0.49370442530000003</v>
      </c>
      <c r="AA139" s="1">
        <v>13.36559933</v>
      </c>
      <c r="AB139" s="1">
        <v>0.2376855001</v>
      </c>
      <c r="AC139" s="1">
        <v>43.506966140000003</v>
      </c>
      <c r="AD139" s="1">
        <v>0.29579895810000001</v>
      </c>
      <c r="AE139" s="1">
        <v>52.536008350000003</v>
      </c>
      <c r="AF139" s="1">
        <v>0.63923443140000002</v>
      </c>
      <c r="AG139" s="1">
        <v>112.42705786900001</v>
      </c>
      <c r="AH139" s="1">
        <v>1.3679616831960002</v>
      </c>
      <c r="AI139" s="1">
        <v>0.59538998259999998</v>
      </c>
      <c r="AJ139" s="1">
        <v>3.833663911E-3</v>
      </c>
      <c r="AK139" s="1">
        <v>0.37011789020000002</v>
      </c>
      <c r="AL139" s="1">
        <v>1.2005551939999999E-2</v>
      </c>
      <c r="AM139" s="1">
        <v>0</v>
      </c>
      <c r="AN139" s="1"/>
      <c r="AO139" s="1">
        <v>0.13588207020000001</v>
      </c>
      <c r="AP139" s="1">
        <v>2.3398121800000001E-2</v>
      </c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44">
        <v>43215</v>
      </c>
      <c r="BB139" s="1">
        <v>0</v>
      </c>
      <c r="BC139" s="1"/>
      <c r="BD139" s="1">
        <v>0.30770809098661595</v>
      </c>
      <c r="BE139" s="1">
        <v>2.8694745633945349E-3</v>
      </c>
      <c r="BF139" s="1">
        <v>6.7103995608797148E-3</v>
      </c>
      <c r="BG139" s="1">
        <v>9.939581122488004E-4</v>
      </c>
      <c r="BH139" s="1">
        <v>0.5545663555589625</v>
      </c>
      <c r="BI139" s="1">
        <v>1.4569034084822834E-2</v>
      </c>
      <c r="BJ139" s="1">
        <v>0</v>
      </c>
      <c r="BK139" s="1"/>
      <c r="BL139" s="1">
        <v>0</v>
      </c>
      <c r="BM139" s="1"/>
      <c r="BN139" s="1">
        <v>7.2461495356892031E-2</v>
      </c>
      <c r="BO139" s="1">
        <v>1.3428155772681029E-3</v>
      </c>
      <c r="BP139" s="1">
        <v>6.3643557026934416E-2</v>
      </c>
      <c r="BQ139" s="1">
        <v>2.9880333921499455E-3</v>
      </c>
      <c r="BR139" s="1">
        <v>9.117176682655324E-3</v>
      </c>
      <c r="BS139" s="1">
        <v>4.2898699197654151E-4</v>
      </c>
      <c r="BT139" s="1">
        <v>3.3307622223471695E-2</v>
      </c>
      <c r="BU139" s="1">
        <v>9.3763286719459032E-3</v>
      </c>
      <c r="BV139" s="1">
        <v>0.11878130114834753</v>
      </c>
      <c r="BW139" s="1">
        <v>5.4379560412281241E-3</v>
      </c>
      <c r="BX139" s="1">
        <v>10.848637195105383</v>
      </c>
      <c r="BY139" s="1">
        <v>0.21554910113056858</v>
      </c>
      <c r="BZ139" s="1">
        <v>0.25982686507451713</v>
      </c>
      <c r="CA139" s="1">
        <v>6.400244754360576E-3</v>
      </c>
      <c r="CB139" s="1">
        <v>1.784359419981537E-2</v>
      </c>
      <c r="CC139" s="1">
        <v>4.0694584161455087E-4</v>
      </c>
      <c r="CD139" s="1"/>
      <c r="CE139" s="1"/>
      <c r="CF139" s="1">
        <v>0</v>
      </c>
      <c r="CG139" s="1"/>
      <c r="CH139" s="1">
        <v>0.56367371583297043</v>
      </c>
      <c r="CI139" s="1">
        <v>3.0907143061377975E-3</v>
      </c>
      <c r="CJ139" s="1">
        <v>0</v>
      </c>
      <c r="CK139" s="1"/>
      <c r="CL139" s="1">
        <v>3.1367392709139318E-3</v>
      </c>
      <c r="CM139" s="1">
        <v>4.0988229867671733E-5</v>
      </c>
      <c r="CN139" s="1">
        <v>9.0077292460393144E-2</v>
      </c>
      <c r="CO139" s="1">
        <v>2.0550114500376545E-3</v>
      </c>
      <c r="CP139" s="1">
        <v>0</v>
      </c>
      <c r="CQ139" s="1"/>
    </row>
    <row r="140" spans="1:95" x14ac:dyDescent="0.25">
      <c r="A140" s="201" t="s">
        <v>1177</v>
      </c>
      <c r="B140" s="202">
        <v>43269</v>
      </c>
      <c r="C140" s="114"/>
      <c r="D140" s="114"/>
      <c r="E140" s="203">
        <v>32</v>
      </c>
      <c r="F140" t="s">
        <v>1178</v>
      </c>
      <c r="G140" s="201" t="s">
        <v>510</v>
      </c>
      <c r="H140" s="204">
        <v>43264.443749999999</v>
      </c>
      <c r="I140" s="205">
        <f t="shared" si="1"/>
        <v>276.73541666666279</v>
      </c>
      <c r="J140" s="10">
        <v>43270</v>
      </c>
      <c r="K140" s="206">
        <v>0</v>
      </c>
      <c r="L140" s="206"/>
      <c r="M140" s="206">
        <v>0</v>
      </c>
      <c r="N140" s="206"/>
      <c r="O140" s="206">
        <v>1.05733353</v>
      </c>
      <c r="P140" s="206">
        <v>2.7927709999999999E-3</v>
      </c>
      <c r="Q140" s="206">
        <v>153.3347742</v>
      </c>
      <c r="R140" s="206">
        <v>0.91857215699999994</v>
      </c>
      <c r="S140" s="206">
        <v>47.059339049999998</v>
      </c>
      <c r="T140" s="206">
        <v>0.11374273</v>
      </c>
      <c r="U140" s="206">
        <v>431.06300859999999</v>
      </c>
      <c r="V140" s="206">
        <v>0.355095096</v>
      </c>
      <c r="W140" s="206">
        <v>0.13363191899999999</v>
      </c>
      <c r="X140" s="206">
        <v>3.5064910999999997E-2</v>
      </c>
      <c r="Y140" s="206">
        <v>55.738907939999997</v>
      </c>
      <c r="Z140" s="206">
        <v>0.22819125000000001</v>
      </c>
      <c r="AA140" s="206">
        <v>15.724820729999999</v>
      </c>
      <c r="AB140" s="206">
        <v>5.5509600000000004E-4</v>
      </c>
      <c r="AC140" s="206">
        <v>64.45664764</v>
      </c>
      <c r="AD140" s="206">
        <v>0.32266256399999999</v>
      </c>
      <c r="AE140" s="6">
        <v>53.770114569999997</v>
      </c>
      <c r="AF140" s="6">
        <v>0.12795669700000001</v>
      </c>
      <c r="AG140" s="206">
        <v>115.0680451798</v>
      </c>
      <c r="AH140" s="206">
        <v>0.27382733158000006</v>
      </c>
      <c r="AI140" s="206">
        <v>0.69035503099999995</v>
      </c>
      <c r="AJ140" s="206">
        <v>5.6809249999999999E-3</v>
      </c>
      <c r="AK140" s="206">
        <v>0.249672581</v>
      </c>
      <c r="AL140" s="207">
        <v>1.085866E-3</v>
      </c>
      <c r="AM140" s="206">
        <v>0</v>
      </c>
      <c r="AN140" s="206"/>
      <c r="AO140" s="206">
        <v>0.13964264200000001</v>
      </c>
      <c r="AP140" s="206">
        <v>3.6135799999999999E-3</v>
      </c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58"/>
      <c r="BB140" s="58"/>
      <c r="BC140" s="58"/>
      <c r="BD140" s="58"/>
      <c r="BE140" s="58"/>
      <c r="BF140" s="58"/>
      <c r="BG140" s="58"/>
      <c r="BH140" s="58"/>
      <c r="BI140" s="58"/>
      <c r="BJ140" s="58"/>
      <c r="BK140" s="58"/>
      <c r="BL140" s="58"/>
      <c r="BM140" s="58"/>
      <c r="BN140" s="58"/>
      <c r="BO140" s="58"/>
      <c r="BP140" s="58"/>
      <c r="BQ140" s="58"/>
      <c r="BR140" s="58"/>
      <c r="BS140" s="58"/>
      <c r="BT140" s="58"/>
      <c r="BU140" s="58"/>
      <c r="BV140" s="58"/>
      <c r="BW140" s="58"/>
      <c r="BX140" s="58"/>
      <c r="BY140" s="58"/>
      <c r="BZ140" s="58"/>
      <c r="CA140" s="58"/>
      <c r="CB140" s="58"/>
      <c r="CC140" s="58"/>
      <c r="CD140" s="58"/>
      <c r="CE140" s="58"/>
      <c r="CF140" s="58"/>
      <c r="CG140" s="58"/>
      <c r="CH140" s="58"/>
      <c r="CI140" s="58"/>
      <c r="CJ140" s="58"/>
      <c r="CK140" s="58"/>
      <c r="CL140" s="58"/>
      <c r="CM140" s="58"/>
      <c r="CN140" s="58"/>
      <c r="CO140" s="58"/>
      <c r="CP140" s="58"/>
      <c r="CQ140" s="58"/>
    </row>
    <row r="141" spans="1:95" x14ac:dyDescent="0.25">
      <c r="A141" s="201" t="s">
        <v>1179</v>
      </c>
      <c r="B141" s="202">
        <v>43269</v>
      </c>
      <c r="C141" s="114"/>
      <c r="D141" s="114"/>
      <c r="E141" s="203">
        <v>32</v>
      </c>
      <c r="F141" t="s">
        <v>1180</v>
      </c>
      <c r="G141" s="201" t="s">
        <v>510</v>
      </c>
      <c r="H141" s="204">
        <v>43266.399305555555</v>
      </c>
      <c r="I141" s="205">
        <f t="shared" si="1"/>
        <v>278.69097222221899</v>
      </c>
      <c r="J141" s="10">
        <v>43270</v>
      </c>
      <c r="K141" s="206">
        <v>0</v>
      </c>
      <c r="L141" s="206"/>
      <c r="M141" s="206">
        <v>0</v>
      </c>
      <c r="N141" s="206"/>
      <c r="O141" s="206">
        <v>0.93601190899999998</v>
      </c>
      <c r="P141" s="206">
        <v>1.90844E-3</v>
      </c>
      <c r="Q141" s="206">
        <v>130.60334460000001</v>
      </c>
      <c r="R141" s="206">
        <v>1.1545172180000001</v>
      </c>
      <c r="S141" s="206">
        <v>37.820521460000002</v>
      </c>
      <c r="T141" s="206">
        <v>0.237561934</v>
      </c>
      <c r="U141" s="206">
        <v>362.11223469999999</v>
      </c>
      <c r="V141" s="206">
        <v>3.971569616</v>
      </c>
      <c r="W141" s="206">
        <v>0.111366409</v>
      </c>
      <c r="X141" s="206">
        <v>3.5656206000000003E-2</v>
      </c>
      <c r="Y141" s="206">
        <v>47.848871379999999</v>
      </c>
      <c r="Z141" s="206">
        <v>0.12614739899999999</v>
      </c>
      <c r="AA141" s="206">
        <v>13.36236377</v>
      </c>
      <c r="AB141" s="206">
        <v>0.10819841299999999</v>
      </c>
      <c r="AC141" s="206">
        <v>53.877734279999999</v>
      </c>
      <c r="AD141" s="206">
        <v>0.22263103300000001</v>
      </c>
      <c r="AE141" s="6">
        <v>48.821145719999997</v>
      </c>
      <c r="AF141" s="6">
        <v>0.130441263</v>
      </c>
      <c r="AG141" s="206">
        <v>104.47725184079999</v>
      </c>
      <c r="AH141" s="206">
        <v>0.27914430282000002</v>
      </c>
      <c r="AI141" s="206">
        <v>0.58705244599999995</v>
      </c>
      <c r="AJ141" s="206">
        <v>5.6098200000000002E-4</v>
      </c>
      <c r="AK141" s="206">
        <v>0.27354547800000001</v>
      </c>
      <c r="AL141" s="207">
        <v>1.282098E-3</v>
      </c>
      <c r="AM141" s="206">
        <v>0</v>
      </c>
      <c r="AN141" s="206"/>
      <c r="AO141" s="206">
        <v>0.108951459</v>
      </c>
      <c r="AP141" s="206">
        <v>6.2178390000000002E-3</v>
      </c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58"/>
      <c r="BB141" s="58"/>
      <c r="BC141" s="58"/>
      <c r="BD141" s="58"/>
      <c r="BE141" s="58"/>
      <c r="BF141" s="58"/>
      <c r="BG141" s="58"/>
      <c r="BH141" s="58"/>
      <c r="BI141" s="58"/>
      <c r="BJ141" s="58"/>
      <c r="BK141" s="58"/>
      <c r="BL141" s="58"/>
      <c r="BM141" s="58"/>
      <c r="BN141" s="58"/>
      <c r="BO141" s="58"/>
      <c r="BP141" s="58"/>
      <c r="BQ141" s="58"/>
      <c r="BR141" s="58"/>
      <c r="BS141" s="58"/>
      <c r="BT141" s="58"/>
      <c r="BU141" s="58"/>
      <c r="BV141" s="58"/>
      <c r="BW141" s="58"/>
      <c r="BX141" s="58"/>
      <c r="BY141" s="58"/>
      <c r="BZ141" s="58"/>
      <c r="CA141" s="58"/>
      <c r="CB141" s="58"/>
      <c r="CC141" s="58"/>
      <c r="CD141" s="58"/>
      <c r="CE141" s="58"/>
      <c r="CF141" s="58"/>
      <c r="CG141" s="58"/>
      <c r="CH141" s="58"/>
      <c r="CI141" s="58"/>
      <c r="CJ141" s="58"/>
      <c r="CK141" s="58"/>
      <c r="CL141" s="58"/>
      <c r="CM141" s="58"/>
      <c r="CN141" s="58"/>
      <c r="CO141" s="58"/>
      <c r="CP141" s="58"/>
      <c r="CQ141" s="58"/>
    </row>
    <row r="142" spans="1:95" x14ac:dyDescent="0.25">
      <c r="A142" s="201" t="s">
        <v>1181</v>
      </c>
      <c r="B142" s="202">
        <v>43269</v>
      </c>
      <c r="C142" s="114"/>
      <c r="D142" s="114"/>
      <c r="E142" s="203">
        <v>32</v>
      </c>
      <c r="F142" t="s">
        <v>1182</v>
      </c>
      <c r="G142" s="201" t="s">
        <v>510</v>
      </c>
      <c r="H142" s="204">
        <v>43269.445138888892</v>
      </c>
      <c r="I142" s="205">
        <f t="shared" si="1"/>
        <v>281.7368055555562</v>
      </c>
      <c r="J142" s="10">
        <v>43270</v>
      </c>
      <c r="K142" s="206">
        <v>0</v>
      </c>
      <c r="L142" s="206"/>
      <c r="M142" s="206">
        <v>0</v>
      </c>
      <c r="N142" s="206"/>
      <c r="O142" s="206">
        <v>1.1100405659999999</v>
      </c>
      <c r="P142" s="206">
        <v>1.6220900000000001E-3</v>
      </c>
      <c r="Q142" s="206">
        <v>148.37073720000001</v>
      </c>
      <c r="R142" s="206">
        <v>1.800264525</v>
      </c>
      <c r="S142" s="206">
        <v>40.629631789999998</v>
      </c>
      <c r="T142" s="206">
        <v>0.51377746400000002</v>
      </c>
      <c r="U142" s="206">
        <v>383.14290299999999</v>
      </c>
      <c r="V142" s="206">
        <v>5.349621988</v>
      </c>
      <c r="W142" s="206">
        <v>0.13613370799999999</v>
      </c>
      <c r="X142" s="206">
        <v>4.8813689E-2</v>
      </c>
      <c r="Y142" s="206">
        <v>54.027769190000001</v>
      </c>
      <c r="Z142" s="206">
        <v>0.77196691200000001</v>
      </c>
      <c r="AA142" s="206">
        <v>15.015268839999999</v>
      </c>
      <c r="AB142" s="206">
        <v>7.4133626999999994E-2</v>
      </c>
      <c r="AC142" s="206">
        <v>57.519439120000001</v>
      </c>
      <c r="AD142" s="206">
        <v>1.263244636</v>
      </c>
      <c r="AE142" s="6">
        <v>51.268176420000003</v>
      </c>
      <c r="AF142" s="6">
        <v>9.9331241000000001E-2</v>
      </c>
      <c r="AG142" s="206">
        <v>109.71389753880001</v>
      </c>
      <c r="AH142" s="206">
        <v>0.21256885574000001</v>
      </c>
      <c r="AI142" s="206">
        <v>0.65373858399999996</v>
      </c>
      <c r="AJ142" s="206">
        <v>5.3850390000000003E-3</v>
      </c>
      <c r="AK142" s="206">
        <v>0.240221452</v>
      </c>
      <c r="AL142" s="207">
        <v>2.280453E-3</v>
      </c>
      <c r="AM142" s="206">
        <v>0</v>
      </c>
      <c r="AN142" s="206"/>
      <c r="AO142" s="206">
        <v>0.10295535</v>
      </c>
      <c r="AP142" s="206">
        <v>1.8441994999999999E-2</v>
      </c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58"/>
      <c r="BB142" s="58"/>
      <c r="BC142" s="58"/>
      <c r="BD142" s="58"/>
      <c r="BE142" s="58"/>
      <c r="BF142" s="58"/>
      <c r="BG142" s="58"/>
      <c r="BH142" s="58"/>
      <c r="BI142" s="58"/>
      <c r="BJ142" s="58"/>
      <c r="BK142" s="58"/>
      <c r="BL142" s="58"/>
      <c r="BM142" s="58"/>
      <c r="BN142" s="58"/>
      <c r="BO142" s="58"/>
      <c r="BP142" s="58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58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58"/>
      <c r="CQ142" s="58"/>
    </row>
  </sheetData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43"/>
  <sheetViews>
    <sheetView topLeftCell="AA1" zoomScale="70" zoomScaleNormal="70" zoomScalePageLayoutView="70" workbookViewId="0">
      <pane ySplit="2" topLeftCell="A42" activePane="bottomLeft" state="frozen"/>
      <selection activeCell="J1" sqref="J1"/>
      <selection pane="bottomLeft" activeCell="A112" sqref="A112:XFD112"/>
    </sheetView>
  </sheetViews>
  <sheetFormatPr defaultColWidth="8.85546875" defaultRowHeight="15" x14ac:dyDescent="0.25"/>
  <cols>
    <col min="1" max="1" width="24.7109375" bestFit="1" customWidth="1"/>
    <col min="2" max="2" width="12" customWidth="1"/>
    <col min="3" max="3" width="11.85546875" customWidth="1"/>
    <col min="4" max="4" width="10.85546875" customWidth="1"/>
    <col min="5" max="5" width="8.85546875" customWidth="1"/>
    <col min="6" max="6" width="18.85546875" customWidth="1"/>
    <col min="7" max="7" width="21.42578125" customWidth="1"/>
    <col min="8" max="8" width="19.42578125" customWidth="1"/>
    <col min="9" max="9" width="16.140625" customWidth="1"/>
    <col min="10" max="10" width="12.28515625" customWidth="1"/>
    <col min="11" max="19" width="9.140625" customWidth="1"/>
    <col min="20" max="20" width="10.28515625" customWidth="1"/>
    <col min="21" max="59" width="9.140625" customWidth="1"/>
    <col min="60" max="66" width="8.85546875" customWidth="1"/>
  </cols>
  <sheetData>
    <row r="1" spans="1:69" x14ac:dyDescent="0.25">
      <c r="H1" s="49">
        <v>42987.708333333336</v>
      </c>
      <c r="I1" s="49"/>
    </row>
    <row r="2" spans="1:69" s="17" customFormat="1" ht="15.75" thickBot="1" x14ac:dyDescent="0.3">
      <c r="A2" s="27" t="s">
        <v>0</v>
      </c>
      <c r="B2" s="27" t="s">
        <v>1</v>
      </c>
      <c r="C2" s="27" t="s">
        <v>47</v>
      </c>
      <c r="D2" s="27" t="s">
        <v>48</v>
      </c>
      <c r="E2" s="27" t="s">
        <v>49</v>
      </c>
      <c r="F2" s="27" t="s">
        <v>2</v>
      </c>
      <c r="G2" s="27" t="s">
        <v>3</v>
      </c>
      <c r="H2" s="27" t="s">
        <v>4</v>
      </c>
      <c r="I2" s="27" t="s">
        <v>959</v>
      </c>
      <c r="J2" s="14" t="s">
        <v>289</v>
      </c>
      <c r="K2" s="71" t="s">
        <v>367</v>
      </c>
      <c r="L2" s="72" t="s">
        <v>368</v>
      </c>
      <c r="M2" s="73" t="s">
        <v>369</v>
      </c>
      <c r="N2" s="74" t="s">
        <v>370</v>
      </c>
      <c r="O2" s="75" t="s">
        <v>371</v>
      </c>
      <c r="P2" s="74" t="s">
        <v>372</v>
      </c>
      <c r="Q2" s="73" t="s">
        <v>373</v>
      </c>
      <c r="R2" s="66" t="s">
        <v>374</v>
      </c>
      <c r="S2" s="66" t="s">
        <v>375</v>
      </c>
      <c r="T2" s="76"/>
      <c r="U2" s="16"/>
      <c r="V2" s="7"/>
      <c r="W2" s="8"/>
      <c r="X2" s="9"/>
      <c r="Y2" s="8"/>
      <c r="Z2" s="7"/>
      <c r="AA2" s="8"/>
      <c r="AB2" s="7"/>
      <c r="AC2" s="8"/>
      <c r="AD2" s="7"/>
      <c r="AE2" s="8"/>
      <c r="AF2" s="7"/>
      <c r="AG2" s="8"/>
      <c r="AH2" s="7"/>
      <c r="AI2" s="8"/>
      <c r="AJ2" s="7"/>
      <c r="AK2" s="8"/>
      <c r="AL2" s="7"/>
      <c r="AM2" s="8"/>
      <c r="AN2" s="7"/>
      <c r="AO2" s="8"/>
      <c r="AP2" s="7"/>
      <c r="AQ2" s="8"/>
      <c r="AR2" s="7"/>
      <c r="AS2" s="8"/>
      <c r="AT2" s="7"/>
      <c r="AU2" s="8"/>
      <c r="AV2" s="7"/>
      <c r="AW2" s="8"/>
      <c r="AX2" s="7"/>
      <c r="AY2" s="8"/>
      <c r="AZ2" s="7"/>
      <c r="BA2" s="8"/>
      <c r="BB2" s="7"/>
      <c r="BC2" s="8"/>
      <c r="BD2" s="7"/>
      <c r="BE2" s="16"/>
      <c r="BF2" s="7"/>
      <c r="BG2" s="8"/>
      <c r="BH2" s="7"/>
      <c r="BI2" s="8"/>
      <c r="BJ2" s="7"/>
      <c r="BK2" s="21"/>
      <c r="BL2" s="20"/>
      <c r="BM2" s="21"/>
    </row>
    <row r="3" spans="1:69" x14ac:dyDescent="0.25">
      <c r="A3" s="116" t="s">
        <v>508</v>
      </c>
      <c r="B3" s="127">
        <v>42983</v>
      </c>
      <c r="C3" s="127">
        <v>43125</v>
      </c>
      <c r="D3" s="127">
        <v>43125</v>
      </c>
      <c r="E3" s="128">
        <v>20</v>
      </c>
      <c r="F3" s="116" t="s">
        <v>509</v>
      </c>
      <c r="G3" s="116" t="s">
        <v>510</v>
      </c>
      <c r="H3" s="117">
        <v>42980.607638888891</v>
      </c>
      <c r="I3" s="50"/>
      <c r="J3" s="108">
        <v>42983</v>
      </c>
      <c r="K3" s="102">
        <v>0.58822704690108529</v>
      </c>
      <c r="L3" s="102">
        <v>0</v>
      </c>
      <c r="M3" s="102">
        <v>40.076094076766339</v>
      </c>
      <c r="N3" s="102">
        <v>0.37959983289448107</v>
      </c>
      <c r="O3" s="102">
        <v>0</v>
      </c>
      <c r="P3" s="103">
        <v>18.05153339243169</v>
      </c>
      <c r="Q3" s="102">
        <v>0</v>
      </c>
      <c r="R3" s="102"/>
      <c r="S3" s="95">
        <v>59.58715425196295</v>
      </c>
      <c r="BL3" s="32"/>
      <c r="BN3" s="32"/>
      <c r="BO3" s="30"/>
      <c r="BP3" s="30"/>
      <c r="BQ3" s="32"/>
    </row>
    <row r="4" spans="1:69" x14ac:dyDescent="0.25">
      <c r="A4" s="116" t="s">
        <v>508</v>
      </c>
      <c r="B4" s="127">
        <v>42983</v>
      </c>
      <c r="C4" s="127">
        <v>43125</v>
      </c>
      <c r="D4" s="127">
        <v>43125</v>
      </c>
      <c r="E4" s="128">
        <v>20</v>
      </c>
      <c r="F4" s="116" t="s">
        <v>511</v>
      </c>
      <c r="G4" s="116" t="s">
        <v>510</v>
      </c>
      <c r="H4" s="117">
        <v>42980.770833333336</v>
      </c>
      <c r="I4" s="50"/>
      <c r="J4" s="108">
        <v>42983</v>
      </c>
      <c r="K4" s="102">
        <v>0.20805810358239252</v>
      </c>
      <c r="L4" s="102">
        <v>0</v>
      </c>
      <c r="M4" s="102">
        <v>41.220208059570929</v>
      </c>
      <c r="N4" s="102">
        <v>0.45299917571381243</v>
      </c>
      <c r="O4" s="102">
        <v>0</v>
      </c>
      <c r="P4" s="103">
        <v>18.190186179590164</v>
      </c>
      <c r="Q4" s="102">
        <v>0</v>
      </c>
      <c r="R4" s="102"/>
      <c r="S4" s="95">
        <v>57.015473692286236</v>
      </c>
      <c r="BL4" s="32"/>
      <c r="BN4" s="32"/>
      <c r="BO4" s="30"/>
      <c r="BP4" s="30"/>
      <c r="BQ4" s="32"/>
    </row>
    <row r="5" spans="1:69" x14ac:dyDescent="0.25">
      <c r="A5" s="116" t="s">
        <v>508</v>
      </c>
      <c r="B5" s="127">
        <v>42983</v>
      </c>
      <c r="C5" s="127">
        <v>43125</v>
      </c>
      <c r="D5" s="127">
        <v>43125</v>
      </c>
      <c r="E5" s="128">
        <v>20</v>
      </c>
      <c r="F5" s="116" t="s">
        <v>512</v>
      </c>
      <c r="G5" s="116" t="s">
        <v>510</v>
      </c>
      <c r="H5" s="117">
        <v>42981.524305555555</v>
      </c>
      <c r="I5" s="50"/>
      <c r="J5" s="108">
        <v>42983</v>
      </c>
      <c r="K5" s="95">
        <v>0.264835473219317</v>
      </c>
      <c r="L5" s="95">
        <v>0</v>
      </c>
      <c r="M5" s="95">
        <v>40.036478211875767</v>
      </c>
      <c r="N5" s="95">
        <v>0.37816873194552292</v>
      </c>
      <c r="O5" s="95">
        <v>0</v>
      </c>
      <c r="P5" s="94">
        <v>17.644119677042816</v>
      </c>
      <c r="Q5" s="95">
        <v>0</v>
      </c>
      <c r="R5" s="95"/>
      <c r="S5" s="95">
        <v>62.133341350926763</v>
      </c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BL5" s="32"/>
      <c r="BN5" s="32"/>
      <c r="BO5" s="30"/>
      <c r="BP5" s="30"/>
      <c r="BQ5" s="32"/>
    </row>
    <row r="6" spans="1:69" x14ac:dyDescent="0.25">
      <c r="A6" s="116" t="s">
        <v>508</v>
      </c>
      <c r="B6" s="127">
        <v>42983</v>
      </c>
      <c r="C6" s="127">
        <v>43125</v>
      </c>
      <c r="D6" s="127">
        <v>43125</v>
      </c>
      <c r="E6" s="128">
        <v>20</v>
      </c>
      <c r="F6" s="116" t="s">
        <v>513</v>
      </c>
      <c r="G6" s="116" t="s">
        <v>510</v>
      </c>
      <c r="H6" s="117">
        <v>42981.770833333336</v>
      </c>
      <c r="I6" s="50"/>
      <c r="J6" s="108">
        <v>42983</v>
      </c>
      <c r="K6" s="95">
        <v>0.24895834933790217</v>
      </c>
      <c r="L6" s="95">
        <v>0</v>
      </c>
      <c r="M6" s="95">
        <v>39.523394624271944</v>
      </c>
      <c r="N6" s="95">
        <v>0.46730268371147021</v>
      </c>
      <c r="O6" s="95">
        <v>0</v>
      </c>
      <c r="P6" s="94">
        <v>17.513943867456014</v>
      </c>
      <c r="Q6" s="95">
        <v>0</v>
      </c>
      <c r="R6" s="95"/>
      <c r="S6" s="95">
        <v>55.296088709988034</v>
      </c>
      <c r="U6" s="30">
        <f>3044/23</f>
        <v>132.34782608695653</v>
      </c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BL6" s="32"/>
      <c r="BN6" s="32"/>
      <c r="BO6" s="30"/>
      <c r="BP6" s="30"/>
      <c r="BQ6" s="32"/>
    </row>
    <row r="7" spans="1:69" x14ac:dyDescent="0.25">
      <c r="A7" s="116" t="s">
        <v>518</v>
      </c>
      <c r="B7" s="127">
        <v>42989</v>
      </c>
      <c r="C7" s="127">
        <v>43091</v>
      </c>
      <c r="D7" s="127">
        <v>43091</v>
      </c>
      <c r="E7" s="128">
        <v>20</v>
      </c>
      <c r="F7" s="116" t="s">
        <v>519</v>
      </c>
      <c r="G7" s="116" t="s">
        <v>520</v>
      </c>
      <c r="H7" s="117">
        <v>42987.3125</v>
      </c>
      <c r="I7" s="50"/>
      <c r="J7" s="108">
        <v>42998</v>
      </c>
      <c r="K7" s="131">
        <v>0.32395190261746531</v>
      </c>
      <c r="L7" s="131">
        <v>0</v>
      </c>
      <c r="M7" s="131">
        <v>35.004136502906185</v>
      </c>
      <c r="N7" s="131">
        <v>1.0891358358740351</v>
      </c>
      <c r="O7" s="131">
        <v>0</v>
      </c>
      <c r="P7" s="132">
        <v>18.131215678485344</v>
      </c>
      <c r="Q7" s="131">
        <v>0</v>
      </c>
      <c r="R7" s="131"/>
      <c r="S7" s="131">
        <v>50.615041579201481</v>
      </c>
      <c r="U7" s="30">
        <f>15000/96</f>
        <v>156.25</v>
      </c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BL7" s="32"/>
      <c r="BN7" s="32"/>
      <c r="BO7" s="30"/>
      <c r="BP7" s="30"/>
      <c r="BQ7" s="32"/>
    </row>
    <row r="8" spans="1:69" x14ac:dyDescent="0.25">
      <c r="A8" s="116" t="s">
        <v>518</v>
      </c>
      <c r="B8" s="127">
        <v>42989</v>
      </c>
      <c r="C8" s="127">
        <v>43091</v>
      </c>
      <c r="D8" s="127">
        <v>43091</v>
      </c>
      <c r="E8" s="128">
        <v>20</v>
      </c>
      <c r="F8" s="116" t="s">
        <v>521</v>
      </c>
      <c r="G8" s="116" t="s">
        <v>522</v>
      </c>
      <c r="H8" s="117">
        <v>42987.322916666664</v>
      </c>
      <c r="I8" s="50"/>
      <c r="J8" s="108">
        <v>42998</v>
      </c>
      <c r="K8" s="131">
        <v>0.15673500207229463</v>
      </c>
      <c r="L8" s="131">
        <v>0</v>
      </c>
      <c r="M8" s="131">
        <v>39.527099145660031</v>
      </c>
      <c r="N8" s="131">
        <v>1.1845486600574684</v>
      </c>
      <c r="O8" s="131">
        <v>0</v>
      </c>
      <c r="P8" s="132">
        <v>18.122928248546678</v>
      </c>
      <c r="Q8" s="131">
        <v>0</v>
      </c>
      <c r="R8" s="131"/>
      <c r="S8" s="131">
        <v>57.138495738667771</v>
      </c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BL8" s="32"/>
      <c r="BN8" s="32"/>
      <c r="BO8" s="30"/>
      <c r="BP8" s="30"/>
      <c r="BQ8" s="32"/>
    </row>
    <row r="9" spans="1:69" x14ac:dyDescent="0.25">
      <c r="A9" s="116" t="s">
        <v>518</v>
      </c>
      <c r="B9" s="127">
        <v>42989</v>
      </c>
      <c r="C9" s="127">
        <v>43091</v>
      </c>
      <c r="D9" s="127">
        <v>43091</v>
      </c>
      <c r="E9" s="128">
        <v>20</v>
      </c>
      <c r="F9" s="116" t="s">
        <v>523</v>
      </c>
      <c r="G9" s="116" t="s">
        <v>524</v>
      </c>
      <c r="H9" s="117">
        <v>42987.341666666667</v>
      </c>
      <c r="I9" s="50"/>
      <c r="J9" s="108">
        <v>42998</v>
      </c>
      <c r="K9" s="131">
        <v>67.963188173139514</v>
      </c>
      <c r="L9" s="131">
        <v>0</v>
      </c>
      <c r="M9" s="131">
        <v>1133.7632639683347</v>
      </c>
      <c r="N9" s="131">
        <v>0</v>
      </c>
      <c r="O9" s="131">
        <v>73.640361201519113</v>
      </c>
      <c r="P9" s="132">
        <v>2.9536609557970483</v>
      </c>
      <c r="Q9" s="131">
        <v>28.423801732043451</v>
      </c>
      <c r="R9" s="131"/>
      <c r="S9" s="131">
        <v>951.68869451763521</v>
      </c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BL9" s="32"/>
      <c r="BN9" s="32"/>
      <c r="BO9" s="30"/>
      <c r="BP9" s="30"/>
      <c r="BQ9" s="32"/>
    </row>
    <row r="10" spans="1:69" x14ac:dyDescent="0.25">
      <c r="A10" s="116" t="s">
        <v>518</v>
      </c>
      <c r="B10" s="127">
        <v>42989</v>
      </c>
      <c r="C10" s="127">
        <v>43091</v>
      </c>
      <c r="D10" s="127">
        <v>43091</v>
      </c>
      <c r="E10" s="128">
        <v>20</v>
      </c>
      <c r="F10" s="116" t="s">
        <v>525</v>
      </c>
      <c r="G10" s="116" t="s">
        <v>526</v>
      </c>
      <c r="H10" s="117">
        <v>42987.364583333336</v>
      </c>
      <c r="I10" s="50"/>
      <c r="J10" s="108">
        <v>42998</v>
      </c>
      <c r="K10" s="133">
        <v>69.688759178148473</v>
      </c>
      <c r="L10" s="133">
        <v>0</v>
      </c>
      <c r="M10" s="133">
        <v>1145.6665577361093</v>
      </c>
      <c r="N10" s="133">
        <v>0</v>
      </c>
      <c r="O10" s="133">
        <v>62.791907538738712</v>
      </c>
      <c r="P10" s="134">
        <v>9.7497868408830861</v>
      </c>
      <c r="Q10" s="133">
        <v>26.810333488580916</v>
      </c>
      <c r="R10" s="133"/>
      <c r="S10" s="133">
        <v>949.11926010457148</v>
      </c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BL10" s="32"/>
      <c r="BN10" s="32"/>
      <c r="BO10" s="30"/>
      <c r="BP10" s="30"/>
      <c r="BQ10" s="32"/>
    </row>
    <row r="11" spans="1:69" x14ac:dyDescent="0.25">
      <c r="A11" s="116" t="s">
        <v>518</v>
      </c>
      <c r="B11" s="127">
        <v>42989</v>
      </c>
      <c r="C11" s="127">
        <v>43091</v>
      </c>
      <c r="D11" s="127">
        <v>43091</v>
      </c>
      <c r="E11" s="128">
        <v>20</v>
      </c>
      <c r="F11" s="116" t="s">
        <v>527</v>
      </c>
      <c r="G11" s="116" t="s">
        <v>528</v>
      </c>
      <c r="H11" s="117">
        <v>42987.385416666664</v>
      </c>
      <c r="I11" s="50"/>
      <c r="J11" s="108">
        <v>42998</v>
      </c>
      <c r="K11" s="133">
        <v>69.544923435293398</v>
      </c>
      <c r="L11" s="133">
        <v>0</v>
      </c>
      <c r="M11" s="133">
        <v>859.03419252849517</v>
      </c>
      <c r="N11" s="133">
        <v>0</v>
      </c>
      <c r="O11" s="133">
        <v>51.482286305490121</v>
      </c>
      <c r="P11" s="134">
        <v>8.4223646435592219</v>
      </c>
      <c r="Q11" s="133">
        <v>21.20802722156553</v>
      </c>
      <c r="R11" s="133"/>
      <c r="S11" s="133">
        <v>734.45644630479683</v>
      </c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BL11" s="32"/>
      <c r="BN11" s="32"/>
      <c r="BO11" s="30"/>
      <c r="BP11" s="30"/>
      <c r="BQ11" s="32"/>
    </row>
    <row r="12" spans="1:69" x14ac:dyDescent="0.25">
      <c r="A12" s="116" t="s">
        <v>518</v>
      </c>
      <c r="B12" s="127">
        <v>42989</v>
      </c>
      <c r="C12" s="127">
        <v>43091</v>
      </c>
      <c r="D12" s="127">
        <v>43091</v>
      </c>
      <c r="E12" s="128">
        <v>20</v>
      </c>
      <c r="F12" s="116" t="s">
        <v>529</v>
      </c>
      <c r="G12" s="116" t="s">
        <v>530</v>
      </c>
      <c r="H12" s="117">
        <v>42987.40625</v>
      </c>
      <c r="I12" s="50"/>
      <c r="J12" s="108">
        <v>42998</v>
      </c>
      <c r="K12" s="133">
        <v>68.746064065167687</v>
      </c>
      <c r="L12" s="133">
        <v>0</v>
      </c>
      <c r="M12" s="133">
        <v>1078.0809484866527</v>
      </c>
      <c r="N12" s="133">
        <v>0</v>
      </c>
      <c r="O12" s="133">
        <v>64.505016824782061</v>
      </c>
      <c r="P12" s="134">
        <v>8.7324400771754913</v>
      </c>
      <c r="Q12" s="133">
        <v>26.176278465246984</v>
      </c>
      <c r="R12" s="133"/>
      <c r="S12" s="133">
        <v>886.62288651391475</v>
      </c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BL12" s="32"/>
      <c r="BN12" s="32"/>
      <c r="BO12" s="30"/>
      <c r="BP12" s="30"/>
      <c r="BQ12" s="32"/>
    </row>
    <row r="13" spans="1:69" x14ac:dyDescent="0.25">
      <c r="A13" s="116" t="s">
        <v>518</v>
      </c>
      <c r="B13" s="127">
        <v>42989</v>
      </c>
      <c r="C13" s="127">
        <v>43091</v>
      </c>
      <c r="D13" s="127">
        <v>43091</v>
      </c>
      <c r="E13" s="128">
        <v>20</v>
      </c>
      <c r="F13" s="116" t="s">
        <v>531</v>
      </c>
      <c r="G13" s="116" t="s">
        <v>532</v>
      </c>
      <c r="H13" s="117">
        <v>42987.416666666664</v>
      </c>
      <c r="I13" s="50"/>
      <c r="J13" s="129">
        <v>43003</v>
      </c>
      <c r="K13" s="102">
        <v>5.3477178031106076E-2</v>
      </c>
      <c r="L13" s="102">
        <v>0</v>
      </c>
      <c r="M13" s="102">
        <v>7.176068422335204</v>
      </c>
      <c r="N13" s="102">
        <v>0.54865574934615013</v>
      </c>
      <c r="O13" s="102">
        <v>8.5959036174724834E-2</v>
      </c>
      <c r="P13" s="103">
        <v>0.40484690379158494</v>
      </c>
      <c r="Q13" s="102">
        <v>0</v>
      </c>
      <c r="R13" s="102"/>
      <c r="S13" s="102">
        <v>3.7141103684438761</v>
      </c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BL13" s="32"/>
      <c r="BN13" s="32"/>
      <c r="BO13" s="30"/>
      <c r="BP13" s="30"/>
      <c r="BQ13" s="32"/>
    </row>
    <row r="14" spans="1:69" x14ac:dyDescent="0.25">
      <c r="A14" s="116" t="s">
        <v>518</v>
      </c>
      <c r="B14" s="127">
        <v>42989</v>
      </c>
      <c r="C14" s="127">
        <v>43091</v>
      </c>
      <c r="D14" s="127">
        <v>43091</v>
      </c>
      <c r="E14" s="128">
        <v>20</v>
      </c>
      <c r="F14" s="116" t="s">
        <v>533</v>
      </c>
      <c r="G14" s="116" t="s">
        <v>534</v>
      </c>
      <c r="H14" s="117">
        <v>42987.427777777775</v>
      </c>
      <c r="I14" s="50"/>
      <c r="J14" s="108">
        <v>42998</v>
      </c>
      <c r="K14" s="133">
        <v>65.30829700650385</v>
      </c>
      <c r="L14" s="133">
        <v>0</v>
      </c>
      <c r="M14" s="133">
        <v>885.67879880338421</v>
      </c>
      <c r="N14" s="133">
        <v>0</v>
      </c>
      <c r="O14" s="133">
        <v>56.314713053155323</v>
      </c>
      <c r="P14" s="134">
        <v>8.5319330991798541</v>
      </c>
      <c r="Q14" s="133">
        <v>37.371454623157128</v>
      </c>
      <c r="R14" s="133"/>
      <c r="S14" s="133">
        <v>741.37097382046193</v>
      </c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BL14" s="32"/>
      <c r="BN14" s="32"/>
      <c r="BO14" s="30"/>
      <c r="BP14" s="30"/>
      <c r="BQ14" s="32"/>
    </row>
    <row r="15" spans="1:69" x14ac:dyDescent="0.25">
      <c r="A15" s="116" t="s">
        <v>518</v>
      </c>
      <c r="B15" s="127">
        <v>42989</v>
      </c>
      <c r="C15" s="127">
        <v>43091</v>
      </c>
      <c r="D15" s="127">
        <v>43091</v>
      </c>
      <c r="E15" s="128">
        <v>20</v>
      </c>
      <c r="F15" s="116" t="s">
        <v>535</v>
      </c>
      <c r="G15" s="116" t="s">
        <v>536</v>
      </c>
      <c r="H15" s="117">
        <v>42987.45</v>
      </c>
      <c r="I15" s="50"/>
      <c r="J15" s="108">
        <v>42998</v>
      </c>
      <c r="K15" s="133">
        <v>73.285518553676056</v>
      </c>
      <c r="L15" s="133">
        <v>0</v>
      </c>
      <c r="M15" s="133">
        <v>1009.7109716746397</v>
      </c>
      <c r="N15" s="133">
        <v>0</v>
      </c>
      <c r="O15" s="133">
        <v>70.80667219456501</v>
      </c>
      <c r="P15" s="134">
        <v>5.0279623821942732</v>
      </c>
      <c r="Q15" s="133">
        <v>26.682269839866937</v>
      </c>
      <c r="R15" s="133"/>
      <c r="S15" s="133">
        <v>836.6654555975291</v>
      </c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BL15" s="32"/>
      <c r="BN15" s="32"/>
      <c r="BO15" s="30"/>
      <c r="BP15" s="30"/>
      <c r="BQ15" s="32"/>
    </row>
    <row r="16" spans="1:69" x14ac:dyDescent="0.25">
      <c r="A16" s="116" t="s">
        <v>518</v>
      </c>
      <c r="B16" s="127">
        <v>42989</v>
      </c>
      <c r="C16" s="127">
        <v>43091</v>
      </c>
      <c r="D16" s="127">
        <v>43091</v>
      </c>
      <c r="E16" s="128">
        <v>20</v>
      </c>
      <c r="F16" s="116" t="s">
        <v>537</v>
      </c>
      <c r="G16" s="116" t="s">
        <v>538</v>
      </c>
      <c r="H16" s="117">
        <v>42987.470833333333</v>
      </c>
      <c r="I16" s="50"/>
      <c r="J16" s="108">
        <v>42998</v>
      </c>
      <c r="K16" s="133">
        <v>72.96718937657802</v>
      </c>
      <c r="L16" s="133">
        <v>0</v>
      </c>
      <c r="M16" s="133">
        <v>1090.9805359393829</v>
      </c>
      <c r="N16" s="133">
        <v>0</v>
      </c>
      <c r="O16" s="133">
        <v>62.746009910401568</v>
      </c>
      <c r="P16" s="134">
        <v>6.423951836520521</v>
      </c>
      <c r="Q16" s="133">
        <v>25.016400626897966</v>
      </c>
      <c r="R16" s="133"/>
      <c r="S16" s="133">
        <v>880.72098089465442</v>
      </c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BL16" s="32"/>
      <c r="BN16" s="32"/>
      <c r="BO16" s="30"/>
      <c r="BP16" s="30"/>
      <c r="BQ16" s="32"/>
    </row>
    <row r="17" spans="1:69" x14ac:dyDescent="0.25">
      <c r="A17" s="116" t="s">
        <v>518</v>
      </c>
      <c r="B17" s="127">
        <v>42989</v>
      </c>
      <c r="C17" s="127">
        <v>43091</v>
      </c>
      <c r="D17" s="127">
        <v>43091</v>
      </c>
      <c r="E17" s="128">
        <v>20</v>
      </c>
      <c r="F17" s="116" t="s">
        <v>539</v>
      </c>
      <c r="G17" s="116" t="s">
        <v>540</v>
      </c>
      <c r="H17" s="117">
        <v>42987.490277777775</v>
      </c>
      <c r="I17" s="50"/>
      <c r="J17" s="108">
        <v>42998</v>
      </c>
      <c r="K17" s="133">
        <v>72.178975285168661</v>
      </c>
      <c r="L17" s="133">
        <v>0</v>
      </c>
      <c r="M17" s="133">
        <v>980.76697094841711</v>
      </c>
      <c r="N17" s="133">
        <v>0</v>
      </c>
      <c r="O17" s="133">
        <v>56.255777626689053</v>
      </c>
      <c r="P17" s="134">
        <v>3.9596354997581673</v>
      </c>
      <c r="Q17" s="133">
        <v>20.491193434755488</v>
      </c>
      <c r="R17" s="133"/>
      <c r="S17" s="133">
        <v>790.042585776539</v>
      </c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BL17" s="32"/>
      <c r="BN17" s="32"/>
      <c r="BO17" s="30"/>
      <c r="BP17" s="30"/>
      <c r="BQ17" s="32"/>
    </row>
    <row r="18" spans="1:69" x14ac:dyDescent="0.25">
      <c r="A18" s="116" t="s">
        <v>518</v>
      </c>
      <c r="B18" s="127">
        <v>42989</v>
      </c>
      <c r="C18" s="127">
        <v>43091</v>
      </c>
      <c r="D18" s="127">
        <v>43091</v>
      </c>
      <c r="E18" s="128">
        <v>20</v>
      </c>
      <c r="F18" s="116" t="s">
        <v>541</v>
      </c>
      <c r="G18" s="116" t="s">
        <v>542</v>
      </c>
      <c r="H18" s="117">
        <v>42987.512499999997</v>
      </c>
      <c r="I18" s="50"/>
      <c r="J18" s="108">
        <v>42998</v>
      </c>
      <c r="K18" s="133">
        <v>70.237701235952201</v>
      </c>
      <c r="L18" s="133">
        <v>0</v>
      </c>
      <c r="M18" s="133">
        <v>1144.3003868649309</v>
      </c>
      <c r="N18" s="133">
        <v>0</v>
      </c>
      <c r="O18" s="133">
        <v>59.593083237047935</v>
      </c>
      <c r="P18" s="134">
        <v>5.8644408919397817</v>
      </c>
      <c r="Q18" s="133">
        <v>20.290118197051509</v>
      </c>
      <c r="R18" s="133"/>
      <c r="S18" s="133">
        <v>941.66751744726071</v>
      </c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BL18" s="32"/>
      <c r="BN18" s="32"/>
      <c r="BO18" s="30"/>
      <c r="BP18" s="30"/>
      <c r="BQ18" s="32"/>
    </row>
    <row r="19" spans="1:69" x14ac:dyDescent="0.25">
      <c r="A19" s="116" t="s">
        <v>518</v>
      </c>
      <c r="B19" s="127">
        <v>42989</v>
      </c>
      <c r="C19" s="127">
        <v>43091</v>
      </c>
      <c r="D19" s="127">
        <v>43091</v>
      </c>
      <c r="E19" s="128">
        <v>20</v>
      </c>
      <c r="F19" s="116" t="s">
        <v>543</v>
      </c>
      <c r="G19" s="116" t="s">
        <v>544</v>
      </c>
      <c r="H19" s="117">
        <v>42987.535416666666</v>
      </c>
      <c r="I19" s="50"/>
      <c r="J19" s="108">
        <v>42998</v>
      </c>
      <c r="K19" s="133">
        <v>70.129291220159203</v>
      </c>
      <c r="L19" s="133">
        <v>0</v>
      </c>
      <c r="M19" s="133">
        <v>1035.5662126013403</v>
      </c>
      <c r="N19" s="133">
        <v>0</v>
      </c>
      <c r="O19" s="133">
        <v>68.953712471848803</v>
      </c>
      <c r="P19" s="134">
        <v>8.8583793675703166</v>
      </c>
      <c r="Q19" s="133">
        <v>23.177031590677217</v>
      </c>
      <c r="R19" s="133"/>
      <c r="S19" s="133">
        <v>832.92138983814027</v>
      </c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BL19" s="32"/>
      <c r="BN19" s="32"/>
      <c r="BO19" s="30"/>
      <c r="BP19" s="30"/>
      <c r="BQ19" s="32"/>
    </row>
    <row r="20" spans="1:69" x14ac:dyDescent="0.25">
      <c r="A20" s="116" t="s">
        <v>518</v>
      </c>
      <c r="B20" s="127">
        <v>42989</v>
      </c>
      <c r="C20" s="127">
        <v>43091</v>
      </c>
      <c r="D20" s="127">
        <v>43091</v>
      </c>
      <c r="E20" s="128">
        <v>20</v>
      </c>
      <c r="F20" s="116" t="s">
        <v>545</v>
      </c>
      <c r="G20" s="116" t="s">
        <v>546</v>
      </c>
      <c r="H20" s="117">
        <v>42987.556944444441</v>
      </c>
      <c r="I20" s="50"/>
      <c r="J20" s="108">
        <v>42998</v>
      </c>
      <c r="K20" s="133">
        <v>70.123980806533709</v>
      </c>
      <c r="L20" s="133">
        <v>0</v>
      </c>
      <c r="M20" s="133">
        <v>1018.6904556590843</v>
      </c>
      <c r="N20" s="133">
        <v>0</v>
      </c>
      <c r="O20" s="133">
        <v>64.672803613354276</v>
      </c>
      <c r="P20" s="134">
        <v>8.3639083998429022</v>
      </c>
      <c r="Q20" s="133">
        <v>24.863418141126125</v>
      </c>
      <c r="R20" s="133"/>
      <c r="S20" s="131">
        <v>821.21761439958937</v>
      </c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BL20" s="32"/>
      <c r="BN20" s="32"/>
      <c r="BO20" s="30"/>
      <c r="BP20" s="30"/>
      <c r="BQ20" s="32"/>
    </row>
    <row r="21" spans="1:69" x14ac:dyDescent="0.25">
      <c r="A21" s="116" t="s">
        <v>518</v>
      </c>
      <c r="B21" s="127">
        <v>42989</v>
      </c>
      <c r="C21" s="127">
        <v>43091</v>
      </c>
      <c r="D21" s="127">
        <v>43091</v>
      </c>
      <c r="E21" s="128">
        <v>20</v>
      </c>
      <c r="F21" s="116" t="s">
        <v>547</v>
      </c>
      <c r="G21" s="116" t="s">
        <v>548</v>
      </c>
      <c r="H21" s="117">
        <v>42987.579861111109</v>
      </c>
      <c r="I21" s="50"/>
      <c r="J21" s="108">
        <v>42998</v>
      </c>
      <c r="K21" s="133">
        <v>67.765763154733975</v>
      </c>
      <c r="L21" s="133">
        <v>0</v>
      </c>
      <c r="M21" s="133">
        <v>1219.6273659392398</v>
      </c>
      <c r="N21" s="133">
        <v>0</v>
      </c>
      <c r="O21" s="133">
        <v>68.185466774642677</v>
      </c>
      <c r="P21" s="134">
        <v>6.2088483446265847</v>
      </c>
      <c r="Q21" s="133">
        <v>25.352023004501763</v>
      </c>
      <c r="R21" s="133"/>
      <c r="S21" s="131">
        <v>965.24297559997194</v>
      </c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BL21" s="32"/>
      <c r="BN21" s="32"/>
      <c r="BO21" s="30"/>
      <c r="BP21" s="30"/>
      <c r="BQ21" s="32"/>
    </row>
    <row r="22" spans="1:69" x14ac:dyDescent="0.25">
      <c r="A22" s="116" t="s">
        <v>518</v>
      </c>
      <c r="B22" s="127">
        <v>42989</v>
      </c>
      <c r="C22" s="127">
        <v>43091</v>
      </c>
      <c r="D22" s="127">
        <v>43091</v>
      </c>
      <c r="E22" s="128">
        <v>20</v>
      </c>
      <c r="F22" s="116" t="s">
        <v>549</v>
      </c>
      <c r="G22" s="116" t="s">
        <v>550</v>
      </c>
      <c r="H22" s="117">
        <v>42987.600694444445</v>
      </c>
      <c r="I22" s="50"/>
      <c r="J22" s="108">
        <v>42998</v>
      </c>
      <c r="K22" s="131">
        <v>69.950640481151694</v>
      </c>
      <c r="L22" s="131">
        <v>0</v>
      </c>
      <c r="M22" s="131">
        <v>942.6708240328519</v>
      </c>
      <c r="N22" s="131">
        <v>0</v>
      </c>
      <c r="O22" s="131">
        <v>50.720760024711367</v>
      </c>
      <c r="P22" s="132">
        <v>8.5134662116363344</v>
      </c>
      <c r="Q22" s="131">
        <v>20.270282053361981</v>
      </c>
      <c r="R22" s="131"/>
      <c r="S22" s="131">
        <v>756.92847739199647</v>
      </c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BL22" s="32"/>
      <c r="BN22" s="32"/>
      <c r="BO22" s="30"/>
      <c r="BP22" s="30"/>
      <c r="BQ22" s="32"/>
    </row>
    <row r="23" spans="1:69" x14ac:dyDescent="0.25">
      <c r="A23" s="116" t="s">
        <v>518</v>
      </c>
      <c r="B23" s="127">
        <v>42989</v>
      </c>
      <c r="C23" s="127">
        <v>43091</v>
      </c>
      <c r="D23" s="127">
        <v>43091</v>
      </c>
      <c r="E23" s="128">
        <v>20</v>
      </c>
      <c r="F23" s="116" t="s">
        <v>551</v>
      </c>
      <c r="G23" s="116" t="s">
        <v>552</v>
      </c>
      <c r="H23" s="117">
        <v>42987.618055555555</v>
      </c>
      <c r="I23" s="50"/>
      <c r="J23" s="108">
        <v>42998</v>
      </c>
      <c r="K23" s="131">
        <v>70.095234775136873</v>
      </c>
      <c r="L23" s="131">
        <v>0</v>
      </c>
      <c r="M23" s="131">
        <v>1106.6897332606673</v>
      </c>
      <c r="N23" s="131">
        <v>0</v>
      </c>
      <c r="O23" s="131">
        <v>59.737804843152311</v>
      </c>
      <c r="P23" s="132">
        <v>7.6840344150696254</v>
      </c>
      <c r="Q23" s="131">
        <v>22.532732792368627</v>
      </c>
      <c r="R23" s="131"/>
      <c r="S23" s="131">
        <v>884.48958133346446</v>
      </c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BL23" s="32"/>
      <c r="BN23" s="32"/>
      <c r="BO23" s="30"/>
      <c r="BP23" s="30"/>
      <c r="BQ23" s="32"/>
    </row>
    <row r="24" spans="1:69" x14ac:dyDescent="0.25">
      <c r="A24" s="116" t="s">
        <v>553</v>
      </c>
      <c r="B24" s="127">
        <v>42989</v>
      </c>
      <c r="C24" s="127">
        <v>43129</v>
      </c>
      <c r="D24" s="127">
        <v>43129</v>
      </c>
      <c r="E24" s="128">
        <v>20</v>
      </c>
      <c r="F24" s="116" t="s">
        <v>554</v>
      </c>
      <c r="G24" s="116" t="s">
        <v>555</v>
      </c>
      <c r="H24" s="117">
        <v>42987.638888888891</v>
      </c>
      <c r="I24" s="50"/>
      <c r="J24" s="108">
        <v>42998</v>
      </c>
      <c r="K24" s="131">
        <v>70.257753104396414</v>
      </c>
      <c r="L24" s="131">
        <v>0</v>
      </c>
      <c r="M24" s="131">
        <v>1039.0402637021116</v>
      </c>
      <c r="N24" s="131">
        <v>0</v>
      </c>
      <c r="O24" s="131">
        <v>51.012974091214723</v>
      </c>
      <c r="P24" s="132">
        <v>9.4644411679560179</v>
      </c>
      <c r="Q24" s="131">
        <v>28.277225133101432</v>
      </c>
      <c r="R24" s="131"/>
      <c r="S24" s="131">
        <v>726.55404159395778</v>
      </c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</row>
    <row r="25" spans="1:69" x14ac:dyDescent="0.25">
      <c r="A25" s="116" t="s">
        <v>553</v>
      </c>
      <c r="B25" s="127">
        <v>42989</v>
      </c>
      <c r="C25" s="127">
        <v>43129</v>
      </c>
      <c r="D25" s="127">
        <v>43129</v>
      </c>
      <c r="E25" s="128">
        <v>20</v>
      </c>
      <c r="F25" s="116" t="s">
        <v>556</v>
      </c>
      <c r="G25" s="116" t="s">
        <v>557</v>
      </c>
      <c r="H25" s="117">
        <v>42987.663194444445</v>
      </c>
      <c r="I25" s="50"/>
      <c r="J25" s="108">
        <v>42998</v>
      </c>
      <c r="K25" s="133">
        <v>85.690763706206155</v>
      </c>
      <c r="L25" s="133">
        <v>0</v>
      </c>
      <c r="M25" s="133">
        <v>1354.9721676928668</v>
      </c>
      <c r="N25" s="133">
        <v>0</v>
      </c>
      <c r="O25" s="133">
        <v>80.522708789133588</v>
      </c>
      <c r="P25" s="134">
        <v>8.7398538611595669</v>
      </c>
      <c r="Q25" s="133">
        <v>32.166570453018338</v>
      </c>
      <c r="R25" s="133"/>
      <c r="S25" s="133">
        <v>1057.3227602066188</v>
      </c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</row>
    <row r="26" spans="1:69" x14ac:dyDescent="0.25">
      <c r="A26" s="116" t="s">
        <v>553</v>
      </c>
      <c r="B26" s="127">
        <v>42989</v>
      </c>
      <c r="C26" s="127">
        <v>43129</v>
      </c>
      <c r="D26" s="127">
        <v>43129</v>
      </c>
      <c r="E26" s="128">
        <v>20</v>
      </c>
      <c r="F26" s="116" t="s">
        <v>558</v>
      </c>
      <c r="G26" s="116" t="s">
        <v>559</v>
      </c>
      <c r="H26" s="117">
        <v>42987.684027777781</v>
      </c>
      <c r="I26" s="50"/>
      <c r="J26" s="108">
        <v>42998</v>
      </c>
      <c r="K26" s="133">
        <v>69.885141675001293</v>
      </c>
      <c r="L26" s="133">
        <v>0</v>
      </c>
      <c r="M26" s="133">
        <v>1112.1065093269685</v>
      </c>
      <c r="N26" s="133">
        <v>0</v>
      </c>
      <c r="O26" s="133">
        <v>72.513522230681019</v>
      </c>
      <c r="P26" s="134">
        <v>16.204556930808401</v>
      </c>
      <c r="Q26" s="133">
        <v>28.663371081905588</v>
      </c>
      <c r="R26" s="133"/>
      <c r="S26" s="133">
        <v>907.87348926310892</v>
      </c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</row>
    <row r="27" spans="1:69" x14ac:dyDescent="0.25">
      <c r="A27" s="116" t="s">
        <v>553</v>
      </c>
      <c r="B27" s="127">
        <v>42989</v>
      </c>
      <c r="C27" s="127">
        <v>43129</v>
      </c>
      <c r="D27" s="127">
        <v>43129</v>
      </c>
      <c r="E27" s="128">
        <v>20</v>
      </c>
      <c r="F27" s="116" t="s">
        <v>560</v>
      </c>
      <c r="G27" s="116" t="s">
        <v>561</v>
      </c>
      <c r="H27" s="117">
        <v>42987.711805555555</v>
      </c>
      <c r="I27" s="50"/>
      <c r="J27" s="108">
        <v>43048</v>
      </c>
      <c r="K27" s="102">
        <v>83.2</v>
      </c>
      <c r="L27" s="102">
        <v>0</v>
      </c>
      <c r="M27" s="102">
        <v>4275.1076962415245</v>
      </c>
      <c r="N27" s="102">
        <v>0.11028284555456569</v>
      </c>
      <c r="O27" s="102">
        <v>368.2474409946588</v>
      </c>
      <c r="P27" s="103">
        <v>0</v>
      </c>
      <c r="Q27" s="102">
        <v>115.49677911609164</v>
      </c>
      <c r="R27" s="102"/>
      <c r="S27" s="102">
        <v>3214.9693715637382</v>
      </c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</row>
    <row r="28" spans="1:69" x14ac:dyDescent="0.25">
      <c r="A28" s="116" t="s">
        <v>553</v>
      </c>
      <c r="B28" s="127">
        <v>42989</v>
      </c>
      <c r="C28" s="127">
        <v>43129</v>
      </c>
      <c r="D28" s="127">
        <v>43129</v>
      </c>
      <c r="E28" s="128">
        <v>20</v>
      </c>
      <c r="F28" s="116" t="s">
        <v>562</v>
      </c>
      <c r="G28" s="116" t="s">
        <v>563</v>
      </c>
      <c r="H28" s="117">
        <v>42987.732638888891</v>
      </c>
      <c r="I28" s="50"/>
      <c r="J28" s="108">
        <v>42998</v>
      </c>
      <c r="K28" s="133">
        <v>76.658057995164853</v>
      </c>
      <c r="L28" s="133">
        <v>0</v>
      </c>
      <c r="M28" s="133">
        <v>1793.7647281978495</v>
      </c>
      <c r="N28" s="133">
        <v>0</v>
      </c>
      <c r="O28" s="133">
        <v>97.444956561904107</v>
      </c>
      <c r="P28" s="134">
        <v>12.397442402301504</v>
      </c>
      <c r="Q28" s="133">
        <v>38.278768693389054</v>
      </c>
      <c r="R28" s="133"/>
      <c r="S28" s="133">
        <v>1421.3403523486247</v>
      </c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</row>
    <row r="29" spans="1:69" x14ac:dyDescent="0.25">
      <c r="A29" s="116" t="s">
        <v>553</v>
      </c>
      <c r="B29" s="127">
        <v>42989</v>
      </c>
      <c r="C29" s="127">
        <v>43129</v>
      </c>
      <c r="D29" s="127">
        <v>43129</v>
      </c>
      <c r="E29" s="128">
        <v>20</v>
      </c>
      <c r="F29" s="116" t="s">
        <v>564</v>
      </c>
      <c r="G29" s="116" t="s">
        <v>565</v>
      </c>
      <c r="H29" s="117">
        <v>42987.75</v>
      </c>
      <c r="I29" s="50"/>
      <c r="J29" s="108">
        <v>42998</v>
      </c>
      <c r="K29" s="133">
        <v>83.722910358820826</v>
      </c>
      <c r="L29" s="133">
        <v>0</v>
      </c>
      <c r="M29" s="133">
        <v>1446.6574892231754</v>
      </c>
      <c r="N29" s="133">
        <v>0</v>
      </c>
      <c r="O29" s="133">
        <v>79.906737645046562</v>
      </c>
      <c r="P29" s="134">
        <v>11.732651888777506</v>
      </c>
      <c r="Q29" s="133">
        <v>54.650906347090462</v>
      </c>
      <c r="R29" s="133"/>
      <c r="S29" s="133">
        <v>1130.3322611439673</v>
      </c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</row>
    <row r="30" spans="1:69" x14ac:dyDescent="0.25">
      <c r="A30" s="116" t="s">
        <v>589</v>
      </c>
      <c r="B30" s="127">
        <v>42990</v>
      </c>
      <c r="C30" s="127">
        <v>43124</v>
      </c>
      <c r="D30" s="127">
        <v>43124</v>
      </c>
      <c r="E30" s="128">
        <v>20</v>
      </c>
      <c r="F30" s="116" t="s">
        <v>591</v>
      </c>
      <c r="G30" s="116" t="s">
        <v>510</v>
      </c>
      <c r="H30" s="117">
        <v>42990.430555555555</v>
      </c>
      <c r="I30" s="51">
        <f t="shared" ref="I30:I99" si="0">H30-H$1</f>
        <v>2.7222222222189885</v>
      </c>
      <c r="J30" s="108">
        <v>42998</v>
      </c>
      <c r="K30" s="133">
        <v>29.899448123636763</v>
      </c>
      <c r="L30" s="133">
        <v>0</v>
      </c>
      <c r="M30" s="133">
        <v>589.72482963389609</v>
      </c>
      <c r="N30" s="133">
        <v>0.40554444917386689</v>
      </c>
      <c r="O30" s="133">
        <v>50.06952739066115</v>
      </c>
      <c r="P30" s="134">
        <v>0</v>
      </c>
      <c r="Q30" s="133">
        <v>23.417752463759367</v>
      </c>
      <c r="R30" s="133"/>
      <c r="S30" s="131">
        <v>462.72180905186548</v>
      </c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</row>
    <row r="31" spans="1:69" x14ac:dyDescent="0.25">
      <c r="A31" s="116" t="s">
        <v>924</v>
      </c>
      <c r="B31" s="127">
        <v>42991</v>
      </c>
      <c r="C31" s="127">
        <v>43129</v>
      </c>
      <c r="D31" s="127">
        <v>43129</v>
      </c>
      <c r="E31" s="128">
        <v>20</v>
      </c>
      <c r="F31" s="116" t="s">
        <v>948</v>
      </c>
      <c r="G31" s="116" t="s">
        <v>510</v>
      </c>
      <c r="H31" s="117">
        <v>42991.430555555555</v>
      </c>
      <c r="I31" s="51">
        <f t="shared" si="0"/>
        <v>3.7222222222189885</v>
      </c>
      <c r="J31" s="108">
        <v>42998</v>
      </c>
      <c r="K31" s="133">
        <v>31.140397205236546</v>
      </c>
      <c r="L31" s="133">
        <v>0</v>
      </c>
      <c r="M31" s="133">
        <v>564.16092266483111</v>
      </c>
      <c r="N31" s="133">
        <v>0.23414276507843779</v>
      </c>
      <c r="O31" s="133">
        <v>51.388465406497048</v>
      </c>
      <c r="P31" s="134">
        <v>0</v>
      </c>
      <c r="Q31" s="133">
        <v>24.025499610453661</v>
      </c>
      <c r="R31" s="133"/>
      <c r="S31" s="131">
        <v>454.33162351415967</v>
      </c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</row>
    <row r="32" spans="1:69" x14ac:dyDescent="0.25">
      <c r="A32" s="116" t="s">
        <v>592</v>
      </c>
      <c r="B32" s="127">
        <v>42992</v>
      </c>
      <c r="C32" s="127">
        <v>43039</v>
      </c>
      <c r="D32" s="127">
        <v>43039</v>
      </c>
      <c r="E32" s="128">
        <v>20</v>
      </c>
      <c r="F32" s="116" t="s">
        <v>593</v>
      </c>
      <c r="G32" s="116" t="s">
        <v>510</v>
      </c>
      <c r="H32" s="117">
        <v>42992.420138888891</v>
      </c>
      <c r="I32" s="51">
        <f t="shared" si="0"/>
        <v>4.7118055555547471</v>
      </c>
      <c r="J32" s="108">
        <v>42998</v>
      </c>
      <c r="K32" s="133">
        <v>28.958023931120664</v>
      </c>
      <c r="L32" s="133">
        <v>0</v>
      </c>
      <c r="M32" s="133">
        <v>570.07427542740459</v>
      </c>
      <c r="N32" s="133">
        <v>0.42003252958887072</v>
      </c>
      <c r="O32" s="133">
        <v>51.101270717910587</v>
      </c>
      <c r="P32" s="134">
        <v>0</v>
      </c>
      <c r="Q32" s="133">
        <v>25.718638523745526</v>
      </c>
      <c r="R32" s="133"/>
      <c r="S32" s="131">
        <v>471.72273113794756</v>
      </c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</row>
    <row r="33" spans="1:49" x14ac:dyDescent="0.25">
      <c r="A33" s="116" t="s">
        <v>595</v>
      </c>
      <c r="B33" s="127">
        <v>42993</v>
      </c>
      <c r="C33" s="127">
        <v>43039</v>
      </c>
      <c r="D33" s="127">
        <v>43039</v>
      </c>
      <c r="E33" s="128">
        <v>20</v>
      </c>
      <c r="F33" s="116" t="s">
        <v>596</v>
      </c>
      <c r="G33" s="116" t="s">
        <v>510</v>
      </c>
      <c r="H33" s="117">
        <v>42993.447916666664</v>
      </c>
      <c r="I33" s="51">
        <f t="shared" si="0"/>
        <v>5.7395833333284827</v>
      </c>
      <c r="J33" s="108">
        <v>42998</v>
      </c>
      <c r="K33" s="133">
        <v>31.639832826429327</v>
      </c>
      <c r="L33" s="133">
        <v>0</v>
      </c>
      <c r="M33" s="133">
        <v>595.50234165941913</v>
      </c>
      <c r="N33" s="133">
        <v>0.34876848271572225</v>
      </c>
      <c r="O33" s="133">
        <v>50.856167997316611</v>
      </c>
      <c r="P33" s="134">
        <v>0</v>
      </c>
      <c r="Q33" s="133">
        <v>24.528730935204692</v>
      </c>
      <c r="R33" s="133"/>
      <c r="S33" s="131">
        <v>481.1309233936426</v>
      </c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</row>
    <row r="34" spans="1:49" x14ac:dyDescent="0.25">
      <c r="A34" s="116" t="s">
        <v>598</v>
      </c>
      <c r="B34" s="127">
        <v>42996</v>
      </c>
      <c r="C34" s="127">
        <v>43124</v>
      </c>
      <c r="D34" s="127">
        <v>43124</v>
      </c>
      <c r="E34" s="128">
        <v>20</v>
      </c>
      <c r="F34" s="116" t="s">
        <v>603</v>
      </c>
      <c r="G34" s="116" t="s">
        <v>510</v>
      </c>
      <c r="H34" s="117">
        <v>42994.458333333336</v>
      </c>
      <c r="I34" s="51">
        <f t="shared" si="0"/>
        <v>6.75</v>
      </c>
      <c r="J34" s="108">
        <v>42998</v>
      </c>
      <c r="K34" s="133">
        <v>32.424623712738821</v>
      </c>
      <c r="L34" s="133">
        <v>0</v>
      </c>
      <c r="M34" s="133">
        <v>637.03846596376263</v>
      </c>
      <c r="N34" s="133">
        <v>0.31661423964426949</v>
      </c>
      <c r="O34" s="133">
        <v>51.23177454374877</v>
      </c>
      <c r="P34" s="134">
        <v>0</v>
      </c>
      <c r="Q34" s="133">
        <v>30.027365621602819</v>
      </c>
      <c r="R34" s="133"/>
      <c r="S34" s="131">
        <v>519.8793833786707</v>
      </c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</row>
    <row r="35" spans="1:49" x14ac:dyDescent="0.25">
      <c r="A35" s="116" t="s">
        <v>598</v>
      </c>
      <c r="B35" s="127">
        <v>42996</v>
      </c>
      <c r="C35" s="127">
        <v>43124</v>
      </c>
      <c r="D35" s="127">
        <v>43124</v>
      </c>
      <c r="E35" s="128">
        <v>20</v>
      </c>
      <c r="F35" s="116" t="s">
        <v>599</v>
      </c>
      <c r="G35" s="116" t="s">
        <v>510</v>
      </c>
      <c r="H35" s="117">
        <v>42995.604166666664</v>
      </c>
      <c r="I35" s="51">
        <f t="shared" si="0"/>
        <v>7.8958333333284827</v>
      </c>
      <c r="J35" s="108">
        <v>42998</v>
      </c>
      <c r="K35" s="133">
        <v>33.79573794539909</v>
      </c>
      <c r="L35" s="133">
        <v>0</v>
      </c>
      <c r="M35" s="133">
        <v>650.84061039929384</v>
      </c>
      <c r="N35" s="133">
        <v>0.31796528519624223</v>
      </c>
      <c r="O35" s="133">
        <v>56.629526828928917</v>
      </c>
      <c r="P35" s="134">
        <v>0</v>
      </c>
      <c r="Q35" s="133">
        <v>27.11022258777778</v>
      </c>
      <c r="R35" s="133"/>
      <c r="S35" s="131">
        <v>508.57280050565754</v>
      </c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</row>
    <row r="36" spans="1:49" x14ac:dyDescent="0.25">
      <c r="A36" s="116" t="s">
        <v>598</v>
      </c>
      <c r="B36" s="127">
        <v>42996</v>
      </c>
      <c r="C36" s="127">
        <v>43124</v>
      </c>
      <c r="D36" s="127">
        <v>43124</v>
      </c>
      <c r="E36" s="128">
        <v>20</v>
      </c>
      <c r="F36" s="116" t="s">
        <v>600</v>
      </c>
      <c r="G36" s="116" t="s">
        <v>510</v>
      </c>
      <c r="H36" s="117">
        <v>42996.496527777781</v>
      </c>
      <c r="I36" s="51">
        <f t="shared" si="0"/>
        <v>8.7881944444452529</v>
      </c>
      <c r="J36" s="108">
        <v>42998</v>
      </c>
      <c r="K36" s="131">
        <v>44.468998029078854</v>
      </c>
      <c r="L36" s="131">
        <v>0</v>
      </c>
      <c r="M36" s="131">
        <v>888.01377810414942</v>
      </c>
      <c r="N36" s="131">
        <v>0.61975648769909686</v>
      </c>
      <c r="O36" s="131">
        <v>96.498516125752687</v>
      </c>
      <c r="P36" s="132">
        <v>0</v>
      </c>
      <c r="Q36" s="131">
        <v>44.104608428367655</v>
      </c>
      <c r="R36" s="131"/>
      <c r="S36" s="131">
        <v>684.77423003891681</v>
      </c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</row>
    <row r="37" spans="1:49" x14ac:dyDescent="0.25">
      <c r="A37" s="116" t="s">
        <v>605</v>
      </c>
      <c r="B37" s="127">
        <v>42997</v>
      </c>
      <c r="C37" s="127">
        <v>43039</v>
      </c>
      <c r="D37" s="127">
        <v>43039</v>
      </c>
      <c r="E37" s="128">
        <v>20</v>
      </c>
      <c r="F37" s="116" t="s">
        <v>606</v>
      </c>
      <c r="G37" s="116" t="s">
        <v>510</v>
      </c>
      <c r="H37" s="117">
        <v>42997.447916666664</v>
      </c>
      <c r="I37" s="51">
        <f t="shared" si="0"/>
        <v>9.7395833333284827</v>
      </c>
      <c r="J37" s="108">
        <v>42998</v>
      </c>
      <c r="K37" s="131">
        <v>40.45126222638855</v>
      </c>
      <c r="L37" s="131">
        <v>0</v>
      </c>
      <c r="M37" s="131">
        <v>883.52102794783445</v>
      </c>
      <c r="N37" s="131">
        <v>0.26019085921392127</v>
      </c>
      <c r="O37" s="131">
        <v>97.787911376487756</v>
      </c>
      <c r="P37" s="132">
        <v>0</v>
      </c>
      <c r="Q37" s="131">
        <v>37.929629047981159</v>
      </c>
      <c r="R37" s="131"/>
      <c r="S37" s="131">
        <v>674.73278069904666</v>
      </c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</row>
    <row r="38" spans="1:49" x14ac:dyDescent="0.25">
      <c r="A38" s="116" t="s">
        <v>608</v>
      </c>
      <c r="B38" s="127">
        <v>42998</v>
      </c>
      <c r="C38" s="127">
        <v>43039</v>
      </c>
      <c r="D38" s="127">
        <v>43039</v>
      </c>
      <c r="E38" s="128">
        <v>20</v>
      </c>
      <c r="F38" s="116" t="s">
        <v>609</v>
      </c>
      <c r="G38" s="116" t="s">
        <v>510</v>
      </c>
      <c r="H38" s="117">
        <v>42998.451388888891</v>
      </c>
      <c r="I38" s="51">
        <f t="shared" si="0"/>
        <v>10.743055555554747</v>
      </c>
      <c r="J38" s="108">
        <v>42998</v>
      </c>
      <c r="K38" s="131">
        <v>43.493821923422558</v>
      </c>
      <c r="L38" s="131">
        <v>0</v>
      </c>
      <c r="M38" s="131">
        <v>886.23816338863776</v>
      </c>
      <c r="N38" s="131">
        <v>0.71749653993239404</v>
      </c>
      <c r="O38" s="131">
        <v>118.36186840346946</v>
      </c>
      <c r="P38" s="132">
        <v>0</v>
      </c>
      <c r="Q38" s="131">
        <v>41.146607093118661</v>
      </c>
      <c r="R38" s="131"/>
      <c r="S38" s="131">
        <v>670.48567826596036</v>
      </c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</row>
    <row r="39" spans="1:49" x14ac:dyDescent="0.25">
      <c r="A39" s="116" t="s">
        <v>611</v>
      </c>
      <c r="B39" s="127">
        <v>42999</v>
      </c>
      <c r="C39" s="127">
        <v>43124</v>
      </c>
      <c r="D39" s="127">
        <v>43124</v>
      </c>
      <c r="E39" s="128">
        <v>20</v>
      </c>
      <c r="F39" s="116" t="s">
        <v>612</v>
      </c>
      <c r="G39" s="116" t="s">
        <v>510</v>
      </c>
      <c r="H39" s="117">
        <v>42999.427083333336</v>
      </c>
      <c r="I39" s="51">
        <f t="shared" si="0"/>
        <v>11.71875</v>
      </c>
      <c r="J39" s="108">
        <v>42998</v>
      </c>
      <c r="K39" s="131">
        <v>46.798494656662129</v>
      </c>
      <c r="L39" s="131">
        <v>0</v>
      </c>
      <c r="M39" s="131">
        <v>956.56282855139466</v>
      </c>
      <c r="N39" s="131">
        <v>0.91110793845162186</v>
      </c>
      <c r="O39" s="131">
        <v>139.17577496853616</v>
      </c>
      <c r="P39" s="132">
        <v>0</v>
      </c>
      <c r="Q39" s="131">
        <v>47.416139150366547</v>
      </c>
      <c r="R39" s="131"/>
      <c r="S39" s="131">
        <v>709.32691969093059</v>
      </c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</row>
    <row r="40" spans="1:49" x14ac:dyDescent="0.25">
      <c r="A40" s="116" t="s">
        <v>614</v>
      </c>
      <c r="B40" s="127">
        <v>43000</v>
      </c>
      <c r="C40" s="127">
        <v>43039</v>
      </c>
      <c r="D40" s="127">
        <v>43039</v>
      </c>
      <c r="E40" s="128">
        <v>20</v>
      </c>
      <c r="F40" s="116" t="s">
        <v>615</v>
      </c>
      <c r="G40" s="116" t="s">
        <v>510</v>
      </c>
      <c r="H40" s="117">
        <v>43000.447916666664</v>
      </c>
      <c r="I40" s="51">
        <f t="shared" si="0"/>
        <v>12.739583333328483</v>
      </c>
      <c r="J40" s="108">
        <v>42998</v>
      </c>
      <c r="K40" s="131">
        <v>47.124352662119179</v>
      </c>
      <c r="L40" s="131">
        <v>0</v>
      </c>
      <c r="M40" s="131">
        <v>1033.7923476239191</v>
      </c>
      <c r="N40" s="131">
        <v>0.68173470073102926</v>
      </c>
      <c r="O40" s="131">
        <v>273.28540181916361</v>
      </c>
      <c r="P40" s="132">
        <v>0.34151796896067621</v>
      </c>
      <c r="Q40" s="131">
        <v>44.446179689372272</v>
      </c>
      <c r="R40" s="131"/>
      <c r="S40" s="131">
        <v>743.91494050637186</v>
      </c>
      <c r="W40" s="30"/>
    </row>
    <row r="41" spans="1:49" x14ac:dyDescent="0.25">
      <c r="A41" s="116" t="s">
        <v>617</v>
      </c>
      <c r="B41" s="127">
        <v>43003</v>
      </c>
      <c r="C41" s="127">
        <v>43124</v>
      </c>
      <c r="D41" s="127">
        <v>43124</v>
      </c>
      <c r="E41" s="128">
        <v>20</v>
      </c>
      <c r="F41" s="116" t="s">
        <v>618</v>
      </c>
      <c r="G41" s="116" t="s">
        <v>510</v>
      </c>
      <c r="H41" s="117">
        <v>43003.458333333336</v>
      </c>
      <c r="I41" s="51">
        <f t="shared" si="0"/>
        <v>15.75</v>
      </c>
      <c r="J41" s="108">
        <v>43003</v>
      </c>
      <c r="K41" s="102">
        <v>50.574445755080475</v>
      </c>
      <c r="L41" s="102">
        <v>0</v>
      </c>
      <c r="M41" s="102">
        <v>1117.5497815331044</v>
      </c>
      <c r="N41" s="102">
        <v>0.67844478342677927</v>
      </c>
      <c r="O41" s="102">
        <v>197.13879195465432</v>
      </c>
      <c r="P41" s="103">
        <v>0</v>
      </c>
      <c r="Q41" s="102">
        <v>67.893617958657842</v>
      </c>
      <c r="R41" s="102"/>
      <c r="S41" s="102">
        <v>873.31933014684807</v>
      </c>
      <c r="W41" s="30"/>
    </row>
    <row r="42" spans="1:49" x14ac:dyDescent="0.25">
      <c r="A42" s="116" t="s">
        <v>620</v>
      </c>
      <c r="B42" s="127">
        <v>43004</v>
      </c>
      <c r="C42" s="127">
        <v>43124</v>
      </c>
      <c r="D42" s="127">
        <v>43124</v>
      </c>
      <c r="E42" s="128">
        <v>20</v>
      </c>
      <c r="F42" s="116" t="s">
        <v>621</v>
      </c>
      <c r="G42" s="116" t="s">
        <v>510</v>
      </c>
      <c r="H42" s="117">
        <v>43004.461805555555</v>
      </c>
      <c r="I42" s="51">
        <f t="shared" si="0"/>
        <v>16.753472222218988</v>
      </c>
      <c r="J42" s="129">
        <v>43010</v>
      </c>
      <c r="K42" s="102">
        <v>49.236955270265867</v>
      </c>
      <c r="L42" s="102">
        <v>0</v>
      </c>
      <c r="M42" s="102">
        <v>1051.3247100499912</v>
      </c>
      <c r="N42" s="102">
        <v>1.8021465010874538E-2</v>
      </c>
      <c r="O42" s="102">
        <v>284.8446688224916</v>
      </c>
      <c r="P42" s="103">
        <v>0</v>
      </c>
      <c r="Q42" s="102">
        <v>44.176717874491985</v>
      </c>
      <c r="R42" s="102"/>
      <c r="S42" s="102">
        <v>749.40065204675886</v>
      </c>
      <c r="W42" s="30"/>
    </row>
    <row r="43" spans="1:49" x14ac:dyDescent="0.25">
      <c r="A43" s="116" t="s">
        <v>630</v>
      </c>
      <c r="B43" s="127">
        <v>43005</v>
      </c>
      <c r="C43" s="127">
        <v>43124</v>
      </c>
      <c r="D43" s="127">
        <v>43124</v>
      </c>
      <c r="E43" s="128">
        <v>20</v>
      </c>
      <c r="F43" s="116" t="s">
        <v>631</v>
      </c>
      <c r="G43" s="116" t="s">
        <v>510</v>
      </c>
      <c r="H43" s="117">
        <v>43005.409722222219</v>
      </c>
      <c r="I43" s="51">
        <f>H43-H$1</f>
        <v>17.70138888888323</v>
      </c>
      <c r="J43" s="108">
        <v>43004</v>
      </c>
      <c r="K43" s="102">
        <v>58.196288854963399</v>
      </c>
      <c r="L43" s="102">
        <v>0</v>
      </c>
      <c r="M43" s="102">
        <v>1204.4162663803124</v>
      </c>
      <c r="N43" s="102">
        <v>0.25809308926235175</v>
      </c>
      <c r="O43" s="102">
        <v>408.64144261076075</v>
      </c>
      <c r="P43" s="103">
        <v>1.1884912859214469</v>
      </c>
      <c r="Q43" s="102">
        <v>51.462541488090153</v>
      </c>
      <c r="R43" s="102"/>
      <c r="S43" s="102">
        <v>924.25693670178498</v>
      </c>
      <c r="W43" s="30"/>
    </row>
    <row r="44" spans="1:49" x14ac:dyDescent="0.25">
      <c r="A44" s="116" t="s">
        <v>633</v>
      </c>
      <c r="B44" s="127">
        <v>43006</v>
      </c>
      <c r="C44" s="127">
        <v>43069</v>
      </c>
      <c r="D44" s="127">
        <v>43069</v>
      </c>
      <c r="E44" s="128">
        <v>20</v>
      </c>
      <c r="F44" s="116" t="s">
        <v>634</v>
      </c>
      <c r="G44" s="116" t="s">
        <v>510</v>
      </c>
      <c r="H44" s="117">
        <v>43006.447916666664</v>
      </c>
      <c r="I44" s="51">
        <f t="shared" si="0"/>
        <v>18.739583333328483</v>
      </c>
      <c r="J44" s="108">
        <v>43004</v>
      </c>
      <c r="K44" s="95">
        <v>55.194307671929188</v>
      </c>
      <c r="L44" s="95">
        <v>0</v>
      </c>
      <c r="M44" s="95">
        <v>1231.668069400122</v>
      </c>
      <c r="N44" s="95">
        <v>4.9118167687486078</v>
      </c>
      <c r="O44" s="95">
        <v>428.0110544575366</v>
      </c>
      <c r="P44" s="94">
        <v>1.3186371602030289</v>
      </c>
      <c r="Q44" s="95">
        <v>53.083873840746278</v>
      </c>
      <c r="R44" s="95"/>
      <c r="S44" s="95">
        <v>958.50649265368054</v>
      </c>
      <c r="W44" s="30"/>
    </row>
    <row r="45" spans="1:49" x14ac:dyDescent="0.25">
      <c r="A45" s="116" t="s">
        <v>647</v>
      </c>
      <c r="B45" s="127">
        <v>43010</v>
      </c>
      <c r="C45" s="127">
        <v>43069</v>
      </c>
      <c r="D45" s="127">
        <v>43069</v>
      </c>
      <c r="E45" s="128">
        <v>20</v>
      </c>
      <c r="F45" s="116" t="s">
        <v>648</v>
      </c>
      <c r="G45" s="116" t="s">
        <v>510</v>
      </c>
      <c r="H45" s="117">
        <v>43007.635416666664</v>
      </c>
      <c r="I45" s="51">
        <f t="shared" si="0"/>
        <v>19.927083333328483</v>
      </c>
      <c r="J45" s="129">
        <v>43010</v>
      </c>
      <c r="K45" s="95">
        <v>32.622322328522522</v>
      </c>
      <c r="L45" s="95">
        <v>0</v>
      </c>
      <c r="M45" s="95">
        <v>1018.8203645617044</v>
      </c>
      <c r="N45" s="95">
        <v>0.1823816314088661</v>
      </c>
      <c r="O45" s="95">
        <v>268.27303168848164</v>
      </c>
      <c r="P45" s="94">
        <v>0</v>
      </c>
      <c r="Q45" s="95">
        <v>32.600429080743503</v>
      </c>
      <c r="R45" s="95"/>
      <c r="S45" s="95">
        <v>723.89029911641285</v>
      </c>
      <c r="W45" s="30"/>
    </row>
    <row r="46" spans="1:49" x14ac:dyDescent="0.25">
      <c r="A46" s="116" t="s">
        <v>653</v>
      </c>
      <c r="B46" s="127">
        <v>43010</v>
      </c>
      <c r="C46" s="127">
        <v>43069</v>
      </c>
      <c r="D46" s="127">
        <v>43069</v>
      </c>
      <c r="E46" s="128">
        <v>20</v>
      </c>
      <c r="F46" s="116" t="s">
        <v>654</v>
      </c>
      <c r="G46" s="116" t="s">
        <v>510</v>
      </c>
      <c r="H46" s="117">
        <v>43010.458333333336</v>
      </c>
      <c r="I46" s="51">
        <f t="shared" si="0"/>
        <v>22.75</v>
      </c>
      <c r="J46" s="109">
        <v>43040</v>
      </c>
      <c r="K46" s="95">
        <v>50.101210602858977</v>
      </c>
      <c r="L46" s="95">
        <v>0</v>
      </c>
      <c r="M46" s="95">
        <v>1267.5289782710995</v>
      </c>
      <c r="N46" s="95">
        <v>3.2255741198913279E-2</v>
      </c>
      <c r="O46" s="95">
        <v>0</v>
      </c>
      <c r="P46" s="94">
        <v>0</v>
      </c>
      <c r="Q46" s="95">
        <v>28.98975805578538</v>
      </c>
      <c r="R46" s="95"/>
      <c r="S46" s="95">
        <v>1001.0392845148323</v>
      </c>
      <c r="W46" s="30"/>
    </row>
    <row r="47" spans="1:49" x14ac:dyDescent="0.25">
      <c r="A47" s="116" t="s">
        <v>656</v>
      </c>
      <c r="B47" s="127">
        <v>43011</v>
      </c>
      <c r="C47" s="127">
        <v>43124</v>
      </c>
      <c r="D47" s="127">
        <v>43124</v>
      </c>
      <c r="E47" s="128">
        <v>20</v>
      </c>
      <c r="F47" s="116" t="s">
        <v>657</v>
      </c>
      <c r="G47" s="116" t="s">
        <v>510</v>
      </c>
      <c r="H47" s="117">
        <v>43011.416666666664</v>
      </c>
      <c r="I47" s="51">
        <f t="shared" si="0"/>
        <v>23.708333333328483</v>
      </c>
      <c r="J47" s="109">
        <v>43040</v>
      </c>
      <c r="K47" s="102">
        <v>43.758892264500076</v>
      </c>
      <c r="L47" s="102">
        <v>0</v>
      </c>
      <c r="M47" s="102">
        <v>1135.468444382964</v>
      </c>
      <c r="N47" s="102">
        <v>2.4386421298701055E-2</v>
      </c>
      <c r="O47" s="102">
        <v>0</v>
      </c>
      <c r="P47" s="103">
        <v>0</v>
      </c>
      <c r="Q47" s="102">
        <v>27.99988329708825</v>
      </c>
      <c r="R47" s="102"/>
      <c r="S47" s="102">
        <v>879.00475370905349</v>
      </c>
      <c r="W47" s="30"/>
    </row>
    <row r="48" spans="1:49" x14ac:dyDescent="0.25">
      <c r="A48" s="116" t="s">
        <v>663</v>
      </c>
      <c r="B48" s="127">
        <v>43012</v>
      </c>
      <c r="C48" s="127">
        <v>43124</v>
      </c>
      <c r="D48" s="127">
        <v>43124</v>
      </c>
      <c r="E48" s="128">
        <v>20</v>
      </c>
      <c r="F48" s="116" t="s">
        <v>667</v>
      </c>
      <c r="G48" s="116" t="s">
        <v>510</v>
      </c>
      <c r="H48" s="117">
        <v>43012.416666666664</v>
      </c>
      <c r="I48" s="51">
        <f t="shared" si="0"/>
        <v>24.708333333328483</v>
      </c>
      <c r="J48" s="109">
        <v>43012</v>
      </c>
      <c r="K48" s="102">
        <v>53.413047885711691</v>
      </c>
      <c r="L48" s="102">
        <v>0</v>
      </c>
      <c r="M48" s="102">
        <v>1057.8804854859629</v>
      </c>
      <c r="N48" s="102">
        <v>0.12221073848922459</v>
      </c>
      <c r="O48" s="102">
        <v>279.74447531295368</v>
      </c>
      <c r="P48" s="103">
        <v>0</v>
      </c>
      <c r="Q48" s="102">
        <v>36.148684889514762</v>
      </c>
      <c r="R48" s="102"/>
      <c r="S48" s="102">
        <v>771.69363050823176</v>
      </c>
      <c r="W48" s="30"/>
    </row>
    <row r="49" spans="1:23" x14ac:dyDescent="0.25">
      <c r="A49" s="116" t="s">
        <v>677</v>
      </c>
      <c r="B49" s="127">
        <v>43013</v>
      </c>
      <c r="C49" s="127">
        <v>43069</v>
      </c>
      <c r="D49" s="127">
        <v>43069</v>
      </c>
      <c r="E49" s="128">
        <v>20</v>
      </c>
      <c r="F49" s="116" t="s">
        <v>678</v>
      </c>
      <c r="G49" s="116" t="s">
        <v>510</v>
      </c>
      <c r="H49" s="117">
        <v>43013.427083333336</v>
      </c>
      <c r="I49" s="51">
        <f t="shared" si="0"/>
        <v>25.71875</v>
      </c>
      <c r="J49" s="129">
        <v>43012</v>
      </c>
      <c r="K49" s="100">
        <v>63.400866030703142</v>
      </c>
      <c r="L49" s="100">
        <v>0</v>
      </c>
      <c r="M49" s="100">
        <v>923.1670692046149</v>
      </c>
      <c r="N49" s="100">
        <v>0.23397487491016722</v>
      </c>
      <c r="O49" s="100">
        <v>297.65545223230191</v>
      </c>
      <c r="P49" s="101">
        <v>1.2289775734231023</v>
      </c>
      <c r="Q49" s="100">
        <v>23.086081489491971</v>
      </c>
      <c r="R49" s="100"/>
      <c r="S49" s="100">
        <v>730.47583096624976</v>
      </c>
      <c r="W49" s="30"/>
    </row>
    <row r="50" spans="1:23" x14ac:dyDescent="0.25">
      <c r="A50" s="116" t="s">
        <v>683</v>
      </c>
      <c r="B50" s="127">
        <v>43018</v>
      </c>
      <c r="C50" s="127">
        <v>43069</v>
      </c>
      <c r="D50" s="127">
        <v>43069</v>
      </c>
      <c r="E50" s="128">
        <v>20</v>
      </c>
      <c r="F50" s="116" t="s">
        <v>684</v>
      </c>
      <c r="G50" s="116" t="s">
        <v>510</v>
      </c>
      <c r="H50" s="117">
        <v>43014.604166666664</v>
      </c>
      <c r="I50" s="51">
        <f t="shared" si="0"/>
        <v>26.895833333328483</v>
      </c>
      <c r="J50" s="129">
        <v>43018</v>
      </c>
      <c r="K50" s="102">
        <v>51.937156671573476</v>
      </c>
      <c r="L50" s="102">
        <v>1.9593873952300651</v>
      </c>
      <c r="M50" s="102">
        <v>1051.8145687582889</v>
      </c>
      <c r="N50" s="102">
        <v>3.11444736528671E-2</v>
      </c>
      <c r="O50" s="102">
        <v>295.50637891420195</v>
      </c>
      <c r="P50" s="103">
        <v>0</v>
      </c>
      <c r="Q50" s="102">
        <v>39.33656738194189</v>
      </c>
      <c r="R50" s="102"/>
      <c r="S50" s="102">
        <v>801.97651114187261</v>
      </c>
      <c r="W50" s="30"/>
    </row>
    <row r="51" spans="1:23" x14ac:dyDescent="0.25">
      <c r="A51" s="116" t="s">
        <v>686</v>
      </c>
      <c r="B51" s="127">
        <v>43018</v>
      </c>
      <c r="C51" s="127">
        <v>43124</v>
      </c>
      <c r="D51" s="127">
        <v>43124</v>
      </c>
      <c r="E51" s="128">
        <v>20</v>
      </c>
      <c r="F51" s="116" t="s">
        <v>687</v>
      </c>
      <c r="G51" s="116" t="s">
        <v>510</v>
      </c>
      <c r="H51" s="117">
        <v>43018.40625</v>
      </c>
      <c r="I51" s="51">
        <f t="shared" si="0"/>
        <v>30.697916666664241</v>
      </c>
      <c r="J51" s="129">
        <v>43018</v>
      </c>
      <c r="K51" s="102">
        <v>55.121152444709772</v>
      </c>
      <c r="L51" s="102">
        <v>1.9808010596491092</v>
      </c>
      <c r="M51" s="102">
        <v>1096.6376003314858</v>
      </c>
      <c r="N51" s="102">
        <v>4.961556436149428E-2</v>
      </c>
      <c r="O51" s="102">
        <v>268.93375110567422</v>
      </c>
      <c r="P51" s="103">
        <v>0.44335369718892625</v>
      </c>
      <c r="Q51" s="102">
        <v>46.611738403322164</v>
      </c>
      <c r="R51" s="102"/>
      <c r="S51" s="102">
        <v>818.23292308109887</v>
      </c>
      <c r="W51" s="30"/>
    </row>
    <row r="52" spans="1:23" x14ac:dyDescent="0.25">
      <c r="A52" s="116" t="s">
        <v>691</v>
      </c>
      <c r="B52" s="127">
        <v>43019</v>
      </c>
      <c r="C52" s="127">
        <v>43069</v>
      </c>
      <c r="D52" s="127">
        <v>43069</v>
      </c>
      <c r="E52" s="128">
        <v>20</v>
      </c>
      <c r="F52" s="116" t="s">
        <v>692</v>
      </c>
      <c r="G52" s="116" t="s">
        <v>510</v>
      </c>
      <c r="H52" s="117">
        <v>43019.447916666664</v>
      </c>
      <c r="I52" s="54">
        <f t="shared" si="0"/>
        <v>31.739583333328483</v>
      </c>
      <c r="J52" s="129">
        <v>43018</v>
      </c>
      <c r="K52" s="102">
        <v>58.337523519255924</v>
      </c>
      <c r="L52" s="102">
        <v>2.3861290621897773</v>
      </c>
      <c r="M52" s="102">
        <v>1048.9522367934021</v>
      </c>
      <c r="N52" s="102">
        <v>9.9248205434516179E-2</v>
      </c>
      <c r="O52" s="102">
        <v>296.93210051557787</v>
      </c>
      <c r="P52" s="103">
        <v>0</v>
      </c>
      <c r="Q52" s="102">
        <v>0</v>
      </c>
      <c r="R52" s="102"/>
      <c r="S52" s="102">
        <v>790.55731452599639</v>
      </c>
      <c r="W52" s="30"/>
    </row>
    <row r="53" spans="1:23" x14ac:dyDescent="0.25">
      <c r="A53" s="116" t="s">
        <v>698</v>
      </c>
      <c r="B53" s="127">
        <v>43020</v>
      </c>
      <c r="C53" s="127">
        <v>43069</v>
      </c>
      <c r="D53" s="127">
        <v>43069</v>
      </c>
      <c r="E53" s="128">
        <v>20</v>
      </c>
      <c r="F53" s="116" t="s">
        <v>699</v>
      </c>
      <c r="G53" s="116" t="s">
        <v>510</v>
      </c>
      <c r="H53" s="117">
        <v>43020.4375</v>
      </c>
      <c r="I53" s="54">
        <f t="shared" si="0"/>
        <v>32.729166666664241</v>
      </c>
      <c r="J53" s="109">
        <v>43020</v>
      </c>
      <c r="K53" s="102">
        <v>56.329823183573239</v>
      </c>
      <c r="L53" s="102">
        <v>2.6207331144725994</v>
      </c>
      <c r="M53" s="102">
        <v>1223.5312385704681</v>
      </c>
      <c r="N53" s="102">
        <v>7.4088729065304726E-2</v>
      </c>
      <c r="O53" s="102">
        <v>323.90408623036058</v>
      </c>
      <c r="P53" s="103">
        <v>2.2386306738990336</v>
      </c>
      <c r="Q53" s="102">
        <v>10.385075936248345</v>
      </c>
      <c r="R53" s="102"/>
      <c r="S53" s="102">
        <v>911.9257114185732</v>
      </c>
      <c r="W53" s="30"/>
    </row>
    <row r="54" spans="1:23" x14ac:dyDescent="0.25">
      <c r="A54" s="116" t="s">
        <v>705</v>
      </c>
      <c r="B54" s="127">
        <v>43024</v>
      </c>
      <c r="C54" s="127">
        <v>43069</v>
      </c>
      <c r="D54" s="127">
        <v>43069</v>
      </c>
      <c r="E54" s="128">
        <v>20</v>
      </c>
      <c r="F54" s="116" t="s">
        <v>706</v>
      </c>
      <c r="G54" s="116" t="s">
        <v>510</v>
      </c>
      <c r="H54" s="117">
        <v>43021.625</v>
      </c>
      <c r="I54" s="54">
        <f t="shared" si="0"/>
        <v>33.916666666664241</v>
      </c>
      <c r="J54" s="109">
        <v>43025</v>
      </c>
      <c r="K54" s="102">
        <v>53.490415996697891</v>
      </c>
      <c r="L54" s="102">
        <v>2.7981904626508536</v>
      </c>
      <c r="M54" s="102">
        <v>1026.9775683237169</v>
      </c>
      <c r="N54" s="102">
        <v>1.5558896693497193E-2</v>
      </c>
      <c r="O54" s="102">
        <v>158.35948684205405</v>
      </c>
      <c r="P54" s="103">
        <v>0</v>
      </c>
      <c r="Q54" s="102">
        <v>20.317237355044082</v>
      </c>
      <c r="R54" s="102"/>
      <c r="S54" s="102">
        <v>794.25792695239261</v>
      </c>
      <c r="W54" s="30"/>
    </row>
    <row r="55" spans="1:23" x14ac:dyDescent="0.25">
      <c r="A55" s="116" t="s">
        <v>712</v>
      </c>
      <c r="B55" s="127">
        <v>43024</v>
      </c>
      <c r="C55" s="127">
        <v>43069</v>
      </c>
      <c r="D55" s="127">
        <v>43069</v>
      </c>
      <c r="E55" s="128">
        <v>20</v>
      </c>
      <c r="F55" s="116" t="s">
        <v>713</v>
      </c>
      <c r="G55" s="116" t="s">
        <v>510</v>
      </c>
      <c r="H55" s="117">
        <v>43024.482638888891</v>
      </c>
      <c r="I55" s="54">
        <f t="shared" si="0"/>
        <v>36.774305555554747</v>
      </c>
      <c r="J55" s="109">
        <v>43027</v>
      </c>
      <c r="K55" s="102">
        <v>53.134123380546676</v>
      </c>
      <c r="L55" s="102">
        <v>3.0725488261805878</v>
      </c>
      <c r="M55" s="102">
        <v>1123.8597928834586</v>
      </c>
      <c r="N55" s="102">
        <v>0</v>
      </c>
      <c r="O55" s="102">
        <v>293.14852673695947</v>
      </c>
      <c r="P55" s="103">
        <v>1.3722590415250813</v>
      </c>
      <c r="Q55" s="102">
        <v>25.652489726287463</v>
      </c>
      <c r="R55" s="102"/>
      <c r="S55" s="102">
        <v>889.49775148109575</v>
      </c>
      <c r="W55" s="30"/>
    </row>
    <row r="56" spans="1:23" x14ac:dyDescent="0.25">
      <c r="A56" s="116" t="s">
        <v>717</v>
      </c>
      <c r="B56" s="127">
        <v>43025</v>
      </c>
      <c r="C56" s="127">
        <v>43069</v>
      </c>
      <c r="D56" s="127">
        <v>43069</v>
      </c>
      <c r="E56" s="128">
        <v>20</v>
      </c>
      <c r="F56" s="116" t="s">
        <v>718</v>
      </c>
      <c r="G56" s="116" t="s">
        <v>510</v>
      </c>
      <c r="H56" s="117">
        <v>43025.399305555555</v>
      </c>
      <c r="I56" s="54">
        <f t="shared" si="0"/>
        <v>37.690972222218988</v>
      </c>
      <c r="J56" s="109">
        <v>43025</v>
      </c>
      <c r="K56" s="102">
        <v>53.477356460773876</v>
      </c>
      <c r="L56" s="102">
        <v>2.9200060409288966</v>
      </c>
      <c r="M56" s="102">
        <v>1226.3809303331304</v>
      </c>
      <c r="N56" s="102">
        <v>2.7455068414233841E-2</v>
      </c>
      <c r="O56" s="102">
        <v>191.98817043207484</v>
      </c>
      <c r="P56" s="103">
        <v>2.2397014067290444</v>
      </c>
      <c r="Q56" s="102">
        <v>26.529214295552162</v>
      </c>
      <c r="R56" s="102"/>
      <c r="S56" s="102">
        <v>950.87221085717704</v>
      </c>
    </row>
    <row r="57" spans="1:23" ht="14.25" customHeight="1" x14ac:dyDescent="0.25">
      <c r="A57" s="116" t="s">
        <v>722</v>
      </c>
      <c r="B57" s="127">
        <v>43026</v>
      </c>
      <c r="C57" s="127">
        <v>43069</v>
      </c>
      <c r="D57" s="127">
        <v>43069</v>
      </c>
      <c r="E57" s="128">
        <v>20</v>
      </c>
      <c r="F57" s="116" t="s">
        <v>723</v>
      </c>
      <c r="G57" s="116" t="s">
        <v>510</v>
      </c>
      <c r="H57" s="117">
        <v>43026.413194444445</v>
      </c>
      <c r="I57" s="54">
        <f t="shared" si="0"/>
        <v>38.704861111109494</v>
      </c>
      <c r="J57" s="109">
        <v>43026</v>
      </c>
      <c r="K57" s="95">
        <v>54.89124054165535</v>
      </c>
      <c r="L57" s="95">
        <v>4.2053448661784634</v>
      </c>
      <c r="M57" s="95">
        <v>1191.4445965816667</v>
      </c>
      <c r="N57" s="95">
        <v>0.39911744299711005</v>
      </c>
      <c r="O57" s="95">
        <v>0</v>
      </c>
      <c r="P57" s="94">
        <v>0</v>
      </c>
      <c r="Q57" s="95">
        <v>8.783564201549984</v>
      </c>
      <c r="R57" s="95"/>
      <c r="S57" s="95">
        <v>905.80944424596976</v>
      </c>
    </row>
    <row r="58" spans="1:23" ht="14.25" customHeight="1" x14ac:dyDescent="0.25">
      <c r="A58" s="116" t="s">
        <v>733</v>
      </c>
      <c r="B58" s="127">
        <v>43027</v>
      </c>
      <c r="C58" s="127">
        <v>43069</v>
      </c>
      <c r="D58" s="127">
        <v>43069</v>
      </c>
      <c r="E58" s="128">
        <v>20</v>
      </c>
      <c r="F58" s="116" t="s">
        <v>736</v>
      </c>
      <c r="G58" s="116" t="s">
        <v>510</v>
      </c>
      <c r="H58" s="117">
        <v>43027.465277777781</v>
      </c>
      <c r="I58" s="54">
        <f t="shared" si="0"/>
        <v>39.756944444445253</v>
      </c>
      <c r="J58" s="109">
        <v>43027</v>
      </c>
      <c r="K58" s="102">
        <v>54.557356697865877</v>
      </c>
      <c r="L58" s="102">
        <v>3.3017013448031287</v>
      </c>
      <c r="M58" s="102">
        <v>1117.10500399796</v>
      </c>
      <c r="N58" s="102">
        <v>0</v>
      </c>
      <c r="O58" s="102">
        <v>333.11017460325297</v>
      </c>
      <c r="P58" s="103">
        <v>1.7054682680764688</v>
      </c>
      <c r="Q58" s="102">
        <v>4.1733513035194321</v>
      </c>
      <c r="R58" s="102"/>
      <c r="S58" s="102">
        <v>857.35753006723303</v>
      </c>
    </row>
    <row r="59" spans="1:23" ht="14.25" customHeight="1" x14ac:dyDescent="0.25">
      <c r="A59" s="116" t="s">
        <v>732</v>
      </c>
      <c r="B59" s="127">
        <v>43028</v>
      </c>
      <c r="C59" s="127">
        <v>43069</v>
      </c>
      <c r="D59" s="127">
        <v>43069</v>
      </c>
      <c r="E59" s="128">
        <v>20</v>
      </c>
      <c r="F59" s="116" t="s">
        <v>808</v>
      </c>
      <c r="G59" s="116" t="s">
        <v>510</v>
      </c>
      <c r="H59" s="117">
        <v>43028.40625</v>
      </c>
      <c r="I59" s="54">
        <f t="shared" si="0"/>
        <v>40.697916666664241</v>
      </c>
      <c r="J59" s="109">
        <v>43031</v>
      </c>
      <c r="K59" s="102">
        <v>52.503210569051461</v>
      </c>
      <c r="L59" s="102">
        <v>2.4139395244121515</v>
      </c>
      <c r="M59" s="102">
        <v>1010.6711884808975</v>
      </c>
      <c r="N59" s="102">
        <v>7.0572305641773414E-2</v>
      </c>
      <c r="O59" s="102">
        <v>293.53927973209392</v>
      </c>
      <c r="P59" s="103">
        <v>0</v>
      </c>
      <c r="Q59" s="102">
        <v>3.9992967130588433</v>
      </c>
      <c r="R59" s="102"/>
      <c r="S59" s="102">
        <v>774.13601703735537</v>
      </c>
    </row>
    <row r="60" spans="1:23" x14ac:dyDescent="0.25">
      <c r="A60" s="116" t="s">
        <v>734</v>
      </c>
      <c r="B60" s="127">
        <v>43031</v>
      </c>
      <c r="C60" s="127">
        <v>43124</v>
      </c>
      <c r="D60" s="127">
        <v>43124</v>
      </c>
      <c r="E60" s="128">
        <v>20</v>
      </c>
      <c r="F60" s="116" t="s">
        <v>809</v>
      </c>
      <c r="G60" s="116" t="s">
        <v>510</v>
      </c>
      <c r="H60" s="117">
        <v>43031.427083333336</v>
      </c>
      <c r="I60" s="54">
        <f t="shared" si="0"/>
        <v>43.71875</v>
      </c>
      <c r="J60" s="109">
        <v>43031</v>
      </c>
      <c r="K60" s="102">
        <v>52.627560243062426</v>
      </c>
      <c r="L60" s="102">
        <v>2.9978914217169859</v>
      </c>
      <c r="M60" s="102">
        <v>1018.2464564614653</v>
      </c>
      <c r="N60" s="102">
        <v>1.6411917769905693E-2</v>
      </c>
      <c r="O60" s="102">
        <v>293.71436151080763</v>
      </c>
      <c r="P60" s="103">
        <v>0</v>
      </c>
      <c r="Q60" s="102">
        <v>5.4091565753223332</v>
      </c>
      <c r="R60" s="102"/>
      <c r="S60" s="102">
        <v>775.74290746899953</v>
      </c>
    </row>
    <row r="61" spans="1:23" x14ac:dyDescent="0.25">
      <c r="A61" s="116" t="s">
        <v>846</v>
      </c>
      <c r="B61" s="127">
        <v>43032</v>
      </c>
      <c r="C61" s="127">
        <v>43124</v>
      </c>
      <c r="D61" s="127">
        <v>43124</v>
      </c>
      <c r="E61" s="128">
        <v>20</v>
      </c>
      <c r="F61" s="116" t="s">
        <v>810</v>
      </c>
      <c r="G61" s="116" t="s">
        <v>510</v>
      </c>
      <c r="H61" s="117">
        <v>43032.430555555555</v>
      </c>
      <c r="I61" s="54">
        <f t="shared" si="0"/>
        <v>44.722222222218988</v>
      </c>
      <c r="J61" s="109">
        <v>43031</v>
      </c>
      <c r="K61" s="102">
        <v>52.732585930172704</v>
      </c>
      <c r="L61" s="102">
        <v>3.039182280307041</v>
      </c>
      <c r="M61" s="102">
        <v>1024.720309712364</v>
      </c>
      <c r="N61" s="102">
        <v>8.0289724197080137E-3</v>
      </c>
      <c r="O61" s="102">
        <v>248.63315574300267</v>
      </c>
      <c r="P61" s="103">
        <v>0</v>
      </c>
      <c r="Q61" s="102">
        <v>3.7629182294846739</v>
      </c>
      <c r="R61" s="102"/>
      <c r="S61" s="102">
        <v>775.68778329784629</v>
      </c>
    </row>
    <row r="62" spans="1:23" x14ac:dyDescent="0.25">
      <c r="A62" s="116" t="s">
        <v>848</v>
      </c>
      <c r="B62" s="127">
        <v>43033</v>
      </c>
      <c r="C62" s="127">
        <v>43124</v>
      </c>
      <c r="D62" s="127">
        <v>43124</v>
      </c>
      <c r="E62" s="128">
        <v>20</v>
      </c>
      <c r="F62" s="116" t="s">
        <v>811</v>
      </c>
      <c r="G62" s="116" t="s">
        <v>510</v>
      </c>
      <c r="H62" s="117">
        <v>43033.46875</v>
      </c>
      <c r="I62" s="54">
        <f t="shared" si="0"/>
        <v>45.760416666664241</v>
      </c>
      <c r="J62" s="109">
        <v>43031</v>
      </c>
      <c r="K62" s="102">
        <v>50.829139112937213</v>
      </c>
      <c r="L62" s="102">
        <v>3.380091494027547</v>
      </c>
      <c r="M62" s="102">
        <v>1140.0373401262759</v>
      </c>
      <c r="N62" s="102">
        <v>6.4040801555087512E-3</v>
      </c>
      <c r="O62" s="102">
        <v>287.29417316264261</v>
      </c>
      <c r="P62" s="103">
        <v>0</v>
      </c>
      <c r="Q62" s="102">
        <v>2.2474169036295324</v>
      </c>
      <c r="R62" s="102"/>
      <c r="S62" s="102">
        <v>861.93954271433336</v>
      </c>
    </row>
    <row r="63" spans="1:23" x14ac:dyDescent="0.25">
      <c r="A63" s="116" t="s">
        <v>850</v>
      </c>
      <c r="B63" s="127">
        <v>43034</v>
      </c>
      <c r="C63" s="127">
        <v>43124</v>
      </c>
      <c r="D63" s="127">
        <v>43124</v>
      </c>
      <c r="E63" s="128">
        <v>20</v>
      </c>
      <c r="F63" s="116" t="s">
        <v>812</v>
      </c>
      <c r="G63" s="116" t="s">
        <v>510</v>
      </c>
      <c r="H63" s="117">
        <v>43034.447222222225</v>
      </c>
      <c r="I63" s="54">
        <f t="shared" si="0"/>
        <v>46.738888888889051</v>
      </c>
      <c r="J63" s="109">
        <v>43034</v>
      </c>
      <c r="K63" s="102">
        <v>54.040485581660775</v>
      </c>
      <c r="L63" s="102">
        <v>3.4893320766014502</v>
      </c>
      <c r="M63" s="102">
        <v>1206.5535359446517</v>
      </c>
      <c r="N63" s="102">
        <v>0.27313987407989182</v>
      </c>
      <c r="O63" s="102">
        <v>273.37118859909708</v>
      </c>
      <c r="P63" s="103">
        <v>1.518795359730738</v>
      </c>
      <c r="Q63" s="102">
        <v>10.461851378558665</v>
      </c>
      <c r="R63" s="102"/>
      <c r="S63" s="102">
        <v>909.23436476401184</v>
      </c>
    </row>
    <row r="64" spans="1:23" x14ac:dyDescent="0.25">
      <c r="A64" s="116" t="s">
        <v>852</v>
      </c>
      <c r="B64" s="127">
        <v>43035</v>
      </c>
      <c r="C64" s="127">
        <v>43124</v>
      </c>
      <c r="D64" s="127">
        <v>43124</v>
      </c>
      <c r="E64" s="128">
        <v>20</v>
      </c>
      <c r="F64" s="116" t="s">
        <v>813</v>
      </c>
      <c r="G64" s="116" t="s">
        <v>510</v>
      </c>
      <c r="H64" s="117">
        <v>43035.4375</v>
      </c>
      <c r="I64" s="54">
        <f t="shared" si="0"/>
        <v>47.729166666664241</v>
      </c>
      <c r="J64" s="109">
        <v>43034</v>
      </c>
      <c r="K64" s="102">
        <v>54.451897493007877</v>
      </c>
      <c r="L64" s="102">
        <v>2.548630330557462</v>
      </c>
      <c r="M64" s="102">
        <v>1309.3552897067088</v>
      </c>
      <c r="N64" s="102">
        <v>0.26844091978747708</v>
      </c>
      <c r="O64" s="102">
        <v>397.80441633783943</v>
      </c>
      <c r="P64" s="103">
        <v>1.4976306703727849</v>
      </c>
      <c r="Q64" s="102">
        <v>3.6814355319934911</v>
      </c>
      <c r="R64" s="102"/>
      <c r="S64" s="102">
        <v>1030.5649458554265</v>
      </c>
    </row>
    <row r="65" spans="1:49" x14ac:dyDescent="0.25">
      <c r="A65" s="116" t="s">
        <v>854</v>
      </c>
      <c r="B65" s="127">
        <v>43038</v>
      </c>
      <c r="C65" s="127">
        <v>43124</v>
      </c>
      <c r="D65" s="127">
        <v>43124</v>
      </c>
      <c r="E65" s="128">
        <v>20</v>
      </c>
      <c r="F65" s="116" t="s">
        <v>814</v>
      </c>
      <c r="G65" s="116" t="s">
        <v>510</v>
      </c>
      <c r="H65" s="117">
        <v>43038.440972222219</v>
      </c>
      <c r="I65" s="54">
        <f t="shared" si="0"/>
        <v>50.73263888888323</v>
      </c>
      <c r="J65" s="107">
        <v>43052</v>
      </c>
      <c r="K65" s="102">
        <v>53.246835244048981</v>
      </c>
      <c r="L65" s="102">
        <v>3.7441502231135724</v>
      </c>
      <c r="M65" s="102">
        <v>1029.0962496342174</v>
      </c>
      <c r="N65" s="102">
        <v>0</v>
      </c>
      <c r="O65" s="102">
        <v>52.011838020552936</v>
      </c>
      <c r="P65" s="103">
        <v>3.3654144400153529</v>
      </c>
      <c r="Q65" s="102">
        <v>14.288326785906378</v>
      </c>
      <c r="R65" s="102"/>
      <c r="S65" s="102">
        <v>698.3560953581582</v>
      </c>
    </row>
    <row r="66" spans="1:49" x14ac:dyDescent="0.25">
      <c r="A66" s="116" t="s">
        <v>856</v>
      </c>
      <c r="B66" s="127">
        <v>43039</v>
      </c>
      <c r="C66" s="127">
        <v>43124</v>
      </c>
      <c r="D66" s="127">
        <v>43124</v>
      </c>
      <c r="E66" s="128">
        <v>20</v>
      </c>
      <c r="F66" s="116" t="s">
        <v>815</v>
      </c>
      <c r="G66" s="116" t="s">
        <v>510</v>
      </c>
      <c r="H66" s="117">
        <v>43039.420138888891</v>
      </c>
      <c r="I66" s="54">
        <f t="shared" si="0"/>
        <v>51.711805555554747</v>
      </c>
      <c r="J66" s="107">
        <v>43052</v>
      </c>
      <c r="K66" s="102">
        <v>49.273716589275708</v>
      </c>
      <c r="L66" s="102">
        <v>3.43336162635</v>
      </c>
      <c r="M66" s="102">
        <v>942.51545053650364</v>
      </c>
      <c r="N66" s="102">
        <v>0</v>
      </c>
      <c r="O66" s="102">
        <v>46.794559801113166</v>
      </c>
      <c r="P66" s="103">
        <v>3.378078858942819</v>
      </c>
      <c r="Q66" s="102">
        <v>15.182473700613311</v>
      </c>
      <c r="R66" s="102"/>
      <c r="S66" s="102">
        <v>637.28842607923309</v>
      </c>
    </row>
    <row r="67" spans="1:49" x14ac:dyDescent="0.25">
      <c r="A67" s="116" t="s">
        <v>858</v>
      </c>
      <c r="B67" s="127">
        <v>43040</v>
      </c>
      <c r="C67" s="127">
        <v>43124</v>
      </c>
      <c r="D67" s="127">
        <v>43124</v>
      </c>
      <c r="E67" s="128">
        <v>20</v>
      </c>
      <c r="F67" s="116" t="s">
        <v>816</v>
      </c>
      <c r="G67" s="116" t="s">
        <v>510</v>
      </c>
      <c r="H67" s="117">
        <v>43040.423611111109</v>
      </c>
      <c r="I67" s="54">
        <f t="shared" si="0"/>
        <v>52.715277777773736</v>
      </c>
      <c r="J67" s="107">
        <v>43052</v>
      </c>
      <c r="K67" s="102">
        <v>53.299407903412295</v>
      </c>
      <c r="L67" s="102">
        <v>3.7590849145641836</v>
      </c>
      <c r="M67" s="102">
        <v>1027.3599263937783</v>
      </c>
      <c r="N67" s="102">
        <v>0</v>
      </c>
      <c r="O67" s="102">
        <v>50.711933046878258</v>
      </c>
      <c r="P67" s="103">
        <v>3.4297168630397579</v>
      </c>
      <c r="Q67" s="102">
        <v>17.760249833819593</v>
      </c>
      <c r="R67" s="102"/>
      <c r="S67" s="102">
        <v>658.78520216253685</v>
      </c>
    </row>
    <row r="68" spans="1:49" s="104" customFormat="1" x14ac:dyDescent="0.25">
      <c r="A68" s="116" t="s">
        <v>860</v>
      </c>
      <c r="B68" s="127">
        <v>43041</v>
      </c>
      <c r="C68" s="127">
        <v>43124</v>
      </c>
      <c r="D68" s="127">
        <v>43124</v>
      </c>
      <c r="E68" s="128">
        <v>20</v>
      </c>
      <c r="F68" s="116" t="s">
        <v>947</v>
      </c>
      <c r="G68" s="116" t="s">
        <v>510</v>
      </c>
      <c r="H68" s="117">
        <v>43041.451388888891</v>
      </c>
      <c r="I68" s="105">
        <f t="shared" si="0"/>
        <v>53.743055555554747</v>
      </c>
      <c r="J68" s="108">
        <v>43048</v>
      </c>
      <c r="K68" s="102">
        <v>51.013395715704632</v>
      </c>
      <c r="L68" s="102">
        <v>2.0957709048782904</v>
      </c>
      <c r="M68" s="102">
        <v>1020.5285169967873</v>
      </c>
      <c r="N68" s="102">
        <v>9.7512823503209667E-2</v>
      </c>
      <c r="O68" s="102">
        <v>252.86739146772393</v>
      </c>
      <c r="P68" s="103">
        <v>0</v>
      </c>
      <c r="Q68" s="102">
        <v>8.388621724211978</v>
      </c>
      <c r="R68" s="102"/>
      <c r="S68" s="102">
        <v>761.04666611036805</v>
      </c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</row>
    <row r="69" spans="1:49" s="104" customFormat="1" x14ac:dyDescent="0.25">
      <c r="A69" s="116" t="s">
        <v>862</v>
      </c>
      <c r="B69" s="127">
        <v>43042</v>
      </c>
      <c r="C69" s="127">
        <v>43124</v>
      </c>
      <c r="D69" s="127">
        <v>43124</v>
      </c>
      <c r="E69" s="128">
        <v>20</v>
      </c>
      <c r="F69" s="116" t="s">
        <v>946</v>
      </c>
      <c r="G69" s="116" t="s">
        <v>510</v>
      </c>
      <c r="H69" s="117">
        <v>43042.430555555555</v>
      </c>
      <c r="I69" s="105">
        <f t="shared" si="0"/>
        <v>54.722222222218988</v>
      </c>
      <c r="J69" s="108">
        <v>43048</v>
      </c>
      <c r="K69" s="102">
        <v>46.740156821570899</v>
      </c>
      <c r="L69" s="102">
        <v>2.9987206312219019</v>
      </c>
      <c r="M69" s="102">
        <v>773.52564907879992</v>
      </c>
      <c r="N69" s="102">
        <v>0.17466955091419156</v>
      </c>
      <c r="O69" s="102">
        <v>182.04420138215121</v>
      </c>
      <c r="P69" s="103">
        <v>0</v>
      </c>
      <c r="Q69" s="102">
        <v>8.2434995714307782</v>
      </c>
      <c r="R69" s="102"/>
      <c r="S69" s="102">
        <v>545.28146144836512</v>
      </c>
      <c r="W69" s="106"/>
      <c r="X69" s="106"/>
      <c r="Y69" s="106"/>
      <c r="Z69" s="106"/>
      <c r="AA69" s="106"/>
      <c r="AB69" s="106"/>
      <c r="AC69" s="106"/>
      <c r="AD69" s="106"/>
      <c r="AE69" s="106"/>
      <c r="AF69" s="106"/>
      <c r="AG69" s="106"/>
      <c r="AH69" s="106"/>
      <c r="AI69" s="106"/>
      <c r="AJ69" s="106"/>
      <c r="AK69" s="106"/>
      <c r="AL69" s="106"/>
      <c r="AM69" s="106"/>
      <c r="AN69" s="106"/>
      <c r="AO69" s="106"/>
      <c r="AP69" s="106"/>
      <c r="AQ69" s="106"/>
      <c r="AR69" s="106"/>
      <c r="AS69" s="106"/>
      <c r="AT69" s="106"/>
      <c r="AU69" s="106"/>
      <c r="AV69" s="106"/>
      <c r="AW69" s="106"/>
    </row>
    <row r="70" spans="1:49" s="104" customFormat="1" x14ac:dyDescent="0.25">
      <c r="A70" s="116" t="s">
        <v>885</v>
      </c>
      <c r="B70" s="127">
        <v>43045</v>
      </c>
      <c r="C70" s="127">
        <v>43124</v>
      </c>
      <c r="D70" s="127">
        <v>43124</v>
      </c>
      <c r="E70" s="128">
        <v>20</v>
      </c>
      <c r="F70" s="116" t="s">
        <v>817</v>
      </c>
      <c r="G70" s="116" t="s">
        <v>510</v>
      </c>
      <c r="H70" s="117">
        <v>43045.40625</v>
      </c>
      <c r="I70" s="105">
        <f t="shared" si="0"/>
        <v>57.697916666664241</v>
      </c>
      <c r="J70" s="108">
        <v>43048</v>
      </c>
      <c r="K70" s="102">
        <v>42.32030514689518</v>
      </c>
      <c r="L70" s="102">
        <v>2.5663402877580834</v>
      </c>
      <c r="M70" s="102">
        <v>797.11889830183895</v>
      </c>
      <c r="N70" s="102">
        <v>0.13195218755622795</v>
      </c>
      <c r="O70" s="102">
        <v>215.68416326796859</v>
      </c>
      <c r="P70" s="103">
        <v>0</v>
      </c>
      <c r="Q70" s="102" t="s">
        <v>735</v>
      </c>
      <c r="R70" s="102"/>
      <c r="S70" s="102">
        <v>592.30365070108076</v>
      </c>
      <c r="W70" s="106"/>
      <c r="X70" s="106"/>
      <c r="Y70" s="106"/>
      <c r="Z70" s="106"/>
      <c r="AA70" s="106"/>
      <c r="AB70" s="106"/>
      <c r="AC70" s="106"/>
      <c r="AD70" s="106"/>
      <c r="AE70" s="106"/>
      <c r="AF70" s="106"/>
      <c r="AG70" s="106"/>
      <c r="AH70" s="106"/>
      <c r="AI70" s="106"/>
      <c r="AJ70" s="106"/>
      <c r="AK70" s="106"/>
      <c r="AL70" s="106"/>
      <c r="AM70" s="106"/>
      <c r="AN70" s="106"/>
      <c r="AO70" s="106"/>
      <c r="AP70" s="106"/>
      <c r="AQ70" s="106"/>
      <c r="AR70" s="106"/>
      <c r="AS70" s="106"/>
      <c r="AT70" s="106"/>
      <c r="AU70" s="106"/>
      <c r="AV70" s="106"/>
      <c r="AW70" s="106"/>
    </row>
    <row r="71" spans="1:49" s="104" customFormat="1" x14ac:dyDescent="0.25">
      <c r="A71" s="116" t="s">
        <v>887</v>
      </c>
      <c r="B71" s="127">
        <v>43046</v>
      </c>
      <c r="C71" s="127">
        <v>43124</v>
      </c>
      <c r="D71" s="127">
        <v>43124</v>
      </c>
      <c r="E71" s="128">
        <v>20</v>
      </c>
      <c r="F71" s="116" t="s">
        <v>818</v>
      </c>
      <c r="G71" s="116" t="s">
        <v>510</v>
      </c>
      <c r="H71" s="117">
        <v>43046.416666666664</v>
      </c>
      <c r="I71" s="105">
        <f t="shared" si="0"/>
        <v>58.708333333328483</v>
      </c>
      <c r="J71" s="108">
        <v>43048</v>
      </c>
      <c r="K71" s="102">
        <v>39.42194905103625</v>
      </c>
      <c r="L71" s="102">
        <v>1.9888046682138749</v>
      </c>
      <c r="M71" s="102">
        <v>786.39223541870035</v>
      </c>
      <c r="N71" s="102">
        <v>0.10965054196854229</v>
      </c>
      <c r="O71" s="102">
        <v>288.61109623058928</v>
      </c>
      <c r="P71" s="103">
        <v>0</v>
      </c>
      <c r="Q71" s="102">
        <v>4.3473285100555623</v>
      </c>
      <c r="R71" s="102"/>
      <c r="S71" s="102">
        <v>879.48774347761776</v>
      </c>
      <c r="W71" s="106"/>
      <c r="X71" s="106"/>
      <c r="Y71" s="106"/>
      <c r="Z71" s="106"/>
      <c r="AA71" s="106"/>
      <c r="AB71" s="106"/>
      <c r="AC71" s="106"/>
      <c r="AD71" s="106"/>
      <c r="AE71" s="106"/>
      <c r="AF71" s="106"/>
      <c r="AG71" s="106"/>
      <c r="AH71" s="106"/>
      <c r="AI71" s="106"/>
      <c r="AJ71" s="106"/>
      <c r="AK71" s="106"/>
      <c r="AL71" s="106"/>
      <c r="AM71" s="106"/>
      <c r="AN71" s="106"/>
      <c r="AO71" s="106"/>
      <c r="AP71" s="106"/>
      <c r="AQ71" s="106"/>
      <c r="AR71" s="106"/>
      <c r="AS71" s="106"/>
      <c r="AT71" s="106"/>
      <c r="AU71" s="106"/>
      <c r="AV71" s="106"/>
      <c r="AW71" s="106"/>
    </row>
    <row r="72" spans="1:49" s="106" customFormat="1" x14ac:dyDescent="0.25">
      <c r="A72" s="116" t="s">
        <v>889</v>
      </c>
      <c r="B72" s="127">
        <v>43047</v>
      </c>
      <c r="C72" s="127">
        <v>43124</v>
      </c>
      <c r="D72" s="127">
        <v>43124</v>
      </c>
      <c r="E72" s="128">
        <v>20</v>
      </c>
      <c r="F72" s="116" t="s">
        <v>945</v>
      </c>
      <c r="G72" s="116" t="s">
        <v>510</v>
      </c>
      <c r="H72" s="117">
        <v>43047.447916666664</v>
      </c>
      <c r="I72" s="105">
        <f t="shared" si="0"/>
        <v>59.739583333328483</v>
      </c>
      <c r="J72" s="108">
        <v>43048</v>
      </c>
      <c r="K72" s="102">
        <v>41.774384737691605</v>
      </c>
      <c r="L72" s="102">
        <v>1.6256310193844055</v>
      </c>
      <c r="M72" s="102">
        <v>832.51604972208236</v>
      </c>
      <c r="N72" s="102">
        <v>0.11902683534351644</v>
      </c>
      <c r="O72" s="102">
        <v>214.9575810545156</v>
      </c>
      <c r="P72" s="103">
        <v>0</v>
      </c>
      <c r="Q72" s="102">
        <v>5.2426038724718307</v>
      </c>
      <c r="R72" s="102"/>
      <c r="S72" s="102">
        <v>609.6074915569244</v>
      </c>
    </row>
    <row r="73" spans="1:49" s="106" customFormat="1" x14ac:dyDescent="0.25">
      <c r="A73" s="116" t="s">
        <v>891</v>
      </c>
      <c r="B73" s="127">
        <v>43048</v>
      </c>
      <c r="C73" s="127">
        <v>43131</v>
      </c>
      <c r="D73" s="127">
        <v>43131</v>
      </c>
      <c r="E73" s="128">
        <v>20</v>
      </c>
      <c r="F73" s="116" t="s">
        <v>819</v>
      </c>
      <c r="G73" s="116" t="s">
        <v>510</v>
      </c>
      <c r="H73" s="117">
        <v>43048.364583333336</v>
      </c>
      <c r="I73" s="105">
        <f t="shared" si="0"/>
        <v>60.65625</v>
      </c>
      <c r="J73" s="108">
        <v>43048</v>
      </c>
      <c r="K73" s="102">
        <v>38.816789662219122</v>
      </c>
      <c r="L73" s="102">
        <v>1.6968219570231642</v>
      </c>
      <c r="M73" s="102">
        <v>853.46180781434077</v>
      </c>
      <c r="N73" s="102">
        <v>4.4356959505374993E-2</v>
      </c>
      <c r="O73" s="102">
        <v>0</v>
      </c>
      <c r="P73" s="103">
        <v>1.9272480113335733</v>
      </c>
      <c r="Q73" s="102">
        <v>0</v>
      </c>
      <c r="R73" s="102"/>
      <c r="S73" s="102">
        <v>638.71603066138675</v>
      </c>
    </row>
    <row r="74" spans="1:49" s="106" customFormat="1" x14ac:dyDescent="0.25">
      <c r="A74" s="116" t="s">
        <v>893</v>
      </c>
      <c r="B74" s="127">
        <v>43052</v>
      </c>
      <c r="C74" s="127">
        <v>43129</v>
      </c>
      <c r="D74" s="127">
        <v>43129</v>
      </c>
      <c r="E74" s="128">
        <v>20</v>
      </c>
      <c r="F74" s="116" t="s">
        <v>820</v>
      </c>
      <c r="G74" s="116" t="s">
        <v>510</v>
      </c>
      <c r="H74" s="117">
        <v>43052.416666666664</v>
      </c>
      <c r="I74" s="105">
        <f t="shared" si="0"/>
        <v>64.708333333328483</v>
      </c>
      <c r="J74" s="108">
        <v>43052</v>
      </c>
      <c r="K74" s="102">
        <v>39.978227536385262</v>
      </c>
      <c r="L74" s="102">
        <v>1.3894315412317986</v>
      </c>
      <c r="M74" s="102">
        <v>777.81965633138975</v>
      </c>
      <c r="N74" s="102">
        <v>0.60029405426952898</v>
      </c>
      <c r="O74" s="102">
        <v>128.73529081048406</v>
      </c>
      <c r="P74" s="103">
        <v>0</v>
      </c>
      <c r="Q74" s="102">
        <v>0</v>
      </c>
      <c r="R74" s="102"/>
      <c r="S74" s="102">
        <v>521.13816298634322</v>
      </c>
    </row>
    <row r="75" spans="1:49" x14ac:dyDescent="0.25">
      <c r="A75" s="116" t="s">
        <v>895</v>
      </c>
      <c r="B75" s="127">
        <v>43053</v>
      </c>
      <c r="C75" s="127">
        <v>43129</v>
      </c>
      <c r="D75" s="127">
        <v>43129</v>
      </c>
      <c r="E75" s="128">
        <v>20</v>
      </c>
      <c r="F75" s="116" t="s">
        <v>821</v>
      </c>
      <c r="G75" s="116" t="s">
        <v>510</v>
      </c>
      <c r="H75" s="117">
        <v>43053.423611111109</v>
      </c>
      <c r="I75" s="54">
        <f t="shared" si="0"/>
        <v>65.715277777773736</v>
      </c>
      <c r="J75" s="108">
        <v>43052</v>
      </c>
      <c r="K75" s="102">
        <v>34.296322326878631</v>
      </c>
      <c r="L75" s="102">
        <v>0</v>
      </c>
      <c r="M75" s="102">
        <v>657.76517839507062</v>
      </c>
      <c r="N75" s="102">
        <v>0.14420012879092781</v>
      </c>
      <c r="O75" s="102">
        <v>100.83482647664991</v>
      </c>
      <c r="P75" s="103">
        <v>0</v>
      </c>
      <c r="Q75" s="102">
        <v>0</v>
      </c>
      <c r="R75" s="102"/>
      <c r="S75" s="102">
        <v>474.23420884876799</v>
      </c>
      <c r="W75" s="106"/>
      <c r="X75" s="106"/>
      <c r="Y75" s="106"/>
      <c r="Z75" s="106"/>
      <c r="AA75" s="106"/>
      <c r="AB75" s="106"/>
      <c r="AC75" s="106"/>
      <c r="AD75" s="106"/>
      <c r="AE75" s="106"/>
      <c r="AF75" s="106"/>
      <c r="AG75" s="106"/>
      <c r="AH75" s="106"/>
      <c r="AI75" s="106"/>
      <c r="AJ75" s="106"/>
      <c r="AK75" s="106"/>
      <c r="AL75" s="106"/>
      <c r="AM75" s="106"/>
      <c r="AN75" s="106"/>
      <c r="AO75" s="106"/>
      <c r="AP75" s="106"/>
      <c r="AQ75" s="106"/>
      <c r="AR75" s="106"/>
      <c r="AS75" s="106"/>
      <c r="AT75" s="106"/>
      <c r="AU75" s="106"/>
      <c r="AV75" s="106"/>
      <c r="AW75" s="106"/>
    </row>
    <row r="76" spans="1:49" x14ac:dyDescent="0.25">
      <c r="A76" s="116" t="s">
        <v>897</v>
      </c>
      <c r="B76" s="127">
        <v>43054</v>
      </c>
      <c r="C76" s="127">
        <v>43129</v>
      </c>
      <c r="D76" s="127">
        <v>43129</v>
      </c>
      <c r="E76" s="128">
        <v>20</v>
      </c>
      <c r="F76" s="116" t="s">
        <v>944</v>
      </c>
      <c r="G76" s="116" t="s">
        <v>510</v>
      </c>
      <c r="H76" s="117">
        <v>43054.440972222219</v>
      </c>
      <c r="I76" s="54">
        <f t="shared" ref="I76:I81" si="1">H76-H$1</f>
        <v>66.73263888888323</v>
      </c>
      <c r="J76" s="109">
        <v>43052</v>
      </c>
      <c r="K76" s="102">
        <v>23.219699256092067</v>
      </c>
      <c r="L76" s="102">
        <v>0</v>
      </c>
      <c r="M76" s="102">
        <v>437.84694437551002</v>
      </c>
      <c r="N76" s="102">
        <v>0</v>
      </c>
      <c r="O76" s="102">
        <v>184.81534961036115</v>
      </c>
      <c r="P76" s="103">
        <v>0</v>
      </c>
      <c r="Q76" s="102">
        <v>0</v>
      </c>
      <c r="R76" s="102"/>
      <c r="S76" s="102">
        <v>289.47759294937742</v>
      </c>
    </row>
    <row r="77" spans="1:49" x14ac:dyDescent="0.25">
      <c r="A77" s="116" t="s">
        <v>899</v>
      </c>
      <c r="B77" s="127">
        <v>43055</v>
      </c>
      <c r="C77" s="127">
        <v>43129</v>
      </c>
      <c r="D77" s="127">
        <v>43129</v>
      </c>
      <c r="E77" s="128">
        <v>20</v>
      </c>
      <c r="F77" s="116" t="s">
        <v>943</v>
      </c>
      <c r="G77" s="116" t="s">
        <v>510</v>
      </c>
      <c r="H77" s="117">
        <v>43055.430555555555</v>
      </c>
      <c r="I77" s="54">
        <f t="shared" si="1"/>
        <v>67.722222222218988</v>
      </c>
      <c r="J77" s="109">
        <v>43055</v>
      </c>
      <c r="K77" s="102">
        <v>34.847647798348447</v>
      </c>
      <c r="L77" s="102">
        <v>1.012312484004521</v>
      </c>
      <c r="M77" s="102">
        <v>606.6779497154514</v>
      </c>
      <c r="N77" s="102">
        <v>0.4213264345281742</v>
      </c>
      <c r="O77" s="102">
        <v>118.72813519226624</v>
      </c>
      <c r="P77" s="103">
        <v>0</v>
      </c>
      <c r="Q77" s="102">
        <v>1.1192654155010806</v>
      </c>
      <c r="R77" s="102"/>
      <c r="S77" s="102">
        <v>437.42487011076656</v>
      </c>
    </row>
    <row r="78" spans="1:49" x14ac:dyDescent="0.25">
      <c r="A78" s="116" t="s">
        <v>829</v>
      </c>
      <c r="B78" s="127">
        <v>43056</v>
      </c>
      <c r="C78" s="127">
        <v>43124</v>
      </c>
      <c r="D78" s="127">
        <v>43124</v>
      </c>
      <c r="E78" s="128">
        <v>17</v>
      </c>
      <c r="F78" s="116" t="s">
        <v>789</v>
      </c>
      <c r="G78" s="116" t="s">
        <v>510</v>
      </c>
      <c r="H78" s="117">
        <v>43056.444444444445</v>
      </c>
      <c r="I78" s="54">
        <f t="shared" si="1"/>
        <v>68.736111111109494</v>
      </c>
      <c r="J78" s="109">
        <v>43059</v>
      </c>
      <c r="K78" s="102">
        <v>35.777950157670844</v>
      </c>
      <c r="L78" s="102">
        <v>0.77866752836434405</v>
      </c>
      <c r="M78" s="102">
        <v>537.41192172748731</v>
      </c>
      <c r="N78" s="102">
        <v>2.8066175375821012E-2</v>
      </c>
      <c r="O78" s="102">
        <v>258.74309495367498</v>
      </c>
      <c r="P78" s="103">
        <v>2.1968734718747829</v>
      </c>
      <c r="Q78" s="102">
        <v>19.775376510983168</v>
      </c>
      <c r="R78" s="102"/>
      <c r="S78" s="102">
        <v>353.05038418658557</v>
      </c>
    </row>
    <row r="79" spans="1:49" x14ac:dyDescent="0.25">
      <c r="A79" s="116" t="s">
        <v>913</v>
      </c>
      <c r="B79" s="127">
        <v>43060</v>
      </c>
      <c r="C79" s="127">
        <v>43091</v>
      </c>
      <c r="D79" s="127">
        <v>43091</v>
      </c>
      <c r="E79" s="128">
        <v>9</v>
      </c>
      <c r="F79" s="116" t="s">
        <v>915</v>
      </c>
      <c r="G79" s="116" t="s">
        <v>510</v>
      </c>
      <c r="H79" s="117">
        <v>43059.402777777781</v>
      </c>
      <c r="I79" s="54">
        <f t="shared" si="1"/>
        <v>71.694444444445253</v>
      </c>
      <c r="J79" s="109">
        <v>43060</v>
      </c>
      <c r="K79" s="102">
        <v>25.418288296244601</v>
      </c>
      <c r="L79" s="102">
        <v>0.70825712735494872</v>
      </c>
      <c r="M79" s="102">
        <v>449.15121956793041</v>
      </c>
      <c r="N79" s="102">
        <v>0.41578668541923935</v>
      </c>
      <c r="O79" s="102">
        <v>214.47162029956149</v>
      </c>
      <c r="P79" s="103">
        <v>2.4746537723453232</v>
      </c>
      <c r="Q79" s="102">
        <v>16.540849946556278</v>
      </c>
      <c r="R79" s="102"/>
      <c r="S79" s="102">
        <v>298.20858944253501</v>
      </c>
    </row>
    <row r="80" spans="1:49" x14ac:dyDescent="0.25">
      <c r="A80" s="116" t="s">
        <v>913</v>
      </c>
      <c r="B80" s="127">
        <v>43060</v>
      </c>
      <c r="C80" s="127">
        <v>43091</v>
      </c>
      <c r="D80" s="127">
        <v>43091</v>
      </c>
      <c r="E80" s="128">
        <v>9</v>
      </c>
      <c r="F80" s="116" t="s">
        <v>790</v>
      </c>
      <c r="G80" s="116" t="s">
        <v>510</v>
      </c>
      <c r="H80" s="117">
        <v>43059.416666666672</v>
      </c>
      <c r="I80" s="54">
        <f t="shared" si="1"/>
        <v>71.708333333335759</v>
      </c>
      <c r="J80" s="109">
        <v>43060</v>
      </c>
      <c r="K80" s="102">
        <v>20.283838464610106</v>
      </c>
      <c r="L80" s="102">
        <v>0.55597634657661987</v>
      </c>
      <c r="M80" s="102">
        <v>378.45707735325533</v>
      </c>
      <c r="N80" s="102">
        <v>0.66285086777493896</v>
      </c>
      <c r="O80" s="102">
        <v>227.08883619402332</v>
      </c>
      <c r="P80" s="103">
        <v>1.4299892208211662</v>
      </c>
      <c r="Q80" s="102">
        <v>17.497447257582124</v>
      </c>
      <c r="R80" s="102"/>
      <c r="S80" s="102">
        <v>219.43217435463882</v>
      </c>
    </row>
    <row r="81" spans="1:19" x14ac:dyDescent="0.25">
      <c r="A81" s="116" t="s">
        <v>913</v>
      </c>
      <c r="B81" s="127">
        <v>43060</v>
      </c>
      <c r="C81" s="127">
        <v>43091</v>
      </c>
      <c r="D81" s="127">
        <v>43091</v>
      </c>
      <c r="E81" s="128">
        <v>9</v>
      </c>
      <c r="F81" s="116" t="s">
        <v>791</v>
      </c>
      <c r="G81" s="116" t="s">
        <v>510</v>
      </c>
      <c r="H81" s="117">
        <v>43059.430555555562</v>
      </c>
      <c r="I81" s="54">
        <f t="shared" si="1"/>
        <v>71.722222222226264</v>
      </c>
      <c r="J81" s="109">
        <v>43060</v>
      </c>
      <c r="K81" s="102">
        <v>19.326445848432133</v>
      </c>
      <c r="L81" s="102">
        <v>0.43106734612927244</v>
      </c>
      <c r="M81" s="102">
        <v>340.5701949197973</v>
      </c>
      <c r="N81" s="102">
        <v>0.41937484160392557</v>
      </c>
      <c r="O81" s="102">
        <v>219.34629297493262</v>
      </c>
      <c r="P81" s="103">
        <v>1.8627384514990108</v>
      </c>
      <c r="Q81" s="102">
        <v>18.336545435191489</v>
      </c>
      <c r="R81" s="102"/>
      <c r="S81" s="102">
        <v>203.44736901329134</v>
      </c>
    </row>
    <row r="82" spans="1:19" x14ac:dyDescent="0.25">
      <c r="A82" s="116" t="s">
        <v>913</v>
      </c>
      <c r="B82" s="127">
        <v>43060</v>
      </c>
      <c r="C82" s="127">
        <v>43091</v>
      </c>
      <c r="D82" s="127">
        <v>43091</v>
      </c>
      <c r="E82" s="128">
        <v>9</v>
      </c>
      <c r="F82" s="116" t="s">
        <v>792</v>
      </c>
      <c r="G82" s="116" t="s">
        <v>510</v>
      </c>
      <c r="H82" s="117">
        <v>43059.444444444453</v>
      </c>
      <c r="I82" s="54">
        <f t="shared" si="0"/>
        <v>71.73611111111677</v>
      </c>
      <c r="J82" s="109">
        <v>43060</v>
      </c>
      <c r="K82" s="102">
        <v>20.740403715558834</v>
      </c>
      <c r="L82" s="102">
        <v>0.75590473136501746</v>
      </c>
      <c r="M82" s="95">
        <v>382.69353164316948</v>
      </c>
      <c r="N82" s="95">
        <v>0.54338998487508117</v>
      </c>
      <c r="O82" s="102">
        <v>242.34278132722659</v>
      </c>
      <c r="P82" s="103">
        <v>4.3468757436721468</v>
      </c>
      <c r="Q82" s="102">
        <v>19.551261870231276</v>
      </c>
      <c r="R82" s="102"/>
      <c r="S82" s="95">
        <v>202.31418623130463</v>
      </c>
    </row>
    <row r="83" spans="1:19" x14ac:dyDescent="0.25">
      <c r="A83" s="116" t="s">
        <v>913</v>
      </c>
      <c r="B83" s="127">
        <v>43060</v>
      </c>
      <c r="C83" s="127">
        <v>43091</v>
      </c>
      <c r="D83" s="127">
        <v>43091</v>
      </c>
      <c r="E83" s="128">
        <v>9</v>
      </c>
      <c r="F83" s="116" t="s">
        <v>793</v>
      </c>
      <c r="G83" s="116" t="s">
        <v>510</v>
      </c>
      <c r="H83" s="117">
        <v>43059.458333333343</v>
      </c>
      <c r="I83" s="54">
        <f t="shared" si="0"/>
        <v>71.750000000007276</v>
      </c>
      <c r="J83" s="109">
        <v>43060</v>
      </c>
      <c r="K83" s="102">
        <v>20.491839556329449</v>
      </c>
      <c r="L83" s="102">
        <v>0.46355364385032738</v>
      </c>
      <c r="M83" s="95">
        <v>347.25429595689934</v>
      </c>
      <c r="N83" s="95">
        <v>0.67436657118982168</v>
      </c>
      <c r="O83" s="102">
        <v>219.49385905275881</v>
      </c>
      <c r="P83" s="103">
        <v>4.0967100293243019</v>
      </c>
      <c r="Q83" s="102">
        <v>17.945947713873064</v>
      </c>
      <c r="R83" s="102"/>
      <c r="S83" s="95">
        <v>201.12912108781214</v>
      </c>
    </row>
    <row r="84" spans="1:19" x14ac:dyDescent="0.25">
      <c r="A84" s="116" t="s">
        <v>913</v>
      </c>
      <c r="B84" s="127">
        <v>43060</v>
      </c>
      <c r="C84" s="127">
        <v>43091</v>
      </c>
      <c r="D84" s="127">
        <v>43091</v>
      </c>
      <c r="E84" s="128">
        <v>9</v>
      </c>
      <c r="F84" s="116" t="s">
        <v>916</v>
      </c>
      <c r="G84" s="116" t="s">
        <v>510</v>
      </c>
      <c r="H84" s="117">
        <v>43059.472222222234</v>
      </c>
      <c r="I84" s="54">
        <f t="shared" si="0"/>
        <v>71.763888888897782</v>
      </c>
      <c r="J84" s="109">
        <v>43060</v>
      </c>
      <c r="K84" s="102">
        <v>18.797352758969765</v>
      </c>
      <c r="L84" s="102">
        <v>0.45892072089530889</v>
      </c>
      <c r="M84" s="95">
        <v>349.1911350290963</v>
      </c>
      <c r="N84" s="95">
        <v>0.62454273654967141</v>
      </c>
      <c r="O84" s="102">
        <v>218.85364557391478</v>
      </c>
      <c r="P84" s="103">
        <v>2.4289281121640371</v>
      </c>
      <c r="Q84" s="102">
        <v>16.277836802077999</v>
      </c>
      <c r="R84" s="102"/>
      <c r="S84" s="95">
        <v>198.90631618594281</v>
      </c>
    </row>
    <row r="85" spans="1:19" x14ac:dyDescent="0.25">
      <c r="A85" s="116" t="s">
        <v>913</v>
      </c>
      <c r="B85" s="127">
        <v>43060</v>
      </c>
      <c r="C85" s="127">
        <v>43091</v>
      </c>
      <c r="D85" s="127">
        <v>43091</v>
      </c>
      <c r="E85" s="128">
        <v>9</v>
      </c>
      <c r="F85" s="116" t="s">
        <v>917</v>
      </c>
      <c r="G85" s="116" t="s">
        <v>510</v>
      </c>
      <c r="H85" s="117">
        <v>43059.486111111124</v>
      </c>
      <c r="I85" s="54">
        <f t="shared" si="0"/>
        <v>71.777777777788287</v>
      </c>
      <c r="J85" s="109">
        <v>43060</v>
      </c>
      <c r="K85" s="102">
        <v>20.488934673047332</v>
      </c>
      <c r="L85" s="102">
        <v>0.49082072973890001</v>
      </c>
      <c r="M85" s="95">
        <v>350.47098822850489</v>
      </c>
      <c r="N85" s="95">
        <v>0.51294154740870734</v>
      </c>
      <c r="O85" s="102">
        <v>205.96990942612086</v>
      </c>
      <c r="P85" s="103">
        <v>3.7964717457087427</v>
      </c>
      <c r="Q85" s="102">
        <v>15.817931178793149</v>
      </c>
      <c r="R85" s="102"/>
      <c r="S85" s="95">
        <v>200.62483900982116</v>
      </c>
    </row>
    <row r="86" spans="1:19" x14ac:dyDescent="0.25">
      <c r="A86" s="116" t="s">
        <v>913</v>
      </c>
      <c r="B86" s="127">
        <v>43060</v>
      </c>
      <c r="C86" s="127">
        <v>43091</v>
      </c>
      <c r="D86" s="127">
        <v>43091</v>
      </c>
      <c r="E86" s="128">
        <v>9</v>
      </c>
      <c r="F86" s="116" t="s">
        <v>794</v>
      </c>
      <c r="G86" s="116" t="s">
        <v>510</v>
      </c>
      <c r="H86" s="117">
        <v>43059.500000000015</v>
      </c>
      <c r="I86" s="54">
        <f t="shared" si="0"/>
        <v>71.791666666678793</v>
      </c>
      <c r="J86" s="109">
        <v>43060</v>
      </c>
      <c r="K86" s="102">
        <v>18.971444542099281</v>
      </c>
      <c r="L86" s="102">
        <v>0.46140857105260946</v>
      </c>
      <c r="M86" s="95">
        <v>346.62100177392341</v>
      </c>
      <c r="N86" s="95">
        <v>0.64615245159981849</v>
      </c>
      <c r="O86" s="102">
        <v>213.45368249072658</v>
      </c>
      <c r="P86" s="103">
        <v>2.6758419100323239</v>
      </c>
      <c r="Q86" s="102">
        <v>15.518718027715801</v>
      </c>
      <c r="R86" s="102"/>
      <c r="S86" s="95">
        <v>198.9188015903396</v>
      </c>
    </row>
    <row r="87" spans="1:19" x14ac:dyDescent="0.25">
      <c r="A87" s="116" t="s">
        <v>913</v>
      </c>
      <c r="B87" s="127">
        <v>43060</v>
      </c>
      <c r="C87" s="127">
        <v>43091</v>
      </c>
      <c r="D87" s="127">
        <v>43091</v>
      </c>
      <c r="E87" s="128">
        <v>9</v>
      </c>
      <c r="F87" s="116" t="s">
        <v>918</v>
      </c>
      <c r="G87" s="116" t="s">
        <v>510</v>
      </c>
      <c r="H87" s="117">
        <v>43059.513888888905</v>
      </c>
      <c r="I87" s="54">
        <f t="shared" si="0"/>
        <v>71.805555555569299</v>
      </c>
      <c r="J87" s="109">
        <v>43060</v>
      </c>
      <c r="K87" s="102">
        <v>20.809912949405422</v>
      </c>
      <c r="L87" s="102">
        <v>0.48655927817582656</v>
      </c>
      <c r="M87" s="95">
        <v>334.36142433255583</v>
      </c>
      <c r="N87" s="95">
        <v>0.58067223623665121</v>
      </c>
      <c r="O87" s="102">
        <v>207.28476355961809</v>
      </c>
      <c r="P87" s="103">
        <v>4.5057731894566206</v>
      </c>
      <c r="Q87" s="102">
        <v>16.318746045973789</v>
      </c>
      <c r="R87" s="102"/>
      <c r="S87" s="95">
        <v>199.0095410694916</v>
      </c>
    </row>
    <row r="88" spans="1:19" x14ac:dyDescent="0.25">
      <c r="A88" s="116" t="s">
        <v>913</v>
      </c>
      <c r="B88" s="127">
        <v>43060</v>
      </c>
      <c r="C88" s="127">
        <v>43091</v>
      </c>
      <c r="D88" s="127">
        <v>43091</v>
      </c>
      <c r="E88" s="128">
        <v>9</v>
      </c>
      <c r="F88" s="116" t="s">
        <v>919</v>
      </c>
      <c r="G88" s="116" t="s">
        <v>510</v>
      </c>
      <c r="H88" s="117">
        <v>43059.527777777796</v>
      </c>
      <c r="I88" s="54">
        <f t="shared" si="0"/>
        <v>71.819444444459805</v>
      </c>
      <c r="J88" s="109">
        <v>43060</v>
      </c>
      <c r="K88" s="102">
        <v>20.909120692828829</v>
      </c>
      <c r="L88" s="102">
        <v>0.53178107317964518</v>
      </c>
      <c r="M88" s="95">
        <v>348.18198792937551</v>
      </c>
      <c r="N88" s="95">
        <v>0.38341573293269593</v>
      </c>
      <c r="O88" s="102">
        <v>212.58817825092575</v>
      </c>
      <c r="P88" s="103">
        <v>4.7949285258592749</v>
      </c>
      <c r="Q88" s="102">
        <v>14.265085601529719</v>
      </c>
      <c r="R88" s="102"/>
      <c r="S88" s="95">
        <v>197.95834999761161</v>
      </c>
    </row>
    <row r="89" spans="1:19" x14ac:dyDescent="0.25">
      <c r="A89" s="116" t="s">
        <v>913</v>
      </c>
      <c r="B89" s="127">
        <v>43060</v>
      </c>
      <c r="C89" s="127">
        <v>43091</v>
      </c>
      <c r="D89" s="127">
        <v>43091</v>
      </c>
      <c r="E89" s="128">
        <v>9</v>
      </c>
      <c r="F89" s="116" t="s">
        <v>795</v>
      </c>
      <c r="G89" s="116" t="s">
        <v>510</v>
      </c>
      <c r="H89" s="117">
        <v>43059.541666666686</v>
      </c>
      <c r="I89" s="54">
        <f t="shared" si="0"/>
        <v>71.833333333350311</v>
      </c>
      <c r="J89" s="109">
        <v>43060</v>
      </c>
      <c r="K89" s="102">
        <v>21.050947907383389</v>
      </c>
      <c r="L89" s="102">
        <v>0.40619582418580491</v>
      </c>
      <c r="M89" s="95">
        <v>347.33065665956883</v>
      </c>
      <c r="N89" s="95">
        <v>0.64259175991541739</v>
      </c>
      <c r="O89" s="102">
        <v>213.02410844511911</v>
      </c>
      <c r="P89" s="103">
        <v>4.4010722512118239</v>
      </c>
      <c r="Q89" s="102">
        <v>17.320444664001094</v>
      </c>
      <c r="R89" s="102"/>
      <c r="S89" s="95">
        <v>202.29778974808488</v>
      </c>
    </row>
    <row r="90" spans="1:19" x14ac:dyDescent="0.25">
      <c r="A90" s="116" t="s">
        <v>913</v>
      </c>
      <c r="B90" s="127">
        <v>43060</v>
      </c>
      <c r="C90" s="127">
        <v>43091</v>
      </c>
      <c r="D90" s="127">
        <v>43091</v>
      </c>
      <c r="E90" s="128">
        <v>9</v>
      </c>
      <c r="F90" s="116" t="s">
        <v>796</v>
      </c>
      <c r="G90" s="116" t="s">
        <v>510</v>
      </c>
      <c r="H90" s="117">
        <v>43059.555555555577</v>
      </c>
      <c r="I90" s="54">
        <f t="shared" si="0"/>
        <v>71.847222222240816</v>
      </c>
      <c r="J90" s="109">
        <v>43060</v>
      </c>
      <c r="K90" s="102">
        <v>22.200133181877135</v>
      </c>
      <c r="L90" s="102">
        <v>0.47527089074141049</v>
      </c>
      <c r="M90" s="95">
        <v>339.78848397550786</v>
      </c>
      <c r="N90" s="95">
        <v>0.45574268666179196</v>
      </c>
      <c r="O90" s="102">
        <v>207.05023672209154</v>
      </c>
      <c r="P90" s="103">
        <v>5.4136851812590887</v>
      </c>
      <c r="Q90" s="102">
        <v>15.178458958801976</v>
      </c>
      <c r="R90" s="102"/>
      <c r="S90" s="95">
        <v>197.86842770231266</v>
      </c>
    </row>
    <row r="91" spans="1:19" x14ac:dyDescent="0.25">
      <c r="A91" s="116" t="s">
        <v>913</v>
      </c>
      <c r="B91" s="127">
        <v>43060</v>
      </c>
      <c r="C91" s="127">
        <v>43091</v>
      </c>
      <c r="D91" s="127">
        <v>43091</v>
      </c>
      <c r="E91" s="128">
        <v>9</v>
      </c>
      <c r="F91" s="116" t="s">
        <v>797</v>
      </c>
      <c r="G91" s="116" t="s">
        <v>510</v>
      </c>
      <c r="H91" s="117">
        <v>43059.569444444467</v>
      </c>
      <c r="I91" s="54">
        <f t="shared" si="0"/>
        <v>71.861111111131322</v>
      </c>
      <c r="J91" s="109">
        <v>43060</v>
      </c>
      <c r="K91" s="102">
        <v>15.878110082022076</v>
      </c>
      <c r="L91" s="102">
        <v>0.44306377820009846</v>
      </c>
      <c r="M91" s="95">
        <v>389.17333532148268</v>
      </c>
      <c r="N91" s="95">
        <v>0.47339912922930716</v>
      </c>
      <c r="O91" s="102">
        <v>229.35224254646761</v>
      </c>
      <c r="P91" s="103">
        <v>0.41552403414570671</v>
      </c>
      <c r="Q91" s="102">
        <v>15.315199596269835</v>
      </c>
      <c r="R91" s="102"/>
      <c r="S91" s="95">
        <v>194.96299852970122</v>
      </c>
    </row>
    <row r="92" spans="1:19" x14ac:dyDescent="0.25">
      <c r="A92" s="116" t="s">
        <v>913</v>
      </c>
      <c r="B92" s="127">
        <v>43060</v>
      </c>
      <c r="C92" s="127">
        <v>43091</v>
      </c>
      <c r="D92" s="127">
        <v>43091</v>
      </c>
      <c r="E92" s="128">
        <v>9</v>
      </c>
      <c r="F92" s="116" t="s">
        <v>798</v>
      </c>
      <c r="G92" s="116" t="s">
        <v>510</v>
      </c>
      <c r="H92" s="117">
        <v>43059.583333333358</v>
      </c>
      <c r="I92" s="54">
        <f t="shared" si="0"/>
        <v>71.875000000021828</v>
      </c>
      <c r="J92" s="109">
        <v>43060</v>
      </c>
      <c r="K92" s="95">
        <v>16.160257752389761</v>
      </c>
      <c r="L92" s="95">
        <v>0.47020833281534169</v>
      </c>
      <c r="M92" s="95">
        <v>339.6970119401679</v>
      </c>
      <c r="N92" s="95">
        <v>0.4318905759410574</v>
      </c>
      <c r="O92" s="95">
        <v>205.80624568468698</v>
      </c>
      <c r="P92" s="94">
        <v>0.44851402452401823</v>
      </c>
      <c r="Q92" s="95">
        <v>16.282998703465999</v>
      </c>
      <c r="R92" s="95"/>
      <c r="S92" s="95">
        <v>196.43701217367376</v>
      </c>
    </row>
    <row r="93" spans="1:19" x14ac:dyDescent="0.25">
      <c r="A93" s="116" t="s">
        <v>913</v>
      </c>
      <c r="B93" s="127">
        <v>43060</v>
      </c>
      <c r="C93" s="127">
        <v>43091</v>
      </c>
      <c r="D93" s="127">
        <v>43091</v>
      </c>
      <c r="E93" s="128">
        <v>9</v>
      </c>
      <c r="F93" s="116" t="s">
        <v>799</v>
      </c>
      <c r="G93" s="116" t="s">
        <v>510</v>
      </c>
      <c r="H93" s="117">
        <v>43059.597222222248</v>
      </c>
      <c r="I93" s="54">
        <f t="shared" si="0"/>
        <v>71.888888888912334</v>
      </c>
      <c r="J93" s="109">
        <v>43060</v>
      </c>
      <c r="K93" s="102">
        <v>17.255258588358902</v>
      </c>
      <c r="L93" s="102">
        <v>0.54994129360776356</v>
      </c>
      <c r="M93" s="102">
        <v>342.87809632596696</v>
      </c>
      <c r="N93" s="102">
        <v>0.34953100181264185</v>
      </c>
      <c r="O93" s="102">
        <v>210.05419697511539</v>
      </c>
      <c r="P93" s="103">
        <v>5.5880891316395758</v>
      </c>
      <c r="Q93" s="102">
        <v>15.83205779729199</v>
      </c>
      <c r="R93" s="102"/>
      <c r="S93" s="102">
        <v>195.34150910042439</v>
      </c>
    </row>
    <row r="94" spans="1:19" x14ac:dyDescent="0.25">
      <c r="A94" s="116" t="s">
        <v>913</v>
      </c>
      <c r="B94" s="127">
        <v>43060</v>
      </c>
      <c r="C94" s="127">
        <v>43091</v>
      </c>
      <c r="D94" s="127">
        <v>43091</v>
      </c>
      <c r="E94" s="128">
        <v>9</v>
      </c>
      <c r="F94" s="116" t="s">
        <v>920</v>
      </c>
      <c r="G94" s="116" t="s">
        <v>510</v>
      </c>
      <c r="H94" s="117">
        <v>43059.611111111139</v>
      </c>
      <c r="I94" s="54">
        <f t="shared" si="0"/>
        <v>71.902777777802839</v>
      </c>
      <c r="J94" s="109">
        <v>43060</v>
      </c>
      <c r="K94" s="102">
        <v>17.604070102382067</v>
      </c>
      <c r="L94" s="102">
        <v>0.56187801107070723</v>
      </c>
      <c r="M94" s="102">
        <v>364.17612849267368</v>
      </c>
      <c r="N94" s="102">
        <v>0.5210985039942384</v>
      </c>
      <c r="O94" s="102">
        <v>222.02518603524055</v>
      </c>
      <c r="P94" s="103">
        <v>5.6036286059270157</v>
      </c>
      <c r="Q94" s="102">
        <v>15.568409392337834</v>
      </c>
      <c r="R94" s="102"/>
      <c r="S94" s="102">
        <v>189.80625921073857</v>
      </c>
    </row>
    <row r="95" spans="1:19" x14ac:dyDescent="0.25">
      <c r="A95" s="116" t="s">
        <v>913</v>
      </c>
      <c r="B95" s="127">
        <v>43060</v>
      </c>
      <c r="C95" s="127">
        <v>43091</v>
      </c>
      <c r="D95" s="127">
        <v>43091</v>
      </c>
      <c r="E95" s="128">
        <v>9</v>
      </c>
      <c r="F95" s="116" t="s">
        <v>921</v>
      </c>
      <c r="G95" s="116" t="s">
        <v>510</v>
      </c>
      <c r="H95" s="117">
        <v>43059.625000000029</v>
      </c>
      <c r="I95" s="54">
        <f t="shared" si="0"/>
        <v>71.916666666693345</v>
      </c>
      <c r="J95" s="109">
        <v>43060</v>
      </c>
      <c r="K95" s="102">
        <v>18.765359366852486</v>
      </c>
      <c r="L95" s="102">
        <v>0.48856398286928115</v>
      </c>
      <c r="M95" s="102">
        <v>363.30034792282157</v>
      </c>
      <c r="N95" s="102">
        <v>0.58669180847625291</v>
      </c>
      <c r="O95" s="102">
        <v>216.90750760672191</v>
      </c>
      <c r="P95" s="103">
        <v>5.7003352153077351</v>
      </c>
      <c r="Q95" s="102">
        <v>14.098695466087197</v>
      </c>
      <c r="R95" s="102"/>
      <c r="S95" s="102">
        <v>195.77753058028125</v>
      </c>
    </row>
    <row r="96" spans="1:19" x14ac:dyDescent="0.25">
      <c r="A96" s="116" t="s">
        <v>913</v>
      </c>
      <c r="B96" s="127">
        <v>43060</v>
      </c>
      <c r="C96" s="127">
        <v>43091</v>
      </c>
      <c r="D96" s="127">
        <v>43091</v>
      </c>
      <c r="E96" s="128">
        <v>9</v>
      </c>
      <c r="F96" s="116" t="s">
        <v>922</v>
      </c>
      <c r="G96" s="116" t="s">
        <v>510</v>
      </c>
      <c r="H96" s="117">
        <v>43059.63888888892</v>
      </c>
      <c r="I96" s="54">
        <f t="shared" si="0"/>
        <v>71.930555555583851</v>
      </c>
      <c r="J96" s="109">
        <v>43060</v>
      </c>
      <c r="K96" s="133">
        <v>18.104509081978815</v>
      </c>
      <c r="L96" s="133">
        <v>0.56708171261542595</v>
      </c>
      <c r="M96" s="100">
        <v>352.21555092638499</v>
      </c>
      <c r="N96" s="100">
        <v>0.5300648555588594</v>
      </c>
      <c r="O96" s="100">
        <v>211.35728772648332</v>
      </c>
      <c r="P96" s="134">
        <v>5.4468860383999012</v>
      </c>
      <c r="Q96" s="133">
        <v>15.480297342930092</v>
      </c>
      <c r="R96" s="133"/>
      <c r="S96" s="133">
        <v>194.66202168790144</v>
      </c>
    </row>
    <row r="97" spans="1:19" x14ac:dyDescent="0.25">
      <c r="A97" s="116" t="s">
        <v>913</v>
      </c>
      <c r="B97" s="127">
        <v>43060</v>
      </c>
      <c r="C97" s="127">
        <v>43091</v>
      </c>
      <c r="D97" s="127">
        <v>43091</v>
      </c>
      <c r="E97" s="128">
        <v>9</v>
      </c>
      <c r="F97" s="116" t="s">
        <v>800</v>
      </c>
      <c r="G97" s="116" t="s">
        <v>510</v>
      </c>
      <c r="H97" s="117">
        <v>43059.65277777781</v>
      </c>
      <c r="I97" s="54">
        <f t="shared" si="0"/>
        <v>71.944444444474357</v>
      </c>
      <c r="J97" s="109">
        <v>43060</v>
      </c>
      <c r="K97" s="133">
        <v>18.306432221961032</v>
      </c>
      <c r="L97" s="133">
        <v>0.4912321401218317</v>
      </c>
      <c r="M97" s="100">
        <v>377.73298325431199</v>
      </c>
      <c r="N97" s="100">
        <v>0.47679664947081757</v>
      </c>
      <c r="O97" s="100">
        <v>229.7286533912723</v>
      </c>
      <c r="P97" s="134">
        <v>5.6802799788501286</v>
      </c>
      <c r="Q97" s="133">
        <v>14.133423767694016</v>
      </c>
      <c r="R97" s="133"/>
      <c r="S97" s="133">
        <v>191.26775260254644</v>
      </c>
    </row>
    <row r="98" spans="1:19" x14ac:dyDescent="0.25">
      <c r="A98" s="116" t="s">
        <v>913</v>
      </c>
      <c r="B98" s="127">
        <v>43060</v>
      </c>
      <c r="C98" s="127">
        <v>43091</v>
      </c>
      <c r="D98" s="127">
        <v>43091</v>
      </c>
      <c r="E98" s="128">
        <v>9</v>
      </c>
      <c r="F98" s="116" t="s">
        <v>801</v>
      </c>
      <c r="G98" s="116" t="s">
        <v>510</v>
      </c>
      <c r="H98" s="117">
        <v>43059.666666666701</v>
      </c>
      <c r="I98" s="54">
        <f t="shared" si="0"/>
        <v>71.958333333364862</v>
      </c>
      <c r="J98" s="109">
        <v>43060</v>
      </c>
      <c r="K98" s="131">
        <v>18.343910905825677</v>
      </c>
      <c r="L98" s="131">
        <v>0.57072236491076178</v>
      </c>
      <c r="M98" s="135">
        <v>360.128119626505</v>
      </c>
      <c r="N98" s="135">
        <v>0.50502369353154775</v>
      </c>
      <c r="O98" s="135">
        <v>217.4623187747263</v>
      </c>
      <c r="P98" s="132">
        <v>6.0352785531149289</v>
      </c>
      <c r="Q98" s="131">
        <v>13.290053709397744</v>
      </c>
      <c r="R98" s="131"/>
      <c r="S98" s="131">
        <v>192.42449295500759</v>
      </c>
    </row>
    <row r="99" spans="1:19" x14ac:dyDescent="0.25">
      <c r="A99" s="116" t="s">
        <v>913</v>
      </c>
      <c r="B99" s="127">
        <v>43060</v>
      </c>
      <c r="C99" s="127">
        <v>43091</v>
      </c>
      <c r="D99" s="127">
        <v>43091</v>
      </c>
      <c r="E99" s="128">
        <v>9</v>
      </c>
      <c r="F99" s="116" t="s">
        <v>802</v>
      </c>
      <c r="G99" s="116" t="s">
        <v>510</v>
      </c>
      <c r="H99" s="117">
        <v>43059.680555555591</v>
      </c>
      <c r="I99" s="54">
        <f t="shared" si="0"/>
        <v>71.972222222255368</v>
      </c>
      <c r="J99" s="109">
        <v>43060</v>
      </c>
      <c r="K99" s="131">
        <v>19.118046639551764</v>
      </c>
      <c r="L99" s="131">
        <v>0.53091870117998707</v>
      </c>
      <c r="M99" s="135">
        <v>364.16219269873744</v>
      </c>
      <c r="N99" s="135">
        <v>0.58976298583198195</v>
      </c>
      <c r="O99" s="135">
        <v>221.68493559192183</v>
      </c>
      <c r="P99" s="132">
        <v>6.064597692696017</v>
      </c>
      <c r="Q99" s="131">
        <v>13.749534003379473</v>
      </c>
      <c r="R99" s="131"/>
      <c r="S99" s="131">
        <v>193.8640348246058</v>
      </c>
    </row>
    <row r="100" spans="1:19" x14ac:dyDescent="0.25">
      <c r="A100" s="116" t="s">
        <v>822</v>
      </c>
      <c r="B100" s="127">
        <v>43060</v>
      </c>
      <c r="C100" s="127">
        <v>43124</v>
      </c>
      <c r="D100" s="127">
        <v>43124</v>
      </c>
      <c r="E100" s="128">
        <v>17</v>
      </c>
      <c r="F100" s="116" t="s">
        <v>803</v>
      </c>
      <c r="G100" s="116" t="s">
        <v>510</v>
      </c>
      <c r="H100" s="117">
        <v>43060.454861111109</v>
      </c>
      <c r="I100" s="54">
        <f t="shared" ref="I100:I143" si="2">H100-H$1</f>
        <v>72.746527777773736</v>
      </c>
      <c r="J100" s="109">
        <v>43060</v>
      </c>
      <c r="K100" s="95">
        <v>17.516314985595113</v>
      </c>
      <c r="L100" s="95">
        <v>0.50665091718771482</v>
      </c>
      <c r="M100" s="95">
        <v>376.65185267694022</v>
      </c>
      <c r="N100" s="95">
        <v>0.65109283053398914</v>
      </c>
      <c r="O100" s="95">
        <v>236.51104411460818</v>
      </c>
      <c r="P100" s="94">
        <v>1.0329388014044971</v>
      </c>
      <c r="Q100" s="95">
        <v>12.296641905736021</v>
      </c>
      <c r="R100" s="95"/>
      <c r="S100" s="95">
        <v>201.65927555116616</v>
      </c>
    </row>
    <row r="101" spans="1:19" x14ac:dyDescent="0.25">
      <c r="A101" s="116" t="s">
        <v>823</v>
      </c>
      <c r="B101" s="127">
        <v>43061</v>
      </c>
      <c r="C101" s="127">
        <v>43124</v>
      </c>
      <c r="D101" s="127">
        <v>43124</v>
      </c>
      <c r="E101" s="128">
        <v>17</v>
      </c>
      <c r="F101" s="116" t="s">
        <v>804</v>
      </c>
      <c r="G101" s="116" t="s">
        <v>510</v>
      </c>
      <c r="H101" s="117">
        <v>43061.416666666664</v>
      </c>
      <c r="I101" s="54">
        <f t="shared" si="2"/>
        <v>73.708333333328483</v>
      </c>
      <c r="J101" s="109">
        <v>43060</v>
      </c>
      <c r="K101" s="100">
        <v>18.404688997730737</v>
      </c>
      <c r="L101" s="100">
        <v>0</v>
      </c>
      <c r="M101" s="100">
        <v>375.6</v>
      </c>
      <c r="N101" s="100">
        <v>0.49</v>
      </c>
      <c r="O101" s="100">
        <v>245.1</v>
      </c>
      <c r="P101" s="101">
        <v>0</v>
      </c>
      <c r="Q101" s="100">
        <v>24.610987341294837</v>
      </c>
      <c r="R101" s="100"/>
      <c r="S101" s="100">
        <v>219.3</v>
      </c>
    </row>
    <row r="102" spans="1:19" x14ac:dyDescent="0.25">
      <c r="A102" s="116" t="s">
        <v>824</v>
      </c>
      <c r="B102" s="127">
        <v>43066</v>
      </c>
      <c r="C102" s="130"/>
      <c r="D102" s="130"/>
      <c r="E102" s="128">
        <v>17</v>
      </c>
      <c r="F102" s="116" t="s">
        <v>825</v>
      </c>
      <c r="G102" s="116" t="s">
        <v>510</v>
      </c>
      <c r="H102" s="117">
        <v>43066.565972222219</v>
      </c>
      <c r="I102" s="54">
        <f t="shared" si="2"/>
        <v>78.85763888888323</v>
      </c>
      <c r="J102" s="109">
        <v>43066</v>
      </c>
      <c r="K102" s="102">
        <v>13.746503262227881</v>
      </c>
      <c r="L102" s="102">
        <v>0.20628554045736103</v>
      </c>
      <c r="M102" s="102">
        <v>254.13808704346434</v>
      </c>
      <c r="N102" s="102">
        <v>3.0524123863371333E-2</v>
      </c>
      <c r="O102" s="102">
        <v>104.52786331600288</v>
      </c>
      <c r="P102" s="103">
        <v>1.5823376628888086</v>
      </c>
      <c r="Q102" s="102">
        <v>18.107795759216231</v>
      </c>
      <c r="R102" s="102"/>
      <c r="S102" s="102">
        <v>161.28768084751005</v>
      </c>
    </row>
    <row r="103" spans="1:19" x14ac:dyDescent="0.25">
      <c r="A103" s="116" t="s">
        <v>826</v>
      </c>
      <c r="B103" s="127">
        <v>43067</v>
      </c>
      <c r="C103" s="127">
        <v>43124</v>
      </c>
      <c r="D103" s="127">
        <v>43124</v>
      </c>
      <c r="E103" s="128">
        <v>17</v>
      </c>
      <c r="F103" s="116" t="s">
        <v>827</v>
      </c>
      <c r="G103" s="116" t="s">
        <v>510</v>
      </c>
      <c r="H103" s="117">
        <v>43067.447916666664</v>
      </c>
      <c r="I103" s="54">
        <f t="shared" si="2"/>
        <v>79.739583333328483</v>
      </c>
      <c r="J103" s="109">
        <v>43067</v>
      </c>
      <c r="K103" s="95">
        <v>21.710347527470347</v>
      </c>
      <c r="L103" s="95">
        <v>0.57514890338829394</v>
      </c>
      <c r="M103" s="95">
        <v>384.52287126024993</v>
      </c>
      <c r="N103" s="95">
        <v>0.44677379087048052</v>
      </c>
      <c r="O103" s="95">
        <v>223.05719636104007</v>
      </c>
      <c r="P103" s="94">
        <v>4.1146296075066058</v>
      </c>
      <c r="Q103" s="95">
        <v>30.326172741167579</v>
      </c>
      <c r="R103" s="95"/>
      <c r="S103" s="95">
        <v>199.81835683666131</v>
      </c>
    </row>
    <row r="104" spans="1:19" x14ac:dyDescent="0.25">
      <c r="A104" s="116" t="s">
        <v>828</v>
      </c>
      <c r="B104" s="127">
        <v>43069</v>
      </c>
      <c r="C104" s="130"/>
      <c r="D104" s="130"/>
      <c r="E104" s="128">
        <v>17</v>
      </c>
      <c r="F104" s="116" t="s">
        <v>805</v>
      </c>
      <c r="G104" s="116" t="s">
        <v>510</v>
      </c>
      <c r="H104" s="117">
        <v>43069.444444444445</v>
      </c>
      <c r="I104" s="54">
        <f t="shared" si="2"/>
        <v>81.736111111109494</v>
      </c>
      <c r="J104" s="109">
        <v>43069</v>
      </c>
      <c r="K104" s="102">
        <v>16.827661738847837</v>
      </c>
      <c r="L104" s="102">
        <v>0.52979730187680318</v>
      </c>
      <c r="M104" s="102">
        <v>329.5</v>
      </c>
      <c r="N104" s="102">
        <v>0.3</v>
      </c>
      <c r="O104" s="102">
        <v>0</v>
      </c>
      <c r="P104" s="103">
        <v>1.8435336657416412</v>
      </c>
      <c r="Q104" s="102">
        <v>18.599198668045261</v>
      </c>
      <c r="R104" s="102"/>
      <c r="S104" s="102">
        <v>189.26761815948791</v>
      </c>
    </row>
    <row r="105" spans="1:19" x14ac:dyDescent="0.25">
      <c r="A105" s="116" t="s">
        <v>830</v>
      </c>
      <c r="B105" s="127">
        <v>43073</v>
      </c>
      <c r="C105" s="127">
        <v>43129</v>
      </c>
      <c r="D105" s="127">
        <v>43129</v>
      </c>
      <c r="E105" s="128">
        <v>17</v>
      </c>
      <c r="F105" s="116" t="s">
        <v>806</v>
      </c>
      <c r="G105" s="116" t="s">
        <v>510</v>
      </c>
      <c r="H105" s="117">
        <v>43073.564583333333</v>
      </c>
      <c r="I105" s="54">
        <f t="shared" si="2"/>
        <v>85.85624999999709</v>
      </c>
      <c r="J105" s="109">
        <v>43073</v>
      </c>
      <c r="K105" s="102">
        <v>14.2</v>
      </c>
      <c r="L105" s="102">
        <v>0.62483760984354764</v>
      </c>
      <c r="M105" s="102">
        <v>290.64835102749464</v>
      </c>
      <c r="N105" s="102">
        <v>0.2</v>
      </c>
      <c r="O105" s="102">
        <v>199.6</v>
      </c>
      <c r="P105" s="103">
        <v>2.6578435843006143</v>
      </c>
      <c r="Q105" s="102">
        <v>38.751605267124546</v>
      </c>
      <c r="R105" s="102"/>
      <c r="S105" s="102">
        <v>177.1954227572877</v>
      </c>
    </row>
    <row r="106" spans="1:19" x14ac:dyDescent="0.25">
      <c r="A106" s="116" t="s">
        <v>831</v>
      </c>
      <c r="B106" s="127">
        <v>43080</v>
      </c>
      <c r="C106" s="127">
        <v>43129</v>
      </c>
      <c r="D106" s="127">
        <v>43129</v>
      </c>
      <c r="E106" s="128">
        <v>17</v>
      </c>
      <c r="F106" s="116" t="s">
        <v>832</v>
      </c>
      <c r="G106" s="116" t="s">
        <v>510</v>
      </c>
      <c r="H106" s="117">
        <v>43077.590277777781</v>
      </c>
      <c r="I106" s="54">
        <f t="shared" si="2"/>
        <v>89.881944444445253</v>
      </c>
      <c r="J106" s="109">
        <v>43080</v>
      </c>
      <c r="K106" s="102">
        <v>19.844297379439414</v>
      </c>
      <c r="L106" s="102">
        <v>0.20268650368723384</v>
      </c>
      <c r="M106" s="102">
        <v>301.34598046043817</v>
      </c>
      <c r="N106" s="102">
        <v>5.828433653283227E-3</v>
      </c>
      <c r="O106" s="102">
        <v>207.44105350217009</v>
      </c>
      <c r="P106" s="103">
        <v>3.3743064789209543</v>
      </c>
      <c r="Q106" s="102">
        <v>42.442645592478989</v>
      </c>
      <c r="R106" s="102"/>
      <c r="S106" s="102">
        <v>196.43906623073531</v>
      </c>
    </row>
    <row r="107" spans="1:19" x14ac:dyDescent="0.25">
      <c r="A107" s="116" t="s">
        <v>833</v>
      </c>
      <c r="B107" s="127">
        <v>43080</v>
      </c>
      <c r="C107" s="127">
        <v>43129</v>
      </c>
      <c r="D107" s="127">
        <v>43129</v>
      </c>
      <c r="E107" s="128">
        <v>17</v>
      </c>
      <c r="F107" s="116" t="s">
        <v>807</v>
      </c>
      <c r="G107" s="116" t="s">
        <v>510</v>
      </c>
      <c r="H107" s="117">
        <v>43080.569444444445</v>
      </c>
      <c r="I107" s="54">
        <f t="shared" si="2"/>
        <v>92.861111111109494</v>
      </c>
      <c r="J107" s="109">
        <v>43080</v>
      </c>
      <c r="K107" s="102">
        <v>19.897447403089103</v>
      </c>
      <c r="L107" s="102">
        <v>5.9346868011689313E-2</v>
      </c>
      <c r="M107" s="102">
        <v>288.28777861885806</v>
      </c>
      <c r="N107" s="102">
        <v>1.9909393002638942E-2</v>
      </c>
      <c r="O107" s="102">
        <v>183.01680607065586</v>
      </c>
      <c r="P107" s="103">
        <v>3.7116974810722358</v>
      </c>
      <c r="Q107" s="102">
        <v>37.481735392798868</v>
      </c>
      <c r="R107" s="102"/>
      <c r="S107" s="102">
        <v>175.02956825570539</v>
      </c>
    </row>
    <row r="108" spans="1:19" x14ac:dyDescent="0.25">
      <c r="A108" s="116" t="s">
        <v>941</v>
      </c>
      <c r="B108" s="127">
        <v>43084</v>
      </c>
      <c r="C108" s="127">
        <v>43129</v>
      </c>
      <c r="D108" s="127">
        <v>43129</v>
      </c>
      <c r="E108" s="128">
        <v>17</v>
      </c>
      <c r="F108" s="116" t="s">
        <v>942</v>
      </c>
      <c r="G108" s="116" t="s">
        <v>510</v>
      </c>
      <c r="H108" s="117">
        <v>43083.583333333336</v>
      </c>
      <c r="I108" s="54">
        <f t="shared" si="2"/>
        <v>95.875</v>
      </c>
      <c r="J108" s="109">
        <v>43083</v>
      </c>
      <c r="K108" s="102">
        <v>19.256916782485124</v>
      </c>
      <c r="L108" s="102">
        <v>0.36456954227620075</v>
      </c>
      <c r="M108" s="102">
        <v>262.83381982642078</v>
      </c>
      <c r="N108" s="102">
        <v>3.3825638200980501E-2</v>
      </c>
      <c r="O108" s="102">
        <v>135.35244233257765</v>
      </c>
      <c r="P108" s="103">
        <v>4.8476682134194586</v>
      </c>
      <c r="Q108" s="102">
        <v>38.324453902767964</v>
      </c>
      <c r="R108" s="102"/>
      <c r="S108" s="102">
        <v>139.90401206559253</v>
      </c>
    </row>
    <row r="109" spans="1:19" x14ac:dyDescent="0.25">
      <c r="A109" s="116" t="s">
        <v>939</v>
      </c>
      <c r="B109" s="127">
        <v>43090</v>
      </c>
      <c r="C109" s="130"/>
      <c r="D109" s="130"/>
      <c r="E109" s="128">
        <v>17</v>
      </c>
      <c r="F109" s="116" t="s">
        <v>940</v>
      </c>
      <c r="G109" s="116" t="s">
        <v>510</v>
      </c>
      <c r="H109" s="117">
        <v>43090.583333333336</v>
      </c>
      <c r="I109" s="54">
        <f t="shared" si="2"/>
        <v>102.875</v>
      </c>
      <c r="J109" s="109">
        <v>43090</v>
      </c>
      <c r="K109" s="102">
        <v>16.31195655111074</v>
      </c>
      <c r="L109" s="102">
        <v>0</v>
      </c>
      <c r="M109" s="102">
        <v>265.87255956607453</v>
      </c>
      <c r="N109" s="102">
        <v>1.0695349313011304E-2</v>
      </c>
      <c r="O109" s="102">
        <v>91.396828689410015</v>
      </c>
      <c r="P109" s="103">
        <v>3.5089507639496587</v>
      </c>
      <c r="Q109" s="102">
        <v>34.977157572958426</v>
      </c>
      <c r="R109" s="102"/>
      <c r="S109" s="102">
        <v>143.86893137336463</v>
      </c>
    </row>
    <row r="110" spans="1:19" x14ac:dyDescent="0.25">
      <c r="A110" s="116" t="s">
        <v>987</v>
      </c>
      <c r="B110" s="127">
        <v>43105</v>
      </c>
      <c r="C110" s="130"/>
      <c r="D110" s="130"/>
      <c r="E110" s="128">
        <v>17</v>
      </c>
      <c r="F110" s="116" t="s">
        <v>1001</v>
      </c>
      <c r="G110" s="116" t="s">
        <v>510</v>
      </c>
      <c r="H110" s="117">
        <v>43105.510416666664</v>
      </c>
      <c r="I110" s="54">
        <f t="shared" si="2"/>
        <v>117.80208333332848</v>
      </c>
      <c r="J110" s="109">
        <v>43108</v>
      </c>
      <c r="K110" s="102">
        <v>14.699404309412859</v>
      </c>
      <c r="L110" s="102">
        <v>7.6428526968757016E-2</v>
      </c>
      <c r="M110" s="102">
        <v>224.27643283666094</v>
      </c>
      <c r="N110" s="102">
        <v>0.3871751079788488</v>
      </c>
      <c r="O110" s="102">
        <v>111.95765320049662</v>
      </c>
      <c r="P110" s="103">
        <v>4.7478357007712901</v>
      </c>
      <c r="Q110" s="102">
        <v>26.487030360658636</v>
      </c>
      <c r="R110" s="102"/>
      <c r="S110" s="102">
        <v>137.74548460583463</v>
      </c>
    </row>
    <row r="111" spans="1:19" x14ac:dyDescent="0.25">
      <c r="A111" s="116" t="s">
        <v>989</v>
      </c>
      <c r="B111" s="127">
        <v>43108</v>
      </c>
      <c r="C111" s="130"/>
      <c r="D111" s="130"/>
      <c r="E111" s="128">
        <v>17</v>
      </c>
      <c r="F111" s="116" t="s">
        <v>1002</v>
      </c>
      <c r="G111" s="116" t="s">
        <v>510</v>
      </c>
      <c r="H111" s="117">
        <v>43108.590277777781</v>
      </c>
      <c r="I111" s="54">
        <f t="shared" si="2"/>
        <v>120.88194444444525</v>
      </c>
      <c r="J111" s="109">
        <v>43108</v>
      </c>
      <c r="K111" s="102">
        <v>19.211132423017116</v>
      </c>
      <c r="L111" s="102">
        <v>0.15028228489783135</v>
      </c>
      <c r="M111" s="102">
        <v>234.17445336472747</v>
      </c>
      <c r="N111" s="102">
        <v>0.36451681241040923</v>
      </c>
      <c r="O111" s="102">
        <v>116.90082133047508</v>
      </c>
      <c r="P111" s="103">
        <v>6.4323279734648064</v>
      </c>
      <c r="Q111" s="102">
        <v>36.648167901679265</v>
      </c>
      <c r="R111" s="102"/>
      <c r="S111" s="102">
        <v>154.21571876475488</v>
      </c>
    </row>
    <row r="112" spans="1:19" x14ac:dyDescent="0.25">
      <c r="A112" s="116" t="s">
        <v>991</v>
      </c>
      <c r="B112" s="127">
        <v>43111</v>
      </c>
      <c r="C112" s="130"/>
      <c r="D112" s="130"/>
      <c r="E112" s="128">
        <v>17</v>
      </c>
      <c r="F112" s="116" t="s">
        <v>1003</v>
      </c>
      <c r="G112" s="116" t="s">
        <v>510</v>
      </c>
      <c r="H112" s="117">
        <v>43111.548611111109</v>
      </c>
      <c r="I112" s="54">
        <f t="shared" si="2"/>
        <v>123.84027777777374</v>
      </c>
      <c r="J112" s="109">
        <v>43116</v>
      </c>
      <c r="K112" s="102">
        <v>12.341459720951937</v>
      </c>
      <c r="L112" s="102">
        <v>0</v>
      </c>
      <c r="M112" s="102">
        <v>210.0775369912277</v>
      </c>
      <c r="N112" s="102">
        <v>0.25979743865380267</v>
      </c>
      <c r="O112" s="102">
        <v>32.556138568242034</v>
      </c>
      <c r="P112" s="103">
        <v>3.1613452997619373</v>
      </c>
      <c r="Q112" s="102">
        <v>23.793194702558193</v>
      </c>
      <c r="R112" s="102"/>
      <c r="S112" s="102">
        <v>73.99682185767206</v>
      </c>
    </row>
    <row r="113" spans="1:31" x14ac:dyDescent="0.25">
      <c r="A113" s="116" t="s">
        <v>993</v>
      </c>
      <c r="B113" s="127">
        <v>43117</v>
      </c>
      <c r="C113" s="130"/>
      <c r="D113" s="130"/>
      <c r="E113" s="128">
        <v>17</v>
      </c>
      <c r="F113" s="116" t="s">
        <v>1004</v>
      </c>
      <c r="G113" s="116" t="s">
        <v>510</v>
      </c>
      <c r="H113" s="117">
        <v>43116.666666666664</v>
      </c>
      <c r="I113" s="54">
        <f t="shared" si="2"/>
        <v>128.95833333332848</v>
      </c>
      <c r="J113" s="109">
        <v>43117</v>
      </c>
      <c r="K113" s="102">
        <v>14.202175641296925</v>
      </c>
      <c r="L113" s="102">
        <v>0.14689133479516059</v>
      </c>
      <c r="M113" s="102">
        <v>201.68471756705873</v>
      </c>
      <c r="N113" s="102">
        <v>0.35252145059830875</v>
      </c>
      <c r="O113" s="102">
        <v>120.78698877561894</v>
      </c>
      <c r="P113" s="103">
        <v>5.1814392198981052</v>
      </c>
      <c r="Q113" s="102">
        <v>31.740123665443619</v>
      </c>
      <c r="R113" s="102"/>
      <c r="S113" s="102">
        <v>108.30587034847225</v>
      </c>
    </row>
    <row r="114" spans="1:31" x14ac:dyDescent="0.25">
      <c r="A114" s="116" t="s">
        <v>995</v>
      </c>
      <c r="B114" s="127">
        <v>43119</v>
      </c>
      <c r="C114" s="130"/>
      <c r="D114" s="130"/>
      <c r="E114" s="128">
        <v>17</v>
      </c>
      <c r="F114" s="116" t="s">
        <v>1005</v>
      </c>
      <c r="G114" s="116" t="s">
        <v>510</v>
      </c>
      <c r="H114" s="117">
        <v>43118.645833333336</v>
      </c>
      <c r="I114" s="54">
        <f t="shared" si="2"/>
        <v>130.9375</v>
      </c>
      <c r="J114" s="109">
        <v>43119</v>
      </c>
      <c r="K114" s="102">
        <v>14.152848886226144</v>
      </c>
      <c r="L114" s="102">
        <v>0.55352786637557494</v>
      </c>
      <c r="M114" s="102">
        <v>218.09349178544392</v>
      </c>
      <c r="N114" s="102">
        <v>0.22097445161707308</v>
      </c>
      <c r="O114" s="102">
        <v>120.12557253273877</v>
      </c>
      <c r="P114" s="103">
        <v>4.9758714107566</v>
      </c>
      <c r="Q114" s="102">
        <v>26.493824067147571</v>
      </c>
      <c r="R114" s="102"/>
      <c r="S114" s="102">
        <v>123.1315279625742</v>
      </c>
    </row>
    <row r="115" spans="1:31" x14ac:dyDescent="0.25">
      <c r="A115" s="116" t="s">
        <v>997</v>
      </c>
      <c r="B115" s="127">
        <v>43122</v>
      </c>
      <c r="C115" s="130"/>
      <c r="D115" s="130"/>
      <c r="E115" s="128">
        <v>17</v>
      </c>
      <c r="F115" s="116" t="s">
        <v>1006</v>
      </c>
      <c r="G115" s="116" t="s">
        <v>510</v>
      </c>
      <c r="H115" s="117">
        <v>43122.614583333336</v>
      </c>
      <c r="I115" s="54">
        <f t="shared" si="2"/>
        <v>134.90625</v>
      </c>
      <c r="J115" s="109">
        <v>43123</v>
      </c>
      <c r="K115" s="102">
        <v>12.076595873647694</v>
      </c>
      <c r="L115" s="102">
        <v>0</v>
      </c>
      <c r="M115" s="102">
        <v>208.23927832334672</v>
      </c>
      <c r="N115" s="102">
        <v>0.16614419865275676</v>
      </c>
      <c r="O115" s="102">
        <v>252.67721056220384</v>
      </c>
      <c r="P115" s="103">
        <v>2.693096009713043</v>
      </c>
      <c r="Q115" s="102">
        <v>24.387676808751792</v>
      </c>
      <c r="R115" s="102"/>
      <c r="S115" s="102">
        <v>109.56553197561743</v>
      </c>
    </row>
    <row r="116" spans="1:31" x14ac:dyDescent="0.25">
      <c r="A116" s="116" t="s">
        <v>981</v>
      </c>
      <c r="B116" s="127">
        <v>43125</v>
      </c>
      <c r="C116" s="130"/>
      <c r="D116" s="130"/>
      <c r="E116" s="128">
        <v>19</v>
      </c>
      <c r="F116" s="116" t="s">
        <v>1008</v>
      </c>
      <c r="G116" s="116" t="s">
        <v>510</v>
      </c>
      <c r="H116" s="117">
        <v>43125.618055555555</v>
      </c>
      <c r="I116" s="54">
        <f t="shared" si="2"/>
        <v>137.90972222221899</v>
      </c>
      <c r="J116" s="109">
        <v>43129</v>
      </c>
      <c r="K116" s="175">
        <v>17.382129114014862</v>
      </c>
      <c r="L116" s="175">
        <v>0</v>
      </c>
      <c r="M116" s="175">
        <v>197.83857126255702</v>
      </c>
      <c r="N116" s="175">
        <v>0.17333787458879701</v>
      </c>
      <c r="O116" s="175">
        <v>114.08177497154627</v>
      </c>
      <c r="P116" s="176">
        <v>6.0885526130931655</v>
      </c>
      <c r="Q116" s="175">
        <v>19.292064911184607</v>
      </c>
      <c r="R116" s="175"/>
      <c r="S116" s="175">
        <v>119.407955657393</v>
      </c>
    </row>
    <row r="117" spans="1:31" x14ac:dyDescent="0.25">
      <c r="A117" s="116" t="s">
        <v>983</v>
      </c>
      <c r="B117" s="127">
        <v>43131</v>
      </c>
      <c r="C117" s="130"/>
      <c r="D117" s="130"/>
      <c r="E117" s="128">
        <v>20</v>
      </c>
      <c r="F117" s="116" t="s">
        <v>1007</v>
      </c>
      <c r="G117" s="116" t="s">
        <v>510</v>
      </c>
      <c r="H117" s="117">
        <v>43130.619444444441</v>
      </c>
      <c r="I117" s="54">
        <f t="shared" si="2"/>
        <v>142.91111111110513</v>
      </c>
      <c r="J117" s="109">
        <v>43131</v>
      </c>
      <c r="K117" s="175">
        <v>13.054408564273803</v>
      </c>
      <c r="L117" s="175">
        <v>2.0102029073971739E-2</v>
      </c>
      <c r="M117" s="175">
        <v>203.65777430875823</v>
      </c>
      <c r="N117" s="175">
        <v>0.24373989774927329</v>
      </c>
      <c r="O117" s="175">
        <v>112.76411666738434</v>
      </c>
      <c r="P117" s="176">
        <v>3.4905833926271534</v>
      </c>
      <c r="Q117" s="175">
        <v>19.099412046322669</v>
      </c>
      <c r="R117" s="175"/>
      <c r="S117" s="175">
        <v>104.41775739517006</v>
      </c>
    </row>
    <row r="118" spans="1:31" x14ac:dyDescent="0.25">
      <c r="A118" s="185" t="s">
        <v>1076</v>
      </c>
      <c r="B118" s="186">
        <v>43132</v>
      </c>
      <c r="C118" s="187"/>
      <c r="D118" s="187"/>
      <c r="E118" s="184">
        <v>20</v>
      </c>
      <c r="F118" s="185" t="s">
        <v>1104</v>
      </c>
      <c r="G118" s="185" t="s">
        <v>510</v>
      </c>
      <c r="H118" s="183">
        <v>43132.618055555555</v>
      </c>
      <c r="I118" s="54">
        <f t="shared" si="2"/>
        <v>144.90972222221899</v>
      </c>
      <c r="J118" s="109">
        <v>43132</v>
      </c>
      <c r="K118" s="102">
        <v>12.496883668113094</v>
      </c>
      <c r="L118" s="98">
        <v>9.49367730466949E-2</v>
      </c>
      <c r="M118" s="98">
        <v>188.22887236553882</v>
      </c>
      <c r="N118" s="98">
        <v>0.1606120395371835</v>
      </c>
      <c r="O118" s="98">
        <v>110.45352866772335</v>
      </c>
      <c r="P118" s="96">
        <v>3.4250310299907682</v>
      </c>
      <c r="Q118" s="98">
        <v>24.899577329182346</v>
      </c>
      <c r="R118" s="98"/>
      <c r="S118" s="98">
        <v>99.403081699666856</v>
      </c>
      <c r="T118" s="188"/>
      <c r="U118" s="184"/>
      <c r="V118" s="184"/>
      <c r="W118" s="184"/>
      <c r="X118" s="185"/>
      <c r="Y118" s="184"/>
      <c r="Z118" s="184"/>
      <c r="AA118" s="184"/>
      <c r="AB118" s="184"/>
      <c r="AC118" s="184"/>
      <c r="AD118" s="184"/>
      <c r="AE118" s="185"/>
    </row>
    <row r="119" spans="1:31" x14ac:dyDescent="0.25">
      <c r="A119" s="179" t="s">
        <v>1078</v>
      </c>
      <c r="B119" s="180">
        <v>43138</v>
      </c>
      <c r="C119" s="114"/>
      <c r="D119" s="114"/>
      <c r="E119" s="181">
        <v>20</v>
      </c>
      <c r="F119" s="179" t="s">
        <v>1105</v>
      </c>
      <c r="G119" s="179" t="s">
        <v>510</v>
      </c>
      <c r="H119" s="182">
        <v>43137.684027777781</v>
      </c>
      <c r="I119" s="54">
        <f t="shared" si="2"/>
        <v>149.97569444444525</v>
      </c>
      <c r="J119" s="109">
        <v>43138</v>
      </c>
      <c r="K119" s="193">
        <v>15.176008794714726</v>
      </c>
      <c r="L119" s="193">
        <v>0</v>
      </c>
      <c r="M119" s="193">
        <v>186.22195778860663</v>
      </c>
      <c r="N119" s="193">
        <v>0.20039105455559869</v>
      </c>
      <c r="O119" s="193">
        <v>93.921814482545216</v>
      </c>
      <c r="P119" s="194">
        <v>4.4401827427641205</v>
      </c>
      <c r="Q119" s="193">
        <v>30.422804740476739</v>
      </c>
      <c r="R119" s="193"/>
      <c r="S119" s="193">
        <v>82.128488544723623</v>
      </c>
      <c r="T119" s="181"/>
      <c r="U119" s="181"/>
      <c r="V119" s="181"/>
      <c r="W119" s="181"/>
      <c r="X119" s="179"/>
      <c r="Y119" s="181"/>
      <c r="Z119" s="181"/>
      <c r="AA119" s="181"/>
      <c r="AB119" s="181"/>
      <c r="AC119" s="181"/>
      <c r="AD119" s="181"/>
      <c r="AE119" s="179"/>
    </row>
    <row r="120" spans="1:31" x14ac:dyDescent="0.25">
      <c r="A120" s="179" t="s">
        <v>1080</v>
      </c>
      <c r="B120" s="180">
        <v>43139</v>
      </c>
      <c r="C120" s="114"/>
      <c r="D120" s="114"/>
      <c r="E120" s="181">
        <v>20</v>
      </c>
      <c r="F120" s="179" t="s">
        <v>1106</v>
      </c>
      <c r="G120" s="179" t="s">
        <v>510</v>
      </c>
      <c r="H120" s="182">
        <v>43139.635416666664</v>
      </c>
      <c r="I120" s="54">
        <f t="shared" si="2"/>
        <v>151.92708333332848</v>
      </c>
      <c r="J120" s="109">
        <v>43139</v>
      </c>
      <c r="K120" s="193">
        <v>10.779964873554981</v>
      </c>
      <c r="L120" s="193">
        <v>0</v>
      </c>
      <c r="M120" s="193">
        <v>162.28787554769787</v>
      </c>
      <c r="N120" s="193">
        <v>0.16864753055629289</v>
      </c>
      <c r="O120" s="193">
        <v>91.474565415403646</v>
      </c>
      <c r="P120" s="194">
        <v>1.4228850815403637</v>
      </c>
      <c r="Q120" s="193">
        <v>3.0894073037574588</v>
      </c>
      <c r="R120" s="193"/>
      <c r="S120" s="193">
        <v>72.004982051233966</v>
      </c>
      <c r="T120" s="181"/>
      <c r="U120" s="181"/>
      <c r="V120" s="181"/>
      <c r="W120" s="181"/>
      <c r="X120" s="179"/>
      <c r="Y120" s="181"/>
      <c r="Z120" s="181"/>
      <c r="AA120" s="181"/>
      <c r="AB120" s="181"/>
      <c r="AC120" s="181"/>
      <c r="AD120" s="181"/>
      <c r="AE120" s="179"/>
    </row>
    <row r="121" spans="1:31" x14ac:dyDescent="0.25">
      <c r="A121" s="179" t="s">
        <v>1082</v>
      </c>
      <c r="B121" s="180">
        <v>43144</v>
      </c>
      <c r="C121" s="114"/>
      <c r="D121" s="114"/>
      <c r="E121" s="181">
        <v>12</v>
      </c>
      <c r="F121" s="179" t="s">
        <v>1107</v>
      </c>
      <c r="G121" s="179" t="s">
        <v>510</v>
      </c>
      <c r="H121" s="182">
        <v>43144.527777777781</v>
      </c>
      <c r="I121" s="54">
        <f t="shared" si="2"/>
        <v>156.81944444444525</v>
      </c>
      <c r="J121" s="109">
        <v>43145</v>
      </c>
      <c r="K121" s="102">
        <v>9.4973002551316092</v>
      </c>
      <c r="L121" s="98">
        <v>0</v>
      </c>
      <c r="M121" s="98">
        <v>143.7308719458463</v>
      </c>
      <c r="N121" s="98">
        <v>0.21951029672533928</v>
      </c>
      <c r="O121" s="98">
        <v>87.38005452909789</v>
      </c>
      <c r="P121" s="96">
        <v>2.0141931245827216</v>
      </c>
      <c r="Q121" s="98">
        <v>2.3216184818090015</v>
      </c>
      <c r="R121" s="98"/>
      <c r="S121" s="98">
        <v>58.073292900323395</v>
      </c>
      <c r="T121" s="181"/>
      <c r="U121" s="181"/>
      <c r="V121" s="181"/>
      <c r="W121" s="181"/>
      <c r="X121" s="179"/>
      <c r="Y121" s="181"/>
      <c r="Z121" s="181"/>
      <c r="AA121" s="181"/>
      <c r="AB121" s="181"/>
      <c r="AC121" s="181"/>
      <c r="AD121" s="181"/>
      <c r="AE121" s="179"/>
    </row>
    <row r="122" spans="1:31" x14ac:dyDescent="0.25">
      <c r="A122" s="116" t="s">
        <v>1084</v>
      </c>
      <c r="B122" s="127">
        <v>43146</v>
      </c>
      <c r="C122" s="114"/>
      <c r="D122" s="114"/>
      <c r="E122" s="128">
        <v>13</v>
      </c>
      <c r="F122" s="116" t="s">
        <v>1108</v>
      </c>
      <c r="G122" s="116" t="s">
        <v>510</v>
      </c>
      <c r="H122" s="117">
        <v>43146.534722222219</v>
      </c>
      <c r="I122" s="54">
        <f t="shared" si="2"/>
        <v>158.82638888888323</v>
      </c>
      <c r="J122" s="109">
        <v>43146</v>
      </c>
      <c r="K122" s="95">
        <v>11.577319815741991</v>
      </c>
      <c r="L122" s="98">
        <v>0</v>
      </c>
      <c r="M122" s="98">
        <v>176.83694873080464</v>
      </c>
      <c r="N122" s="98">
        <v>2.3282626409330542E-2</v>
      </c>
      <c r="O122" s="98">
        <v>99.388783717491975</v>
      </c>
      <c r="P122" s="96">
        <v>2.1746349018153333</v>
      </c>
      <c r="Q122" s="98">
        <v>25.965884396850281</v>
      </c>
      <c r="R122" s="98"/>
      <c r="S122" s="98">
        <v>78.003237237887262</v>
      </c>
      <c r="T122" s="181"/>
      <c r="U122" s="181"/>
      <c r="V122" s="181"/>
      <c r="W122" s="181"/>
      <c r="X122" s="179"/>
      <c r="Y122" s="181"/>
      <c r="Z122" s="181"/>
      <c r="AA122" s="181"/>
      <c r="AB122" s="181"/>
      <c r="AC122" s="181"/>
      <c r="AD122" s="181"/>
      <c r="AE122" s="179"/>
    </row>
    <row r="123" spans="1:31" x14ac:dyDescent="0.25">
      <c r="A123" s="116" t="s">
        <v>1086</v>
      </c>
      <c r="B123" s="127">
        <v>43151</v>
      </c>
      <c r="C123" s="114"/>
      <c r="D123" s="114"/>
      <c r="E123" s="128">
        <v>13</v>
      </c>
      <c r="F123" s="116" t="s">
        <v>1109</v>
      </c>
      <c r="G123" s="116" t="s">
        <v>510</v>
      </c>
      <c r="H123" s="117">
        <v>43151.541666666664</v>
      </c>
      <c r="I123" s="54">
        <f t="shared" si="2"/>
        <v>163.83333333332848</v>
      </c>
      <c r="J123" s="198">
        <v>43173</v>
      </c>
      <c r="K123" s="102">
        <v>5.3089077364026167</v>
      </c>
      <c r="L123" s="102">
        <v>0</v>
      </c>
      <c r="M123" s="102">
        <v>140.39231011292785</v>
      </c>
      <c r="N123" s="102">
        <v>0.43518259616826171</v>
      </c>
      <c r="O123" s="102">
        <v>89.817013595721832</v>
      </c>
      <c r="P123" s="103">
        <v>3.6741317043715949</v>
      </c>
      <c r="Q123" s="102">
        <v>13.687893816002632</v>
      </c>
      <c r="R123" s="102"/>
      <c r="S123" s="102">
        <v>51.68099862756084</v>
      </c>
      <c r="T123" s="181"/>
      <c r="U123" s="181"/>
      <c r="V123" s="181"/>
      <c r="W123" s="181"/>
      <c r="X123" s="179"/>
      <c r="Y123" s="181"/>
      <c r="Z123" s="181"/>
      <c r="AA123" s="181"/>
      <c r="AB123" s="181"/>
      <c r="AC123" s="181"/>
      <c r="AD123" s="181"/>
      <c r="AE123" s="179"/>
    </row>
    <row r="124" spans="1:31" x14ac:dyDescent="0.25">
      <c r="A124" s="116" t="s">
        <v>1102</v>
      </c>
      <c r="B124" s="127">
        <v>43158</v>
      </c>
      <c r="C124" s="114"/>
      <c r="D124" s="114"/>
      <c r="E124" s="128">
        <v>13</v>
      </c>
      <c r="F124" s="116" t="s">
        <v>1110</v>
      </c>
      <c r="G124" s="116" t="s">
        <v>510</v>
      </c>
      <c r="H124" s="117">
        <v>43158.506944444445</v>
      </c>
      <c r="I124" s="54">
        <f t="shared" si="2"/>
        <v>170.79861111110949</v>
      </c>
      <c r="J124" s="198">
        <v>43173</v>
      </c>
      <c r="K124" s="102">
        <v>4.845159005015657</v>
      </c>
      <c r="L124" s="102">
        <v>0</v>
      </c>
      <c r="M124" s="102">
        <v>133.40913217729775</v>
      </c>
      <c r="N124" s="102">
        <v>0.58514303421316027</v>
      </c>
      <c r="O124" s="102">
        <v>88.40778546779076</v>
      </c>
      <c r="P124" s="103">
        <v>3.238741320568288</v>
      </c>
      <c r="Q124" s="102">
        <v>13.579438188968641</v>
      </c>
      <c r="R124" s="102"/>
      <c r="S124" s="102">
        <v>54.730855168507908</v>
      </c>
      <c r="T124" s="181"/>
      <c r="U124" s="181"/>
      <c r="V124" s="181"/>
      <c r="W124" s="181"/>
      <c r="X124" s="179"/>
      <c r="Y124" s="181"/>
      <c r="Z124" s="181"/>
      <c r="AA124" s="181"/>
      <c r="AB124" s="181"/>
      <c r="AC124" s="181"/>
      <c r="AD124" s="181"/>
      <c r="AE124" s="179"/>
    </row>
    <row r="125" spans="1:31" x14ac:dyDescent="0.25">
      <c r="A125" s="185" t="s">
        <v>1111</v>
      </c>
      <c r="B125" s="186">
        <v>43160</v>
      </c>
      <c r="C125" s="187"/>
      <c r="D125" s="187"/>
      <c r="E125" s="184">
        <v>13</v>
      </c>
      <c r="F125" s="185" t="s">
        <v>1131</v>
      </c>
      <c r="G125" s="185" t="s">
        <v>510</v>
      </c>
      <c r="H125" s="183">
        <v>43160.489583333336</v>
      </c>
      <c r="I125" s="54">
        <f t="shared" si="2"/>
        <v>172.78125</v>
      </c>
      <c r="J125" s="198">
        <v>43173</v>
      </c>
      <c r="K125" s="102">
        <v>4.8916056054373911</v>
      </c>
      <c r="L125" s="102">
        <v>0</v>
      </c>
      <c r="M125" s="102">
        <v>134.75073229439604</v>
      </c>
      <c r="N125" s="102">
        <v>0.55461974036966444</v>
      </c>
      <c r="O125" s="102">
        <v>88.621963216693416</v>
      </c>
      <c r="P125" s="103">
        <v>3.5224101488554593</v>
      </c>
      <c r="Q125" s="102">
        <v>13.685050151227134</v>
      </c>
      <c r="R125" s="102"/>
      <c r="S125" s="102">
        <v>54.707024033975955</v>
      </c>
    </row>
    <row r="126" spans="1:31" x14ac:dyDescent="0.25">
      <c r="A126" s="185" t="s">
        <v>1113</v>
      </c>
      <c r="B126" s="186">
        <v>43165</v>
      </c>
      <c r="C126" s="187"/>
      <c r="D126" s="187"/>
      <c r="E126" s="184">
        <v>13</v>
      </c>
      <c r="F126" s="185" t="s">
        <v>1132</v>
      </c>
      <c r="G126" s="185" t="s">
        <v>510</v>
      </c>
      <c r="H126" s="183">
        <v>43165.506944444445</v>
      </c>
      <c r="I126" s="54">
        <f t="shared" si="2"/>
        <v>177.79861111110949</v>
      </c>
      <c r="J126" s="198">
        <v>43173</v>
      </c>
      <c r="K126" s="102">
        <v>4.9328241802800061</v>
      </c>
      <c r="L126" s="102">
        <v>0</v>
      </c>
      <c r="M126" s="102">
        <v>135.82182413593534</v>
      </c>
      <c r="N126" s="102">
        <v>0.53677075815734643</v>
      </c>
      <c r="O126" s="102">
        <v>95.174231668741086</v>
      </c>
      <c r="P126" s="103">
        <v>3.4775254439573233</v>
      </c>
      <c r="Q126" s="102">
        <v>14.867959095450248</v>
      </c>
      <c r="R126" s="102"/>
      <c r="S126" s="102">
        <v>55.333108877677397</v>
      </c>
    </row>
    <row r="127" spans="1:31" x14ac:dyDescent="0.25">
      <c r="A127" s="185" t="s">
        <v>1115</v>
      </c>
      <c r="B127" s="186">
        <v>43167</v>
      </c>
      <c r="C127" s="187"/>
      <c r="D127" s="187"/>
      <c r="E127" s="184">
        <v>13</v>
      </c>
      <c r="F127" s="185" t="s">
        <v>1133</v>
      </c>
      <c r="G127" s="185" t="s">
        <v>510</v>
      </c>
      <c r="H127" s="183">
        <v>43167.492361111108</v>
      </c>
      <c r="I127" s="54">
        <f t="shared" si="2"/>
        <v>179.78402777777228</v>
      </c>
      <c r="J127" s="198">
        <v>43173</v>
      </c>
      <c r="K127" s="102">
        <v>6.856616645636362</v>
      </c>
      <c r="L127" s="102">
        <v>0</v>
      </c>
      <c r="M127" s="102">
        <v>171.76545532370818</v>
      </c>
      <c r="N127" s="102">
        <v>0.44840097289699432</v>
      </c>
      <c r="O127" s="102">
        <v>109.49541013187522</v>
      </c>
      <c r="P127" s="103">
        <v>4.6592792482798151</v>
      </c>
      <c r="Q127" s="102">
        <v>21.061339445559135</v>
      </c>
      <c r="R127" s="102"/>
      <c r="S127" s="102">
        <v>76.775702746573216</v>
      </c>
    </row>
    <row r="128" spans="1:31" x14ac:dyDescent="0.25">
      <c r="A128" s="185" t="s">
        <v>1117</v>
      </c>
      <c r="B128" s="186">
        <v>43172</v>
      </c>
      <c r="C128" s="187"/>
      <c r="D128" s="187"/>
      <c r="E128" s="184">
        <v>13</v>
      </c>
      <c r="F128" s="185" t="s">
        <v>1134</v>
      </c>
      <c r="G128" s="185" t="s">
        <v>510</v>
      </c>
      <c r="H128" s="183">
        <v>43172.486111111109</v>
      </c>
      <c r="I128" s="54">
        <f t="shared" si="2"/>
        <v>184.77777777777374</v>
      </c>
      <c r="J128" s="198">
        <v>43173</v>
      </c>
      <c r="K128" s="102">
        <v>5.2984099420096067</v>
      </c>
      <c r="L128" s="102">
        <v>0</v>
      </c>
      <c r="M128" s="102">
        <v>143.3522337272673</v>
      </c>
      <c r="N128" s="102">
        <v>0.7985677337712328</v>
      </c>
      <c r="O128" s="102">
        <v>95.253969251665097</v>
      </c>
      <c r="P128" s="103">
        <v>4.3985081206000531</v>
      </c>
      <c r="Q128" s="102">
        <v>32.882876495420014</v>
      </c>
      <c r="R128" s="102"/>
      <c r="S128" s="102">
        <v>59.119664784043579</v>
      </c>
    </row>
    <row r="129" spans="1:19" x14ac:dyDescent="0.25">
      <c r="A129" s="185" t="s">
        <v>1119</v>
      </c>
      <c r="B129" s="186">
        <v>43174</v>
      </c>
      <c r="C129" s="187"/>
      <c r="D129" s="187"/>
      <c r="E129" s="184">
        <v>13</v>
      </c>
      <c r="F129" s="185" t="s">
        <v>1135</v>
      </c>
      <c r="G129" s="185" t="s">
        <v>510</v>
      </c>
      <c r="H129" s="183">
        <v>43174.496527777781</v>
      </c>
      <c r="I129" s="54">
        <f t="shared" si="2"/>
        <v>186.78819444444525</v>
      </c>
      <c r="J129" s="198">
        <v>43173</v>
      </c>
      <c r="K129" s="102">
        <v>4.8358031031180833</v>
      </c>
      <c r="L129" s="98">
        <v>0</v>
      </c>
      <c r="M129" s="98">
        <v>130.93396986918765</v>
      </c>
      <c r="N129" s="98">
        <v>0.26217068113970854</v>
      </c>
      <c r="O129" s="98">
        <v>83.281682621314985</v>
      </c>
      <c r="P129" s="96">
        <v>4.2039680588091688</v>
      </c>
      <c r="Q129" s="98">
        <v>33.005772061547262</v>
      </c>
      <c r="R129" s="98"/>
      <c r="S129" s="98">
        <v>48.976339764472584</v>
      </c>
    </row>
    <row r="130" spans="1:19" x14ac:dyDescent="0.25">
      <c r="A130" s="116" t="s">
        <v>1138</v>
      </c>
      <c r="B130" s="127">
        <v>43179</v>
      </c>
      <c r="C130" s="114"/>
      <c r="D130" s="114"/>
      <c r="E130" s="128">
        <v>13</v>
      </c>
      <c r="F130" s="116" t="s">
        <v>1162</v>
      </c>
      <c r="G130" s="116" t="s">
        <v>510</v>
      </c>
      <c r="H130" s="117">
        <v>43179.506944444445</v>
      </c>
      <c r="I130" s="54">
        <f t="shared" si="2"/>
        <v>191.79861111110949</v>
      </c>
      <c r="J130" s="109">
        <v>43179</v>
      </c>
      <c r="K130" s="199">
        <v>4.4178522771736226</v>
      </c>
      <c r="L130" s="199">
        <v>0</v>
      </c>
      <c r="M130" s="199">
        <v>128.3764975251986</v>
      </c>
      <c r="N130" s="199">
        <v>0.49944711848006917</v>
      </c>
      <c r="O130" s="199">
        <v>81.999120828281647</v>
      </c>
      <c r="P130" s="200">
        <v>3.9440567477076005</v>
      </c>
      <c r="Q130" s="199">
        <v>34.037889605470198</v>
      </c>
      <c r="R130" s="199"/>
      <c r="S130" s="199">
        <v>48.851894308465766</v>
      </c>
    </row>
    <row r="131" spans="1:19" x14ac:dyDescent="0.25">
      <c r="A131" s="116" t="s">
        <v>1140</v>
      </c>
      <c r="B131" s="127">
        <v>43181</v>
      </c>
      <c r="C131" s="114"/>
      <c r="D131" s="114"/>
      <c r="E131" s="128">
        <v>13</v>
      </c>
      <c r="F131" s="116" t="s">
        <v>1163</v>
      </c>
      <c r="G131" s="116" t="s">
        <v>510</v>
      </c>
      <c r="H131" s="117">
        <v>43181.434027777781</v>
      </c>
      <c r="I131" s="54">
        <f t="shared" si="2"/>
        <v>193.72569444444525</v>
      </c>
      <c r="J131" s="109">
        <v>43182</v>
      </c>
      <c r="K131" s="199">
        <v>5.2588421955413835</v>
      </c>
      <c r="L131" s="199">
        <v>0</v>
      </c>
      <c r="M131" s="199">
        <v>143.50246629427448</v>
      </c>
      <c r="N131" s="199">
        <v>1.1883083470465128</v>
      </c>
      <c r="O131" s="199">
        <v>88.679535285433246</v>
      </c>
      <c r="P131" s="200">
        <v>3.9364394010504333</v>
      </c>
      <c r="Q131" s="199">
        <v>34.135654718083508</v>
      </c>
      <c r="R131" s="199"/>
      <c r="S131" s="199">
        <v>63.613277321934618</v>
      </c>
    </row>
    <row r="132" spans="1:19" x14ac:dyDescent="0.25">
      <c r="A132" s="116" t="s">
        <v>1142</v>
      </c>
      <c r="B132" s="127">
        <v>43186</v>
      </c>
      <c r="C132" s="114"/>
      <c r="D132" s="114"/>
      <c r="E132" s="128">
        <v>13</v>
      </c>
      <c r="F132" s="116" t="s">
        <v>1164</v>
      </c>
      <c r="G132" s="116" t="s">
        <v>510</v>
      </c>
      <c r="H132" s="117">
        <v>43186.440972222219</v>
      </c>
      <c r="I132" s="54">
        <f t="shared" si="2"/>
        <v>198.73263888888323</v>
      </c>
      <c r="J132" s="109">
        <v>43186</v>
      </c>
      <c r="K132" s="199">
        <v>7.9153580333813149</v>
      </c>
      <c r="L132" s="199">
        <v>0</v>
      </c>
      <c r="M132" s="199">
        <v>192.59507011137879</v>
      </c>
      <c r="N132" s="199">
        <v>0.43138800272387923</v>
      </c>
      <c r="O132" s="199">
        <v>101.72781274918655</v>
      </c>
      <c r="P132" s="200">
        <v>5.0870242794652176</v>
      </c>
      <c r="Q132" s="199">
        <v>40.399545624448962</v>
      </c>
      <c r="R132" s="199"/>
      <c r="S132" s="199">
        <v>99.861886241782258</v>
      </c>
    </row>
    <row r="133" spans="1:19" x14ac:dyDescent="0.25">
      <c r="A133" s="116" t="s">
        <v>1144</v>
      </c>
      <c r="B133" s="127">
        <v>43188</v>
      </c>
      <c r="C133" s="114"/>
      <c r="D133" s="114"/>
      <c r="E133" s="128">
        <v>13</v>
      </c>
      <c r="F133" s="116" t="s">
        <v>1165</v>
      </c>
      <c r="G133" s="116" t="s">
        <v>510</v>
      </c>
      <c r="H133" s="117">
        <v>43188.4375</v>
      </c>
      <c r="I133" s="54">
        <f t="shared" si="2"/>
        <v>200.72916666666424</v>
      </c>
      <c r="J133" s="109">
        <v>43188</v>
      </c>
      <c r="K133" s="199">
        <v>7.5766726600297076</v>
      </c>
      <c r="L133" s="199">
        <v>0</v>
      </c>
      <c r="M133" s="199">
        <v>187.95515045507162</v>
      </c>
      <c r="N133" s="199">
        <v>1.2170368813685606</v>
      </c>
      <c r="O133" s="199">
        <v>165.46413546945283</v>
      </c>
      <c r="P133" s="200">
        <v>4.2299757792857573</v>
      </c>
      <c r="Q133" s="199">
        <v>38.682317492189171</v>
      </c>
      <c r="R133" s="199"/>
      <c r="S133" s="199">
        <v>103.49935528452791</v>
      </c>
    </row>
    <row r="134" spans="1:19" x14ac:dyDescent="0.25">
      <c r="A134" s="116" t="s">
        <v>1146</v>
      </c>
      <c r="B134" s="127">
        <v>43193</v>
      </c>
      <c r="C134" s="114"/>
      <c r="D134" s="114"/>
      <c r="E134" s="128">
        <v>13</v>
      </c>
      <c r="F134" s="116" t="s">
        <v>1166</v>
      </c>
      <c r="G134" s="116" t="s">
        <v>510</v>
      </c>
      <c r="H134" s="117">
        <v>43193.40625</v>
      </c>
      <c r="I134" s="54">
        <f t="shared" si="2"/>
        <v>205.69791666666424</v>
      </c>
      <c r="J134" s="109">
        <v>43193</v>
      </c>
      <c r="K134" s="199">
        <v>8.6393441574162608</v>
      </c>
      <c r="L134" s="199">
        <v>0</v>
      </c>
      <c r="M134" s="199">
        <v>211.39660390554877</v>
      </c>
      <c r="N134" s="199">
        <v>1.5436138866148474</v>
      </c>
      <c r="O134" s="199">
        <v>199.56392778936106</v>
      </c>
      <c r="P134" s="200">
        <v>4.9581594785893568</v>
      </c>
      <c r="Q134" s="199">
        <v>39.089347669096654</v>
      </c>
      <c r="R134" s="199"/>
      <c r="S134" s="199">
        <v>122.07858473891355</v>
      </c>
    </row>
    <row r="135" spans="1:19" x14ac:dyDescent="0.25">
      <c r="A135" s="201" t="s">
        <v>1148</v>
      </c>
      <c r="B135" s="202">
        <v>43195</v>
      </c>
      <c r="C135" s="114"/>
      <c r="D135" s="114"/>
      <c r="E135" s="203">
        <v>13</v>
      </c>
      <c r="F135" s="220" t="s">
        <v>1167</v>
      </c>
      <c r="G135" s="201" t="s">
        <v>510</v>
      </c>
      <c r="H135" s="204">
        <v>43195.409722222219</v>
      </c>
      <c r="I135" s="222">
        <f t="shared" si="2"/>
        <v>207.70138888888323</v>
      </c>
      <c r="J135" s="109">
        <v>43195</v>
      </c>
      <c r="K135" s="199">
        <v>8.0424372475401675</v>
      </c>
      <c r="L135" s="199">
        <v>0</v>
      </c>
      <c r="M135" s="199">
        <v>201.63242659706316</v>
      </c>
      <c r="N135" s="199">
        <v>1.5831794577715219</v>
      </c>
      <c r="O135" s="199">
        <v>103.31232707339394</v>
      </c>
      <c r="P135" s="200">
        <v>0</v>
      </c>
      <c r="Q135" s="199">
        <v>34.067340542759069</v>
      </c>
      <c r="R135" s="199"/>
      <c r="S135" s="199">
        <v>110.067096327119</v>
      </c>
    </row>
    <row r="136" spans="1:19" x14ac:dyDescent="0.25">
      <c r="A136" s="201" t="s">
        <v>1169</v>
      </c>
      <c r="B136" s="202">
        <v>43200</v>
      </c>
      <c r="C136" s="114"/>
      <c r="D136" s="114"/>
      <c r="E136" s="223">
        <v>13</v>
      </c>
      <c r="F136" s="221" t="s">
        <v>1201</v>
      </c>
      <c r="G136" s="224" t="s">
        <v>510</v>
      </c>
      <c r="H136" s="204">
        <v>43200.458333333336</v>
      </c>
      <c r="I136" s="222">
        <f t="shared" si="2"/>
        <v>212.75</v>
      </c>
      <c r="J136" s="109">
        <v>43200</v>
      </c>
      <c r="K136" s="199">
        <v>5.6664562958042586</v>
      </c>
      <c r="L136" s="199">
        <v>0</v>
      </c>
      <c r="M136" s="199">
        <v>154.34383005173197</v>
      </c>
      <c r="N136" s="199">
        <v>1.2907214362489039</v>
      </c>
      <c r="O136" s="199">
        <v>80.503327644887719</v>
      </c>
      <c r="P136" s="200">
        <v>1.2499164613884561</v>
      </c>
      <c r="Q136" s="199">
        <v>35.771260454897586</v>
      </c>
      <c r="R136" s="199"/>
      <c r="S136" s="199">
        <v>53.860764104639586</v>
      </c>
    </row>
    <row r="137" spans="1:19" x14ac:dyDescent="0.25">
      <c r="A137" s="201" t="s">
        <v>1171</v>
      </c>
      <c r="B137" s="202">
        <v>43202</v>
      </c>
      <c r="C137" s="114"/>
      <c r="D137" s="114"/>
      <c r="E137" s="223">
        <v>13</v>
      </c>
      <c r="F137" s="221" t="s">
        <v>1202</v>
      </c>
      <c r="G137" s="224" t="s">
        <v>510</v>
      </c>
      <c r="H137" s="204">
        <v>43202.427083333336</v>
      </c>
      <c r="I137" s="222">
        <f t="shared" si="2"/>
        <v>214.71875</v>
      </c>
      <c r="J137" s="109">
        <v>43202</v>
      </c>
      <c r="K137" s="199">
        <v>5.6980098530615901</v>
      </c>
      <c r="L137" s="199">
        <v>0</v>
      </c>
      <c r="M137" s="199">
        <v>157.77977490675116</v>
      </c>
      <c r="N137" s="199">
        <v>1.6075640165881866</v>
      </c>
      <c r="O137" s="199">
        <v>77.878610729719099</v>
      </c>
      <c r="P137" s="200">
        <v>7.3094647046721528</v>
      </c>
      <c r="Q137" s="199">
        <v>35.086212124140872</v>
      </c>
      <c r="R137" s="199"/>
      <c r="S137" s="199">
        <v>57.866712321910924</v>
      </c>
    </row>
    <row r="138" spans="1:19" x14ac:dyDescent="0.25">
      <c r="A138" s="216" t="s">
        <v>1173</v>
      </c>
      <c r="B138" s="202">
        <v>43207</v>
      </c>
      <c r="E138" s="217">
        <v>13</v>
      </c>
      <c r="F138" s="221" t="s">
        <v>1203</v>
      </c>
      <c r="G138" s="224" t="s">
        <v>510</v>
      </c>
      <c r="H138" s="204">
        <v>43207.454861111109</v>
      </c>
      <c r="I138" s="222">
        <f t="shared" si="2"/>
        <v>219.74652777777374</v>
      </c>
      <c r="J138" s="109">
        <v>43207</v>
      </c>
      <c r="K138" s="199">
        <v>6.5176166523309469</v>
      </c>
      <c r="L138" s="199">
        <v>0</v>
      </c>
      <c r="M138" s="199">
        <v>176.02571029419252</v>
      </c>
      <c r="N138" s="199">
        <v>1.4313442143475574</v>
      </c>
      <c r="O138" s="199">
        <v>189.68446281261069</v>
      </c>
      <c r="P138" s="200">
        <v>0</v>
      </c>
      <c r="Q138" s="199">
        <v>36.339618238093628</v>
      </c>
      <c r="R138" s="199"/>
      <c r="S138" s="199">
        <v>83.95268639964624</v>
      </c>
    </row>
    <row r="139" spans="1:19" x14ac:dyDescent="0.25">
      <c r="A139" s="216" t="s">
        <v>1175</v>
      </c>
      <c r="B139" s="202">
        <v>43209</v>
      </c>
      <c r="E139" s="217">
        <v>13</v>
      </c>
      <c r="F139" s="221" t="s">
        <v>1204</v>
      </c>
      <c r="G139" s="224" t="s">
        <v>510</v>
      </c>
      <c r="H139" s="204">
        <v>43209.432638888888</v>
      </c>
      <c r="I139" s="222">
        <f t="shared" si="2"/>
        <v>221.72430555555184</v>
      </c>
      <c r="J139" s="109">
        <v>43209</v>
      </c>
      <c r="K139" s="199">
        <v>6.1475306626430957</v>
      </c>
      <c r="L139" s="199">
        <v>0</v>
      </c>
      <c r="M139" s="199">
        <v>169.21925185941117</v>
      </c>
      <c r="N139" s="199">
        <v>1.197853720040476</v>
      </c>
      <c r="O139" s="199">
        <v>80.876579899745039</v>
      </c>
      <c r="P139" s="200">
        <v>0</v>
      </c>
      <c r="Q139" s="199">
        <v>32.841610116197501</v>
      </c>
      <c r="R139" s="199"/>
      <c r="S139" s="199">
        <v>78.912520844728903</v>
      </c>
    </row>
    <row r="140" spans="1:19" x14ac:dyDescent="0.25">
      <c r="A140" s="216" t="s">
        <v>1177</v>
      </c>
      <c r="B140" s="202">
        <v>43269</v>
      </c>
      <c r="E140" s="217">
        <v>9</v>
      </c>
      <c r="F140" s="221" t="s">
        <v>1205</v>
      </c>
      <c r="G140" s="224" t="s">
        <v>510</v>
      </c>
      <c r="H140" s="204">
        <v>43264.443749999999</v>
      </c>
      <c r="I140" s="222">
        <f t="shared" si="2"/>
        <v>276.73541666666279</v>
      </c>
      <c r="J140" s="109">
        <v>43269</v>
      </c>
      <c r="K140" s="102">
        <v>3.8250463924441802</v>
      </c>
      <c r="L140" s="102">
        <v>0</v>
      </c>
      <c r="M140" s="102">
        <v>193.5399229404041</v>
      </c>
      <c r="N140" s="102">
        <v>0.36696557651600681</v>
      </c>
      <c r="O140" s="102">
        <v>0</v>
      </c>
      <c r="P140" s="103">
        <v>3.0175399159084892</v>
      </c>
      <c r="Q140" s="102">
        <v>7.3398790056714454</v>
      </c>
      <c r="R140" s="102"/>
      <c r="S140" s="102">
        <v>47.385150562464595</v>
      </c>
    </row>
    <row r="141" spans="1:19" x14ac:dyDescent="0.25">
      <c r="A141" s="216" t="s">
        <v>1179</v>
      </c>
      <c r="B141" s="202">
        <v>43269</v>
      </c>
      <c r="E141" s="217">
        <v>9</v>
      </c>
      <c r="F141" s="221" t="s">
        <v>1206</v>
      </c>
      <c r="G141" s="224" t="s">
        <v>510</v>
      </c>
      <c r="H141" s="204">
        <v>43266.399305555555</v>
      </c>
      <c r="I141" s="222">
        <f t="shared" si="2"/>
        <v>278.69097222221899</v>
      </c>
      <c r="J141" s="109">
        <v>43269</v>
      </c>
      <c r="K141" s="102">
        <v>3.7749475015979792</v>
      </c>
      <c r="L141" s="102">
        <v>0</v>
      </c>
      <c r="M141" s="102">
        <v>175.84503106518372</v>
      </c>
      <c r="N141" s="102">
        <v>0.50994586990038504</v>
      </c>
      <c r="O141" s="102">
        <v>0</v>
      </c>
      <c r="P141" s="103">
        <v>2.7442737884438917</v>
      </c>
      <c r="Q141" s="102">
        <v>6.7424351034013768</v>
      </c>
      <c r="R141" s="102"/>
      <c r="S141" s="102">
        <v>46.156229327740689</v>
      </c>
    </row>
    <row r="142" spans="1:19" x14ac:dyDescent="0.25">
      <c r="A142" s="216" t="s">
        <v>1181</v>
      </c>
      <c r="B142" s="202">
        <v>43269</v>
      </c>
      <c r="E142" s="217">
        <v>9</v>
      </c>
      <c r="F142" s="221" t="s">
        <v>1207</v>
      </c>
      <c r="G142" s="224" t="s">
        <v>510</v>
      </c>
      <c r="H142" s="204">
        <v>43269.445138888892</v>
      </c>
      <c r="I142" s="222">
        <f t="shared" si="2"/>
        <v>281.7368055555562</v>
      </c>
      <c r="J142" s="109">
        <v>43269</v>
      </c>
      <c r="K142" s="102">
        <v>4.5075936861251016</v>
      </c>
      <c r="L142" s="102">
        <v>0</v>
      </c>
      <c r="M142" s="102">
        <v>200.21141717896487</v>
      </c>
      <c r="N142" s="102">
        <v>0.52566579191961671</v>
      </c>
      <c r="O142" s="102">
        <v>0</v>
      </c>
      <c r="P142" s="103">
        <v>3.0599808889554891</v>
      </c>
      <c r="Q142" s="102">
        <v>45.713384877528</v>
      </c>
      <c r="R142" s="102"/>
      <c r="S142" s="102">
        <v>66.237902912411656</v>
      </c>
    </row>
    <row r="143" spans="1:19" x14ac:dyDescent="0.25">
      <c r="A143" s="216" t="s">
        <v>1199</v>
      </c>
      <c r="B143" s="202">
        <v>43271</v>
      </c>
      <c r="E143" s="217">
        <v>9</v>
      </c>
      <c r="F143" s="221" t="s">
        <v>1208</v>
      </c>
      <c r="G143" s="224" t="s">
        <v>510</v>
      </c>
      <c r="H143" s="204">
        <v>43271.408333333333</v>
      </c>
      <c r="I143" s="222">
        <f t="shared" si="2"/>
        <v>283.69999999999709</v>
      </c>
      <c r="J143" s="109">
        <v>43272</v>
      </c>
      <c r="K143" s="102">
        <v>5.041218611035136</v>
      </c>
      <c r="L143" s="102">
        <v>0</v>
      </c>
      <c r="M143" s="102">
        <v>211.21204548943294</v>
      </c>
      <c r="N143" s="102">
        <v>0</v>
      </c>
      <c r="O143" s="102">
        <v>0</v>
      </c>
      <c r="P143" s="103">
        <v>2.7971968404971603</v>
      </c>
      <c r="Q143" s="102">
        <v>23.305545334300596</v>
      </c>
      <c r="R143" s="102"/>
      <c r="S143" s="102">
        <v>95.957464715804264</v>
      </c>
    </row>
  </sheetData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1"/>
  <sheetViews>
    <sheetView zoomScale="85" zoomScaleNormal="85" zoomScalePageLayoutView="85" workbookViewId="0">
      <pane ySplit="1" topLeftCell="A20" activePane="bottomLeft" state="frozen"/>
      <selection pane="bottomLeft" activeCell="S54" sqref="S54"/>
    </sheetView>
  </sheetViews>
  <sheetFormatPr defaultColWidth="9.140625" defaultRowHeight="12.75" x14ac:dyDescent="0.2"/>
  <cols>
    <col min="1" max="1" width="17" style="82" customWidth="1"/>
    <col min="2" max="2" width="10.28515625" style="81" customWidth="1"/>
    <col min="3" max="3" width="15.42578125" style="81" customWidth="1"/>
    <col min="4" max="4" width="13.42578125" style="81" customWidth="1"/>
    <col min="5" max="5" width="14.140625" style="80" customWidth="1"/>
    <col min="6" max="6" width="11.28515625" style="79" customWidth="1"/>
    <col min="7" max="8" width="9.140625" style="78"/>
    <col min="9" max="16384" width="9.140625" style="77"/>
  </cols>
  <sheetData>
    <row r="1" spans="1:8" s="87" customFormat="1" ht="41.25" customHeight="1" x14ac:dyDescent="0.2">
      <c r="A1" s="92" t="s">
        <v>2</v>
      </c>
      <c r="B1" s="91" t="s">
        <v>958</v>
      </c>
      <c r="C1" s="91" t="s">
        <v>957</v>
      </c>
      <c r="D1" s="90" t="s">
        <v>956</v>
      </c>
      <c r="E1" s="87" t="s">
        <v>955</v>
      </c>
      <c r="F1" s="89" t="s">
        <v>954</v>
      </c>
      <c r="G1" s="88" t="s">
        <v>953</v>
      </c>
      <c r="H1" s="88" t="s">
        <v>952</v>
      </c>
    </row>
    <row r="2" spans="1:8" ht="15" x14ac:dyDescent="0.25">
      <c r="A2" s="116" t="s">
        <v>509</v>
      </c>
      <c r="B2" s="116" t="s">
        <v>508</v>
      </c>
      <c r="C2" s="117">
        <v>42980.607638888891</v>
      </c>
      <c r="D2" s="118">
        <v>42989</v>
      </c>
      <c r="E2" s="86" t="s">
        <v>951</v>
      </c>
      <c r="F2" s="119">
        <v>1.3520000000000001</v>
      </c>
      <c r="G2" s="78">
        <f t="shared" ref="G2:G31" si="0">F2/1000</f>
        <v>1.3520000000000001E-3</v>
      </c>
      <c r="H2" s="78">
        <f t="shared" ref="H2:H31" si="1">G2/0.4</f>
        <v>3.3800000000000002E-3</v>
      </c>
    </row>
    <row r="3" spans="1:8" ht="15" x14ac:dyDescent="0.25">
      <c r="A3" s="116" t="s">
        <v>511</v>
      </c>
      <c r="B3" s="116" t="s">
        <v>508</v>
      </c>
      <c r="C3" s="117">
        <v>42980.770833333336</v>
      </c>
      <c r="D3" s="118">
        <v>42989</v>
      </c>
      <c r="E3" s="86" t="s">
        <v>950</v>
      </c>
      <c r="F3" s="119">
        <v>1.115</v>
      </c>
      <c r="G3" s="78">
        <f t="shared" si="0"/>
        <v>1.1149999999999999E-3</v>
      </c>
      <c r="H3" s="78">
        <f t="shared" si="1"/>
        <v>2.7874999999999996E-3</v>
      </c>
    </row>
    <row r="4" spans="1:8" s="83" customFormat="1" ht="15" x14ac:dyDescent="0.25">
      <c r="A4" s="116" t="s">
        <v>512</v>
      </c>
      <c r="B4" s="116" t="s">
        <v>508</v>
      </c>
      <c r="C4" s="117">
        <v>42981.524305555555</v>
      </c>
      <c r="D4" s="118">
        <v>42989</v>
      </c>
      <c r="E4" s="85"/>
      <c r="F4" s="120">
        <v>1.2030000000000001</v>
      </c>
      <c r="G4" s="84">
        <f t="shared" si="0"/>
        <v>1.2030000000000001E-3</v>
      </c>
      <c r="H4" s="84">
        <f t="shared" si="1"/>
        <v>3.0075000000000002E-3</v>
      </c>
    </row>
    <row r="5" spans="1:8" s="83" customFormat="1" ht="15" x14ac:dyDescent="0.25">
      <c r="A5" s="116" t="s">
        <v>513</v>
      </c>
      <c r="B5" s="116" t="s">
        <v>508</v>
      </c>
      <c r="C5" s="117">
        <v>42981.770833333336</v>
      </c>
      <c r="D5" s="118">
        <v>42989</v>
      </c>
      <c r="E5" s="85"/>
      <c r="F5" s="120">
        <v>1.1279999999999999</v>
      </c>
      <c r="G5" s="84">
        <f t="shared" si="0"/>
        <v>1.1279999999999999E-3</v>
      </c>
      <c r="H5" s="84">
        <f t="shared" si="1"/>
        <v>2.8199999999999996E-3</v>
      </c>
    </row>
    <row r="6" spans="1:8" s="83" customFormat="1" ht="15" x14ac:dyDescent="0.25">
      <c r="A6" s="116" t="s">
        <v>519</v>
      </c>
      <c r="B6" s="116" t="s">
        <v>518</v>
      </c>
      <c r="C6" s="117">
        <v>42987.3125</v>
      </c>
      <c r="D6" s="118">
        <v>42991</v>
      </c>
      <c r="E6" s="85"/>
      <c r="F6" s="121">
        <v>1.4610000000000001</v>
      </c>
      <c r="G6" s="84">
        <f t="shared" si="0"/>
        <v>1.4610000000000001E-3</v>
      </c>
      <c r="H6" s="84">
        <f t="shared" si="1"/>
        <v>3.6524999999999999E-3</v>
      </c>
    </row>
    <row r="7" spans="1:8" s="83" customFormat="1" ht="15" x14ac:dyDescent="0.25">
      <c r="A7" s="116" t="s">
        <v>521</v>
      </c>
      <c r="B7" s="116" t="s">
        <v>518</v>
      </c>
      <c r="C7" s="117">
        <v>42987.322916666664</v>
      </c>
      <c r="D7" s="118">
        <v>42991</v>
      </c>
      <c r="E7" s="85"/>
      <c r="F7" s="121">
        <v>1.2669999999999999</v>
      </c>
      <c r="G7" s="84">
        <f t="shared" si="0"/>
        <v>1.2669999999999999E-3</v>
      </c>
      <c r="H7" s="84">
        <f t="shared" si="1"/>
        <v>3.1674999999999997E-3</v>
      </c>
    </row>
    <row r="8" spans="1:8" ht="15" x14ac:dyDescent="0.25">
      <c r="A8" s="116" t="s">
        <v>523</v>
      </c>
      <c r="B8" s="116" t="s">
        <v>518</v>
      </c>
      <c r="C8" s="117">
        <v>42987.341666666667</v>
      </c>
      <c r="D8" s="118">
        <v>42991</v>
      </c>
      <c r="E8" s="86" t="s">
        <v>949</v>
      </c>
      <c r="F8" s="121">
        <v>6937.7789999999995</v>
      </c>
      <c r="G8" s="78">
        <f t="shared" si="0"/>
        <v>6.9377789999999999</v>
      </c>
      <c r="H8" s="78">
        <f t="shared" si="1"/>
        <v>17.344447499999998</v>
      </c>
    </row>
    <row r="9" spans="1:8" s="83" customFormat="1" ht="15" x14ac:dyDescent="0.25">
      <c r="A9" s="116" t="s">
        <v>525</v>
      </c>
      <c r="B9" s="116" t="s">
        <v>518</v>
      </c>
      <c r="C9" s="117">
        <v>42987.364583333336</v>
      </c>
      <c r="D9" s="118">
        <v>42991</v>
      </c>
      <c r="E9" s="85"/>
      <c r="F9" s="121">
        <v>7422.3693249999997</v>
      </c>
      <c r="G9" s="84">
        <f t="shared" si="0"/>
        <v>7.422369325</v>
      </c>
      <c r="H9" s="84">
        <f t="shared" si="1"/>
        <v>18.555923312499999</v>
      </c>
    </row>
    <row r="10" spans="1:8" ht="15" x14ac:dyDescent="0.25">
      <c r="A10" s="116" t="s">
        <v>527</v>
      </c>
      <c r="B10" s="116" t="s">
        <v>518</v>
      </c>
      <c r="C10" s="117">
        <v>42987.385416666664</v>
      </c>
      <c r="D10" s="118">
        <v>42991</v>
      </c>
      <c r="F10" s="121">
        <v>5543.183</v>
      </c>
      <c r="G10" s="78">
        <f t="shared" si="0"/>
        <v>5.543183</v>
      </c>
      <c r="H10" s="78">
        <f t="shared" si="1"/>
        <v>13.857957499999999</v>
      </c>
    </row>
    <row r="11" spans="1:8" ht="15" x14ac:dyDescent="0.25">
      <c r="A11" s="116" t="s">
        <v>529</v>
      </c>
      <c r="B11" s="116" t="s">
        <v>518</v>
      </c>
      <c r="C11" s="117">
        <v>42987.40625</v>
      </c>
      <c r="D11" s="118">
        <v>42991</v>
      </c>
      <c r="F11" s="121">
        <v>6782.224799999999</v>
      </c>
      <c r="G11" s="78">
        <f t="shared" si="0"/>
        <v>6.7822247999999989</v>
      </c>
      <c r="H11" s="78">
        <f t="shared" si="1"/>
        <v>16.955561999999997</v>
      </c>
    </row>
    <row r="12" spans="1:8" ht="15" x14ac:dyDescent="0.25">
      <c r="A12" s="116" t="s">
        <v>531</v>
      </c>
      <c r="B12" s="116" t="s">
        <v>518</v>
      </c>
      <c r="C12" s="117">
        <v>42987.416666666664</v>
      </c>
      <c r="D12" s="118">
        <v>42991</v>
      </c>
      <c r="F12" s="121">
        <v>1.5609999999999999</v>
      </c>
      <c r="G12" s="78">
        <f t="shared" si="0"/>
        <v>1.5609999999999999E-3</v>
      </c>
      <c r="H12" s="78">
        <f t="shared" si="1"/>
        <v>3.9024999999999997E-3</v>
      </c>
    </row>
    <row r="13" spans="1:8" ht="15" x14ac:dyDescent="0.25">
      <c r="A13" s="116" t="s">
        <v>533</v>
      </c>
      <c r="B13" s="116" t="s">
        <v>518</v>
      </c>
      <c r="C13" s="117">
        <v>42987.427777777775</v>
      </c>
      <c r="D13" s="118">
        <v>42991</v>
      </c>
      <c r="F13" s="121">
        <v>5492.6282249999995</v>
      </c>
      <c r="G13" s="78">
        <f t="shared" si="0"/>
        <v>5.4926282249999998</v>
      </c>
      <c r="H13" s="78">
        <f t="shared" si="1"/>
        <v>13.731570562499998</v>
      </c>
    </row>
    <row r="14" spans="1:8" ht="15" x14ac:dyDescent="0.25">
      <c r="A14" s="116" t="s">
        <v>535</v>
      </c>
      <c r="B14" s="116" t="s">
        <v>518</v>
      </c>
      <c r="C14" s="117">
        <v>42987.45</v>
      </c>
      <c r="D14" s="118">
        <v>42991</v>
      </c>
      <c r="F14" s="121">
        <v>6860.0572499999989</v>
      </c>
      <c r="G14" s="78">
        <f t="shared" si="0"/>
        <v>6.8600572499999988</v>
      </c>
      <c r="H14" s="78">
        <f t="shared" si="1"/>
        <v>17.150143124999996</v>
      </c>
    </row>
    <row r="15" spans="1:8" ht="15" x14ac:dyDescent="0.25">
      <c r="A15" s="116" t="s">
        <v>537</v>
      </c>
      <c r="B15" s="116" t="s">
        <v>518</v>
      </c>
      <c r="C15" s="117">
        <v>42987.470833333333</v>
      </c>
      <c r="D15" s="118">
        <v>42991</v>
      </c>
      <c r="F15" s="121">
        <v>7138.2114999999985</v>
      </c>
      <c r="G15" s="78">
        <f t="shared" si="0"/>
        <v>7.1382114999999988</v>
      </c>
      <c r="H15" s="78">
        <f t="shared" si="1"/>
        <v>17.845528749999996</v>
      </c>
    </row>
    <row r="16" spans="1:8" ht="15" x14ac:dyDescent="0.25">
      <c r="A16" s="116" t="s">
        <v>539</v>
      </c>
      <c r="B16" s="116" t="s">
        <v>518</v>
      </c>
      <c r="C16" s="117">
        <v>42987.490277777775</v>
      </c>
      <c r="D16" s="118">
        <v>42991</v>
      </c>
      <c r="F16" s="121">
        <v>6155.2916249999998</v>
      </c>
      <c r="G16" s="78">
        <f t="shared" si="0"/>
        <v>6.1552916250000003</v>
      </c>
      <c r="H16" s="78">
        <f t="shared" si="1"/>
        <v>15.388229062500001</v>
      </c>
    </row>
    <row r="17" spans="1:8" ht="15" x14ac:dyDescent="0.25">
      <c r="A17" s="116" t="s">
        <v>541</v>
      </c>
      <c r="B17" s="116" t="s">
        <v>518</v>
      </c>
      <c r="C17" s="117">
        <v>42987.512499999997</v>
      </c>
      <c r="D17" s="118">
        <v>42991</v>
      </c>
      <c r="F17" s="121">
        <v>6215.9439999999995</v>
      </c>
      <c r="G17" s="78">
        <f t="shared" si="0"/>
        <v>6.2159439999999995</v>
      </c>
      <c r="H17" s="78">
        <f t="shared" si="1"/>
        <v>15.539859999999997</v>
      </c>
    </row>
    <row r="18" spans="1:8" ht="15" x14ac:dyDescent="0.25">
      <c r="A18" s="116" t="s">
        <v>543</v>
      </c>
      <c r="B18" s="116" t="s">
        <v>518</v>
      </c>
      <c r="C18" s="117">
        <v>42987.535416666666</v>
      </c>
      <c r="D18" s="118">
        <v>42991</v>
      </c>
      <c r="F18" s="121">
        <v>6242.3121749999991</v>
      </c>
      <c r="G18" s="78">
        <f t="shared" si="0"/>
        <v>6.2423121749999995</v>
      </c>
      <c r="H18" s="78">
        <f t="shared" si="1"/>
        <v>15.605780437499998</v>
      </c>
    </row>
    <row r="19" spans="1:8" ht="15" x14ac:dyDescent="0.25">
      <c r="A19" s="116" t="s">
        <v>545</v>
      </c>
      <c r="B19" s="116" t="s">
        <v>518</v>
      </c>
      <c r="C19" s="117">
        <v>42987.556944444441</v>
      </c>
      <c r="D19" s="118">
        <v>42991</v>
      </c>
      <c r="F19" s="121">
        <v>6224.2991999999995</v>
      </c>
      <c r="G19" s="78">
        <f t="shared" si="0"/>
        <v>6.224299199999999</v>
      </c>
      <c r="H19" s="78">
        <f t="shared" si="1"/>
        <v>15.560747999999997</v>
      </c>
    </row>
    <row r="20" spans="1:8" ht="15" x14ac:dyDescent="0.25">
      <c r="A20" s="116" t="s">
        <v>547</v>
      </c>
      <c r="B20" s="116" t="s">
        <v>518</v>
      </c>
      <c r="C20" s="117">
        <v>42987.579861111109</v>
      </c>
      <c r="D20" s="118">
        <v>42991</v>
      </c>
      <c r="F20" s="121">
        <v>7629.0489999999991</v>
      </c>
      <c r="G20" s="78">
        <f t="shared" si="0"/>
        <v>7.6290489999999993</v>
      </c>
      <c r="H20" s="78">
        <f t="shared" si="1"/>
        <v>19.072622499999998</v>
      </c>
    </row>
    <row r="21" spans="1:8" ht="15" x14ac:dyDescent="0.25">
      <c r="A21" s="116" t="s">
        <v>549</v>
      </c>
      <c r="B21" s="116" t="s">
        <v>518</v>
      </c>
      <c r="C21" s="117">
        <v>42987.600694444445</v>
      </c>
      <c r="D21" s="118">
        <v>42991</v>
      </c>
      <c r="F21" s="121">
        <v>5925.6551999999992</v>
      </c>
      <c r="G21" s="78">
        <f t="shared" si="0"/>
        <v>5.9256551999999996</v>
      </c>
      <c r="H21" s="78">
        <f t="shared" si="1"/>
        <v>14.814137999999998</v>
      </c>
    </row>
    <row r="22" spans="1:8" ht="15" x14ac:dyDescent="0.25">
      <c r="A22" s="116" t="s">
        <v>551</v>
      </c>
      <c r="B22" s="116" t="s">
        <v>518</v>
      </c>
      <c r="C22" s="117">
        <v>42987.618055555555</v>
      </c>
      <c r="D22" s="118">
        <v>42991</v>
      </c>
      <c r="F22" s="121">
        <v>6864.9472500000002</v>
      </c>
      <c r="G22" s="78">
        <f t="shared" si="0"/>
        <v>6.8649472500000002</v>
      </c>
      <c r="H22" s="78">
        <f t="shared" si="1"/>
        <v>17.162368125</v>
      </c>
    </row>
    <row r="23" spans="1:8" ht="15" x14ac:dyDescent="0.25">
      <c r="A23" s="116" t="s">
        <v>554</v>
      </c>
      <c r="B23" s="116" t="s">
        <v>553</v>
      </c>
      <c r="C23" s="117">
        <v>42987.638888888891</v>
      </c>
      <c r="D23" s="118">
        <v>42991</v>
      </c>
      <c r="F23" s="121">
        <v>7218.5007999999998</v>
      </c>
      <c r="G23" s="78">
        <f t="shared" si="0"/>
        <v>7.2185008000000002</v>
      </c>
      <c r="H23" s="78">
        <f t="shared" si="1"/>
        <v>18.046251999999999</v>
      </c>
    </row>
    <row r="24" spans="1:8" ht="15" x14ac:dyDescent="0.25">
      <c r="A24" s="116" t="s">
        <v>556</v>
      </c>
      <c r="B24" s="116" t="s">
        <v>553</v>
      </c>
      <c r="C24" s="117">
        <v>42987.663194444445</v>
      </c>
      <c r="D24" s="118">
        <v>42991</v>
      </c>
      <c r="F24" s="121">
        <v>8558.3390999999992</v>
      </c>
      <c r="G24" s="78">
        <f t="shared" si="0"/>
        <v>8.5583390999999995</v>
      </c>
      <c r="H24" s="78">
        <f t="shared" si="1"/>
        <v>21.395847749999998</v>
      </c>
    </row>
    <row r="25" spans="1:8" ht="15" x14ac:dyDescent="0.25">
      <c r="A25" s="116" t="s">
        <v>558</v>
      </c>
      <c r="B25" s="116" t="s">
        <v>553</v>
      </c>
      <c r="C25" s="117">
        <v>42987.684027777781</v>
      </c>
      <c r="D25" s="118">
        <v>42991</v>
      </c>
      <c r="F25" s="121">
        <v>6828.5139999999992</v>
      </c>
      <c r="G25" s="78">
        <f t="shared" si="0"/>
        <v>6.8285139999999993</v>
      </c>
      <c r="H25" s="78">
        <f t="shared" si="1"/>
        <v>17.071284999999996</v>
      </c>
    </row>
    <row r="26" spans="1:8" ht="15" x14ac:dyDescent="0.25">
      <c r="A26" s="116" t="s">
        <v>560</v>
      </c>
      <c r="B26" s="116" t="s">
        <v>553</v>
      </c>
      <c r="C26" s="117">
        <v>42987.711805555555</v>
      </c>
      <c r="D26" s="118">
        <v>42991</v>
      </c>
      <c r="F26" s="121">
        <v>18960.577899999997</v>
      </c>
      <c r="G26" s="78">
        <f t="shared" si="0"/>
        <v>18.960577899999997</v>
      </c>
      <c r="H26" s="78">
        <f t="shared" si="1"/>
        <v>47.401444749999989</v>
      </c>
    </row>
    <row r="27" spans="1:8" ht="15" x14ac:dyDescent="0.25">
      <c r="A27" s="116" t="s">
        <v>562</v>
      </c>
      <c r="B27" s="116" t="s">
        <v>553</v>
      </c>
      <c r="C27" s="117">
        <v>42987.732638888891</v>
      </c>
      <c r="D27" s="118">
        <v>42991</v>
      </c>
      <c r="F27" s="121">
        <v>10162.131749999999</v>
      </c>
      <c r="G27" s="78">
        <f t="shared" si="0"/>
        <v>10.162131749999999</v>
      </c>
      <c r="H27" s="78">
        <f t="shared" si="1"/>
        <v>25.405329374999994</v>
      </c>
    </row>
    <row r="28" spans="1:8" ht="15" x14ac:dyDescent="0.25">
      <c r="A28" s="116" t="s">
        <v>564</v>
      </c>
      <c r="B28" s="116" t="s">
        <v>553</v>
      </c>
      <c r="C28" s="117">
        <v>42987.75</v>
      </c>
      <c r="D28" s="118">
        <v>42991</v>
      </c>
      <c r="F28" s="121">
        <v>8592.1489499999989</v>
      </c>
      <c r="G28" s="78">
        <f t="shared" si="0"/>
        <v>8.5921489499999986</v>
      </c>
      <c r="H28" s="78">
        <f t="shared" si="1"/>
        <v>21.480372374999995</v>
      </c>
    </row>
    <row r="29" spans="1:8" ht="15" x14ac:dyDescent="0.25">
      <c r="A29" s="116" t="s">
        <v>591</v>
      </c>
      <c r="B29" s="116" t="s">
        <v>589</v>
      </c>
      <c r="C29" s="117">
        <v>42990.430555555555</v>
      </c>
      <c r="D29" s="118">
        <v>42991</v>
      </c>
      <c r="F29" s="121">
        <v>19420.824675</v>
      </c>
      <c r="G29" s="78">
        <f t="shared" si="0"/>
        <v>19.420824674999999</v>
      </c>
      <c r="H29" s="78">
        <f t="shared" si="1"/>
        <v>48.552061687499993</v>
      </c>
    </row>
    <row r="30" spans="1:8" ht="15" x14ac:dyDescent="0.25">
      <c r="A30" s="116" t="s">
        <v>948</v>
      </c>
      <c r="B30" s="116" t="s">
        <v>924</v>
      </c>
      <c r="C30" s="117">
        <v>42991.430555555555</v>
      </c>
      <c r="D30" s="118">
        <v>42991</v>
      </c>
      <c r="F30" s="121">
        <v>20456.843000000001</v>
      </c>
      <c r="G30" s="78">
        <f t="shared" si="0"/>
        <v>20.456842999999999</v>
      </c>
      <c r="H30" s="78">
        <f t="shared" si="1"/>
        <v>51.142107499999995</v>
      </c>
    </row>
    <row r="31" spans="1:8" ht="15" x14ac:dyDescent="0.25">
      <c r="A31" s="116" t="s">
        <v>593</v>
      </c>
      <c r="B31" s="116" t="s">
        <v>592</v>
      </c>
      <c r="C31" s="117">
        <v>42992.420138888891</v>
      </c>
      <c r="D31" s="118">
        <v>42998</v>
      </c>
      <c r="F31" s="120">
        <v>24112.236399999994</v>
      </c>
      <c r="G31" s="78">
        <f t="shared" si="0"/>
        <v>24.112236399999993</v>
      </c>
      <c r="H31" s="78">
        <f t="shared" si="1"/>
        <v>60.28059099999998</v>
      </c>
    </row>
    <row r="32" spans="1:8" ht="15" x14ac:dyDescent="0.25">
      <c r="A32" s="116" t="s">
        <v>596</v>
      </c>
      <c r="B32" s="116" t="s">
        <v>595</v>
      </c>
      <c r="C32" s="117">
        <v>42993.447916666664</v>
      </c>
      <c r="D32" s="118">
        <v>43011</v>
      </c>
      <c r="F32" s="122">
        <v>25261.924500000001</v>
      </c>
      <c r="G32" s="78">
        <f t="shared" ref="G32:G57" si="2">F32/1000</f>
        <v>25.261924499999999</v>
      </c>
      <c r="H32" s="78">
        <f t="shared" ref="H32:H57" si="3">G32/0.4</f>
        <v>63.154811249999995</v>
      </c>
    </row>
    <row r="33" spans="1:8" ht="15" x14ac:dyDescent="0.25">
      <c r="A33" s="116" t="s">
        <v>603</v>
      </c>
      <c r="B33" s="116" t="s">
        <v>598</v>
      </c>
      <c r="C33" s="117">
        <v>42994.458333333336</v>
      </c>
      <c r="D33" s="118">
        <v>42998</v>
      </c>
      <c r="F33" s="120">
        <v>22432.319649999998</v>
      </c>
      <c r="G33" s="78">
        <f t="shared" si="2"/>
        <v>22.432319649999997</v>
      </c>
      <c r="H33" s="78">
        <f t="shared" si="3"/>
        <v>56.080799124999992</v>
      </c>
    </row>
    <row r="34" spans="1:8" ht="15" x14ac:dyDescent="0.25">
      <c r="A34" s="116" t="s">
        <v>599</v>
      </c>
      <c r="B34" s="116" t="s">
        <v>598</v>
      </c>
      <c r="C34" s="117">
        <v>42995.604166666664</v>
      </c>
      <c r="D34" s="118">
        <v>42998</v>
      </c>
      <c r="F34" s="120">
        <v>21832.748099999997</v>
      </c>
      <c r="G34" s="78">
        <f t="shared" si="2"/>
        <v>21.832748099999996</v>
      </c>
      <c r="H34" s="78">
        <f t="shared" si="3"/>
        <v>54.581870249999987</v>
      </c>
    </row>
    <row r="35" spans="1:8" ht="15" x14ac:dyDescent="0.25">
      <c r="A35" s="116" t="s">
        <v>600</v>
      </c>
      <c r="B35" s="116" t="s">
        <v>598</v>
      </c>
      <c r="C35" s="117">
        <v>42996.496527777781</v>
      </c>
      <c r="D35" s="118">
        <v>42998</v>
      </c>
      <c r="F35" s="119">
        <v>18092.389149999995</v>
      </c>
      <c r="G35" s="78">
        <f t="shared" si="2"/>
        <v>18.092389149999995</v>
      </c>
      <c r="H35" s="78">
        <f t="shared" si="3"/>
        <v>45.230972874999985</v>
      </c>
    </row>
    <row r="36" spans="1:8" ht="15" x14ac:dyDescent="0.25">
      <c r="A36" s="116" t="s">
        <v>606</v>
      </c>
      <c r="B36" s="116" t="s">
        <v>605</v>
      </c>
      <c r="C36" s="117">
        <v>42997.447916666664</v>
      </c>
      <c r="D36" s="118">
        <v>42998</v>
      </c>
      <c r="F36" s="119">
        <v>20111.918399999995</v>
      </c>
      <c r="G36" s="78">
        <f t="shared" si="2"/>
        <v>20.111918399999993</v>
      </c>
      <c r="H36" s="78">
        <f t="shared" si="3"/>
        <v>50.279795999999983</v>
      </c>
    </row>
    <row r="37" spans="1:8" ht="15" x14ac:dyDescent="0.25">
      <c r="A37" s="116" t="s">
        <v>609</v>
      </c>
      <c r="B37" s="116" t="s">
        <v>608</v>
      </c>
      <c r="C37" s="117">
        <v>42998.451388888891</v>
      </c>
      <c r="D37" s="118">
        <v>42998</v>
      </c>
      <c r="F37" s="119">
        <v>18555.391499999998</v>
      </c>
      <c r="G37" s="78">
        <f t="shared" si="2"/>
        <v>18.555391499999999</v>
      </c>
      <c r="H37" s="78">
        <f t="shared" si="3"/>
        <v>46.388478749999997</v>
      </c>
    </row>
    <row r="38" spans="1:8" ht="15" x14ac:dyDescent="0.25">
      <c r="A38" s="116" t="s">
        <v>612</v>
      </c>
      <c r="B38" s="116" t="s">
        <v>611</v>
      </c>
      <c r="C38" s="117">
        <v>42999.427083333336</v>
      </c>
      <c r="D38" s="118">
        <v>43011</v>
      </c>
      <c r="F38" s="123">
        <v>19240.465549999994</v>
      </c>
      <c r="G38" s="78">
        <f t="shared" si="2"/>
        <v>19.240465549999993</v>
      </c>
      <c r="H38" s="78">
        <f t="shared" si="3"/>
        <v>48.101163874999976</v>
      </c>
    </row>
    <row r="39" spans="1:8" ht="15" x14ac:dyDescent="0.25">
      <c r="A39" s="116" t="s">
        <v>615</v>
      </c>
      <c r="B39" s="116" t="s">
        <v>614</v>
      </c>
      <c r="C39" s="117">
        <v>43000.447916666664</v>
      </c>
      <c r="D39" s="118">
        <v>43011</v>
      </c>
      <c r="F39" s="123">
        <v>19885.00675</v>
      </c>
      <c r="G39" s="78">
        <f t="shared" si="2"/>
        <v>19.885006749999999</v>
      </c>
      <c r="H39" s="78">
        <f t="shared" si="3"/>
        <v>49.712516874999992</v>
      </c>
    </row>
    <row r="40" spans="1:8" ht="15" x14ac:dyDescent="0.25">
      <c r="A40" s="116" t="s">
        <v>618</v>
      </c>
      <c r="B40" s="116" t="s">
        <v>617</v>
      </c>
      <c r="C40" s="117">
        <v>43003.458333333336</v>
      </c>
      <c r="D40" s="118">
        <v>43011</v>
      </c>
      <c r="F40" s="123">
        <v>19446.682499999999</v>
      </c>
      <c r="G40" s="78">
        <f t="shared" si="2"/>
        <v>19.446682499999998</v>
      </c>
      <c r="H40" s="78">
        <f t="shared" si="3"/>
        <v>48.616706249999993</v>
      </c>
    </row>
    <row r="41" spans="1:8" ht="15" x14ac:dyDescent="0.25">
      <c r="A41" s="116" t="s">
        <v>621</v>
      </c>
      <c r="B41" s="116" t="s">
        <v>620</v>
      </c>
      <c r="C41" s="117">
        <v>43004.461805555555</v>
      </c>
      <c r="D41" s="118">
        <v>43011</v>
      </c>
      <c r="F41" s="124">
        <v>18853.597399999995</v>
      </c>
      <c r="G41" s="78">
        <f t="shared" si="2"/>
        <v>18.853597399999995</v>
      </c>
      <c r="H41" s="78">
        <f t="shared" si="3"/>
        <v>47.133993499999981</v>
      </c>
    </row>
    <row r="42" spans="1:8" ht="15" x14ac:dyDescent="0.25">
      <c r="A42" s="116" t="s">
        <v>631</v>
      </c>
      <c r="B42" s="116" t="s">
        <v>630</v>
      </c>
      <c r="C42" s="117">
        <v>43005.409722222219</v>
      </c>
      <c r="D42" s="118">
        <v>43011</v>
      </c>
      <c r="F42" s="124">
        <v>18306.553</v>
      </c>
      <c r="G42" s="78">
        <f t="shared" si="2"/>
        <v>18.306553000000001</v>
      </c>
      <c r="H42" s="78">
        <f t="shared" si="3"/>
        <v>45.766382499999999</v>
      </c>
    </row>
    <row r="43" spans="1:8" ht="15" x14ac:dyDescent="0.25">
      <c r="A43" s="116" t="s">
        <v>634</v>
      </c>
      <c r="B43" s="116" t="s">
        <v>633</v>
      </c>
      <c r="C43" s="117">
        <v>43006.447916666664</v>
      </c>
      <c r="D43" s="118">
        <v>43011</v>
      </c>
      <c r="F43" s="124">
        <v>18676.033074999999</v>
      </c>
      <c r="G43" s="78">
        <f t="shared" si="2"/>
        <v>18.676033074999999</v>
      </c>
      <c r="H43" s="78">
        <f t="shared" si="3"/>
        <v>46.690082687499995</v>
      </c>
    </row>
    <row r="44" spans="1:8" ht="15" x14ac:dyDescent="0.25">
      <c r="A44" s="116" t="s">
        <v>648</v>
      </c>
      <c r="B44" s="116" t="s">
        <v>647</v>
      </c>
      <c r="C44" s="117">
        <v>43007.635416666664</v>
      </c>
      <c r="D44" s="118">
        <v>43011</v>
      </c>
      <c r="F44" s="124">
        <v>18344.936849999998</v>
      </c>
      <c r="G44" s="78">
        <f t="shared" si="2"/>
        <v>18.34493685</v>
      </c>
      <c r="H44" s="78">
        <f t="shared" si="3"/>
        <v>45.862342124999998</v>
      </c>
    </row>
    <row r="45" spans="1:8" ht="15" x14ac:dyDescent="0.25">
      <c r="A45" s="116" t="s">
        <v>654</v>
      </c>
      <c r="B45" s="116" t="s">
        <v>653</v>
      </c>
      <c r="C45" s="117">
        <v>43010.458333333336</v>
      </c>
      <c r="D45" s="118">
        <v>43011</v>
      </c>
      <c r="F45" s="124">
        <v>17613.188000000002</v>
      </c>
      <c r="G45" s="78">
        <f t="shared" si="2"/>
        <v>17.613188000000001</v>
      </c>
      <c r="H45" s="78">
        <f t="shared" si="3"/>
        <v>44.032969999999999</v>
      </c>
    </row>
    <row r="46" spans="1:8" ht="15" x14ac:dyDescent="0.25">
      <c r="A46" s="116" t="s">
        <v>657</v>
      </c>
      <c r="B46" s="116" t="s">
        <v>656</v>
      </c>
      <c r="C46" s="117">
        <v>43011.416666666664</v>
      </c>
      <c r="D46" s="118">
        <v>43011</v>
      </c>
      <c r="F46" s="124">
        <v>17790.863000000001</v>
      </c>
      <c r="G46" s="78">
        <f t="shared" si="2"/>
        <v>17.790863000000002</v>
      </c>
      <c r="H46" s="78">
        <f t="shared" si="3"/>
        <v>44.477157500000004</v>
      </c>
    </row>
    <row r="47" spans="1:8" ht="15" x14ac:dyDescent="0.25">
      <c r="A47" s="116" t="s">
        <v>667</v>
      </c>
      <c r="B47" s="116" t="s">
        <v>663</v>
      </c>
      <c r="C47" s="117">
        <v>43012.416666666664</v>
      </c>
      <c r="D47" s="118">
        <v>43026</v>
      </c>
      <c r="F47" s="124">
        <v>17706.783125000002</v>
      </c>
      <c r="G47" s="78">
        <f t="shared" si="2"/>
        <v>17.706783125000001</v>
      </c>
      <c r="H47" s="78">
        <f t="shared" si="3"/>
        <v>44.266957812500003</v>
      </c>
    </row>
    <row r="48" spans="1:8" ht="15" x14ac:dyDescent="0.25">
      <c r="A48" s="116" t="s">
        <v>678</v>
      </c>
      <c r="B48" s="116" t="s">
        <v>677</v>
      </c>
      <c r="C48" s="117">
        <v>43013.427083333336</v>
      </c>
      <c r="D48" s="118">
        <v>43026</v>
      </c>
      <c r="F48" s="124">
        <v>17468.561249999999</v>
      </c>
      <c r="G48" s="78">
        <f t="shared" si="2"/>
        <v>17.46856125</v>
      </c>
      <c r="H48" s="78">
        <f t="shared" si="3"/>
        <v>43.671403124999998</v>
      </c>
    </row>
    <row r="49" spans="1:8" ht="15" x14ac:dyDescent="0.25">
      <c r="A49" s="116" t="s">
        <v>684</v>
      </c>
      <c r="B49" s="116" t="s">
        <v>683</v>
      </c>
      <c r="C49" s="117">
        <v>43014.604166666664</v>
      </c>
      <c r="D49" s="118">
        <v>43026</v>
      </c>
      <c r="F49" s="124">
        <v>17325.54</v>
      </c>
      <c r="G49" s="78">
        <f t="shared" si="2"/>
        <v>17.32554</v>
      </c>
      <c r="H49" s="78">
        <f t="shared" si="3"/>
        <v>43.313849999999995</v>
      </c>
    </row>
    <row r="50" spans="1:8" ht="15" x14ac:dyDescent="0.25">
      <c r="A50" s="116" t="s">
        <v>687</v>
      </c>
      <c r="B50" s="116" t="s">
        <v>686</v>
      </c>
      <c r="C50" s="117">
        <v>43018.40625</v>
      </c>
      <c r="D50" s="118">
        <v>43026</v>
      </c>
      <c r="F50" s="124">
        <v>16728.828299999997</v>
      </c>
      <c r="G50" s="78">
        <f t="shared" si="2"/>
        <v>16.728828299999996</v>
      </c>
      <c r="H50" s="78">
        <f t="shared" si="3"/>
        <v>41.822070749999988</v>
      </c>
    </row>
    <row r="51" spans="1:8" ht="15" x14ac:dyDescent="0.25">
      <c r="A51" s="116" t="s">
        <v>692</v>
      </c>
      <c r="B51" s="116" t="s">
        <v>691</v>
      </c>
      <c r="C51" s="117">
        <v>43019.447916666664</v>
      </c>
      <c r="D51" s="118">
        <v>43026</v>
      </c>
      <c r="F51" s="124">
        <v>16120.099799999998</v>
      </c>
      <c r="G51" s="78">
        <f t="shared" si="2"/>
        <v>16.120099799999998</v>
      </c>
      <c r="H51" s="78">
        <f t="shared" si="3"/>
        <v>40.300249499999993</v>
      </c>
    </row>
    <row r="52" spans="1:8" ht="15" x14ac:dyDescent="0.25">
      <c r="A52" s="116" t="s">
        <v>699</v>
      </c>
      <c r="B52" s="116" t="s">
        <v>698</v>
      </c>
      <c r="C52" s="117">
        <v>43020.4375</v>
      </c>
      <c r="D52" s="118">
        <v>43026</v>
      </c>
      <c r="F52" s="124">
        <v>16291.212574999998</v>
      </c>
      <c r="G52" s="78">
        <f t="shared" si="2"/>
        <v>16.291212574999999</v>
      </c>
      <c r="H52" s="78">
        <f t="shared" si="3"/>
        <v>40.728031437499993</v>
      </c>
    </row>
    <row r="53" spans="1:8" ht="15" x14ac:dyDescent="0.25">
      <c r="A53" s="116" t="s">
        <v>706</v>
      </c>
      <c r="B53" s="116" t="s">
        <v>705</v>
      </c>
      <c r="C53" s="117">
        <v>43021.625</v>
      </c>
      <c r="D53" s="118">
        <v>43026</v>
      </c>
      <c r="F53" s="124">
        <v>15493.501374999996</v>
      </c>
      <c r="G53" s="78">
        <f t="shared" si="2"/>
        <v>15.493501374999996</v>
      </c>
      <c r="H53" s="78">
        <f t="shared" si="3"/>
        <v>38.733753437499985</v>
      </c>
    </row>
    <row r="54" spans="1:8" ht="15" x14ac:dyDescent="0.25">
      <c r="A54" s="116" t="s">
        <v>713</v>
      </c>
      <c r="B54" s="116" t="s">
        <v>712</v>
      </c>
      <c r="C54" s="117">
        <v>43024.482638888891</v>
      </c>
      <c r="D54" s="118">
        <v>43026</v>
      </c>
      <c r="F54" s="124">
        <v>14727.898349999998</v>
      </c>
      <c r="G54" s="78">
        <f t="shared" si="2"/>
        <v>14.727898349999998</v>
      </c>
      <c r="H54" s="78">
        <f t="shared" si="3"/>
        <v>36.819745874999995</v>
      </c>
    </row>
    <row r="55" spans="1:8" ht="15" x14ac:dyDescent="0.25">
      <c r="A55" s="116" t="s">
        <v>718</v>
      </c>
      <c r="B55" s="116" t="s">
        <v>717</v>
      </c>
      <c r="C55" s="117">
        <v>43025.399305555555</v>
      </c>
      <c r="D55" s="118">
        <v>43026</v>
      </c>
      <c r="F55" s="124">
        <v>14937.32625</v>
      </c>
      <c r="G55" s="78">
        <f t="shared" si="2"/>
        <v>14.93732625</v>
      </c>
      <c r="H55" s="78">
        <f t="shared" si="3"/>
        <v>37.343315624999995</v>
      </c>
    </row>
    <row r="56" spans="1:8" ht="15" x14ac:dyDescent="0.25">
      <c r="A56" s="116" t="s">
        <v>723</v>
      </c>
      <c r="B56" s="116" t="s">
        <v>722</v>
      </c>
      <c r="C56" s="117">
        <v>43026.413194444445</v>
      </c>
      <c r="D56" s="118">
        <v>43026</v>
      </c>
      <c r="F56" s="124">
        <v>15013.224225</v>
      </c>
      <c r="G56" s="78">
        <f t="shared" si="2"/>
        <v>15.013224225</v>
      </c>
      <c r="H56" s="78">
        <f t="shared" si="3"/>
        <v>37.533060562499998</v>
      </c>
    </row>
    <row r="57" spans="1:8" ht="15" x14ac:dyDescent="0.25">
      <c r="A57" s="116" t="s">
        <v>736</v>
      </c>
      <c r="B57" s="116" t="s">
        <v>733</v>
      </c>
      <c r="C57" s="117">
        <v>43027.465277777781</v>
      </c>
      <c r="D57" s="118">
        <v>43055</v>
      </c>
      <c r="F57" s="125">
        <v>14457.001624999997</v>
      </c>
      <c r="G57" s="78">
        <f t="shared" si="2"/>
        <v>14.457001624999997</v>
      </c>
      <c r="H57" s="78">
        <f t="shared" si="3"/>
        <v>36.142504062499988</v>
      </c>
    </row>
    <row r="58" spans="1:8" ht="15" x14ac:dyDescent="0.25">
      <c r="A58" s="116" t="s">
        <v>808</v>
      </c>
      <c r="B58" s="116" t="s">
        <v>732</v>
      </c>
      <c r="C58" s="117">
        <v>43028.40625</v>
      </c>
      <c r="D58" s="118">
        <v>43055</v>
      </c>
      <c r="F58" s="125">
        <v>13846.09</v>
      </c>
      <c r="G58" s="78">
        <f t="shared" ref="G58:G87" si="4">F58/1000</f>
        <v>13.84609</v>
      </c>
      <c r="H58" s="78">
        <f t="shared" ref="H58:H87" si="5">G58/0.4</f>
        <v>34.615224999999995</v>
      </c>
    </row>
    <row r="59" spans="1:8" ht="15" x14ac:dyDescent="0.25">
      <c r="A59" s="116" t="s">
        <v>809</v>
      </c>
      <c r="B59" s="116" t="s">
        <v>734</v>
      </c>
      <c r="C59" s="117">
        <v>43031.427083333336</v>
      </c>
      <c r="D59" s="118">
        <v>43055</v>
      </c>
      <c r="F59" s="125">
        <v>13270.879999999997</v>
      </c>
      <c r="G59" s="78">
        <f t="shared" si="4"/>
        <v>13.270879999999998</v>
      </c>
      <c r="H59" s="78">
        <f t="shared" si="5"/>
        <v>33.177199999999992</v>
      </c>
    </row>
    <row r="60" spans="1:8" ht="15" x14ac:dyDescent="0.25">
      <c r="A60" s="116" t="s">
        <v>810</v>
      </c>
      <c r="B60" s="116" t="s">
        <v>846</v>
      </c>
      <c r="C60" s="117">
        <v>43032.430555555555</v>
      </c>
      <c r="D60" s="118">
        <v>43055</v>
      </c>
      <c r="F60" s="125">
        <v>13226.468999999999</v>
      </c>
      <c r="G60" s="78">
        <f t="shared" si="4"/>
        <v>13.226469</v>
      </c>
      <c r="H60" s="78">
        <f t="shared" si="5"/>
        <v>33.0661725</v>
      </c>
    </row>
    <row r="61" spans="1:8" ht="15" x14ac:dyDescent="0.25">
      <c r="A61" s="116" t="s">
        <v>811</v>
      </c>
      <c r="B61" s="116" t="s">
        <v>848</v>
      </c>
      <c r="C61" s="117">
        <v>43033.46875</v>
      </c>
      <c r="D61" s="118">
        <v>43055</v>
      </c>
      <c r="F61" s="126">
        <v>13116.163</v>
      </c>
      <c r="G61" s="78">
        <f t="shared" si="4"/>
        <v>13.116163</v>
      </c>
      <c r="H61" s="78">
        <f t="shared" si="5"/>
        <v>32.790407500000001</v>
      </c>
    </row>
    <row r="62" spans="1:8" ht="15" x14ac:dyDescent="0.25">
      <c r="A62" s="116" t="s">
        <v>812</v>
      </c>
      <c r="B62" s="116" t="s">
        <v>850</v>
      </c>
      <c r="C62" s="117">
        <v>43034.447222222225</v>
      </c>
      <c r="D62" s="118">
        <v>43055</v>
      </c>
      <c r="F62" s="126">
        <v>12356.823049999999</v>
      </c>
      <c r="G62" s="78">
        <f t="shared" si="4"/>
        <v>12.356823049999999</v>
      </c>
      <c r="H62" s="78">
        <f t="shared" si="5"/>
        <v>30.892057624999996</v>
      </c>
    </row>
    <row r="63" spans="1:8" ht="15" x14ac:dyDescent="0.25">
      <c r="A63" s="116" t="s">
        <v>813</v>
      </c>
      <c r="B63" s="116" t="s">
        <v>852</v>
      </c>
      <c r="C63" s="117">
        <v>43035.4375</v>
      </c>
      <c r="D63" s="118">
        <v>43055</v>
      </c>
      <c r="F63" s="126">
        <v>12541.9218</v>
      </c>
      <c r="G63" s="78">
        <f t="shared" si="4"/>
        <v>12.541921800000001</v>
      </c>
      <c r="H63" s="78">
        <f t="shared" si="5"/>
        <v>31.3548045</v>
      </c>
    </row>
    <row r="64" spans="1:8" ht="15" x14ac:dyDescent="0.25">
      <c r="A64" s="116" t="s">
        <v>814</v>
      </c>
      <c r="B64" s="116" t="s">
        <v>854</v>
      </c>
      <c r="C64" s="117">
        <v>43038.440972222219</v>
      </c>
      <c r="D64" s="118">
        <v>43055</v>
      </c>
      <c r="F64" s="126">
        <v>11807.903025</v>
      </c>
      <c r="G64" s="78">
        <f t="shared" si="4"/>
        <v>11.807903025</v>
      </c>
      <c r="H64" s="78">
        <f t="shared" si="5"/>
        <v>29.519757562499997</v>
      </c>
    </row>
    <row r="65" spans="1:8" ht="15" x14ac:dyDescent="0.25">
      <c r="A65" s="116" t="s">
        <v>815</v>
      </c>
      <c r="B65" s="116" t="s">
        <v>856</v>
      </c>
      <c r="C65" s="117">
        <v>43039.420138888891</v>
      </c>
      <c r="D65" s="118">
        <v>43055</v>
      </c>
      <c r="F65" s="126">
        <v>11823.056774999999</v>
      </c>
      <c r="G65" s="78">
        <f t="shared" si="4"/>
        <v>11.823056775</v>
      </c>
      <c r="H65" s="78">
        <f t="shared" si="5"/>
        <v>29.557641937499998</v>
      </c>
    </row>
    <row r="66" spans="1:8" ht="15" x14ac:dyDescent="0.25">
      <c r="A66" s="116" t="s">
        <v>816</v>
      </c>
      <c r="B66" s="116" t="s">
        <v>858</v>
      </c>
      <c r="C66" s="117">
        <v>43040.423611111109</v>
      </c>
      <c r="D66" s="118">
        <v>43055</v>
      </c>
      <c r="F66" s="126">
        <v>11518.891600000001</v>
      </c>
      <c r="G66" s="78">
        <f t="shared" si="4"/>
        <v>11.518891600000002</v>
      </c>
      <c r="H66" s="78">
        <f t="shared" si="5"/>
        <v>28.797229000000002</v>
      </c>
    </row>
    <row r="67" spans="1:8" ht="15" x14ac:dyDescent="0.25">
      <c r="A67" s="116" t="s">
        <v>947</v>
      </c>
      <c r="B67" s="116" t="s">
        <v>860</v>
      </c>
      <c r="C67" s="117">
        <v>43041.451388888891</v>
      </c>
      <c r="D67" s="118">
        <v>43055</v>
      </c>
      <c r="F67" s="126">
        <v>11062.843649999999</v>
      </c>
      <c r="G67" s="78">
        <f t="shared" si="4"/>
        <v>11.06284365</v>
      </c>
      <c r="H67" s="78">
        <f t="shared" si="5"/>
        <v>27.657109124999998</v>
      </c>
    </row>
    <row r="68" spans="1:8" ht="15" x14ac:dyDescent="0.25">
      <c r="A68" s="116" t="s">
        <v>946</v>
      </c>
      <c r="B68" s="116" t="s">
        <v>862</v>
      </c>
      <c r="C68" s="117">
        <v>43042.430555555555</v>
      </c>
      <c r="D68" s="118">
        <v>43055</v>
      </c>
      <c r="F68" s="126">
        <v>11095.0879</v>
      </c>
      <c r="G68" s="78">
        <f t="shared" si="4"/>
        <v>11.095087900000001</v>
      </c>
      <c r="H68" s="78">
        <f t="shared" si="5"/>
        <v>27.73771975</v>
      </c>
    </row>
    <row r="69" spans="1:8" ht="15" x14ac:dyDescent="0.25">
      <c r="A69" s="116" t="s">
        <v>817</v>
      </c>
      <c r="B69" s="116" t="s">
        <v>885</v>
      </c>
      <c r="C69" s="117">
        <v>43045.40625</v>
      </c>
      <c r="D69" s="118">
        <v>43055</v>
      </c>
      <c r="F69" s="126">
        <v>9824.4539999999979</v>
      </c>
      <c r="G69" s="78">
        <f t="shared" si="4"/>
        <v>9.8244539999999976</v>
      </c>
      <c r="H69" s="78">
        <f t="shared" si="5"/>
        <v>24.561134999999993</v>
      </c>
    </row>
    <row r="70" spans="1:8" ht="15" x14ac:dyDescent="0.25">
      <c r="A70" s="116" t="s">
        <v>818</v>
      </c>
      <c r="B70" s="116" t="s">
        <v>887</v>
      </c>
      <c r="C70" s="117">
        <v>43046.416666666664</v>
      </c>
      <c r="D70" s="118">
        <v>43055</v>
      </c>
      <c r="F70" s="126">
        <v>9777.4092499999988</v>
      </c>
      <c r="G70" s="78">
        <f t="shared" si="4"/>
        <v>9.7774092499999981</v>
      </c>
      <c r="H70" s="78">
        <f t="shared" si="5"/>
        <v>24.443523124999995</v>
      </c>
    </row>
    <row r="71" spans="1:8" ht="15" x14ac:dyDescent="0.25">
      <c r="A71" s="116" t="s">
        <v>945</v>
      </c>
      <c r="B71" s="116" t="s">
        <v>889</v>
      </c>
      <c r="C71" s="117">
        <v>43047.447916666664</v>
      </c>
      <c r="D71" s="118">
        <v>43055</v>
      </c>
      <c r="F71" s="126">
        <v>9992.980125</v>
      </c>
      <c r="G71" s="78">
        <f t="shared" si="4"/>
        <v>9.9929801250000008</v>
      </c>
      <c r="H71" s="78">
        <f t="shared" si="5"/>
        <v>24.982450312499999</v>
      </c>
    </row>
    <row r="72" spans="1:8" ht="15" x14ac:dyDescent="0.25">
      <c r="A72" s="116" t="s">
        <v>819</v>
      </c>
      <c r="B72" s="116" t="s">
        <v>891</v>
      </c>
      <c r="C72" s="117">
        <v>43048.364583333336</v>
      </c>
      <c r="D72" s="118">
        <v>43055</v>
      </c>
      <c r="F72" s="126">
        <v>8827.0668750000004</v>
      </c>
      <c r="G72" s="78">
        <f t="shared" si="4"/>
        <v>8.8270668749999999</v>
      </c>
      <c r="H72" s="78">
        <f t="shared" si="5"/>
        <v>22.0676671875</v>
      </c>
    </row>
    <row r="73" spans="1:8" ht="15" x14ac:dyDescent="0.25">
      <c r="A73" s="116" t="s">
        <v>820</v>
      </c>
      <c r="B73" s="116" t="s">
        <v>893</v>
      </c>
      <c r="C73" s="117">
        <v>43052.416666666664</v>
      </c>
      <c r="D73" s="118">
        <v>43055</v>
      </c>
      <c r="F73" s="126">
        <v>8373.7472499999985</v>
      </c>
      <c r="G73" s="78">
        <f t="shared" si="4"/>
        <v>8.3737472499999992</v>
      </c>
      <c r="H73" s="78">
        <f t="shared" si="5"/>
        <v>20.934368124999995</v>
      </c>
    </row>
    <row r="74" spans="1:8" ht="15" x14ac:dyDescent="0.25">
      <c r="A74" s="116" t="s">
        <v>821</v>
      </c>
      <c r="B74" s="116" t="s">
        <v>895</v>
      </c>
      <c r="C74" s="117">
        <v>43053.423611111109</v>
      </c>
      <c r="D74" s="118">
        <v>43055</v>
      </c>
      <c r="F74" s="126">
        <v>7512.9261749999996</v>
      </c>
      <c r="G74" s="78">
        <f t="shared" si="4"/>
        <v>7.5129261749999996</v>
      </c>
      <c r="H74" s="78">
        <f t="shared" si="5"/>
        <v>18.782315437499999</v>
      </c>
    </row>
    <row r="75" spans="1:8" ht="15" x14ac:dyDescent="0.25">
      <c r="A75" s="116" t="s">
        <v>944</v>
      </c>
      <c r="B75" s="116" t="s">
        <v>897</v>
      </c>
      <c r="C75" s="117">
        <v>43054.440972222219</v>
      </c>
      <c r="D75" s="118">
        <v>43055</v>
      </c>
      <c r="F75" s="126">
        <v>4945.5269499999995</v>
      </c>
      <c r="G75" s="78">
        <f t="shared" si="4"/>
        <v>4.9455269499999996</v>
      </c>
      <c r="H75" s="78">
        <f t="shared" si="5"/>
        <v>12.363817374999998</v>
      </c>
    </row>
    <row r="76" spans="1:8" ht="15" x14ac:dyDescent="0.25">
      <c r="A76" s="116" t="s">
        <v>943</v>
      </c>
      <c r="B76" s="116" t="s">
        <v>899</v>
      </c>
      <c r="C76" s="117">
        <v>43055.430555555555</v>
      </c>
      <c r="D76" s="118">
        <v>43067</v>
      </c>
      <c r="F76" s="126">
        <v>6465.7852999999996</v>
      </c>
      <c r="G76" s="78">
        <f t="shared" si="4"/>
        <v>6.4657852999999994</v>
      </c>
      <c r="H76" s="78">
        <f t="shared" si="5"/>
        <v>16.164463249999997</v>
      </c>
    </row>
    <row r="77" spans="1:8" ht="15" x14ac:dyDescent="0.25">
      <c r="A77" s="116" t="s">
        <v>789</v>
      </c>
      <c r="B77" s="116" t="s">
        <v>829</v>
      </c>
      <c r="C77" s="117">
        <v>43056.444444444445</v>
      </c>
      <c r="D77" s="118">
        <v>43067</v>
      </c>
      <c r="F77" s="126">
        <v>5368.8505999999988</v>
      </c>
      <c r="G77" s="78">
        <f t="shared" si="4"/>
        <v>5.3688505999999991</v>
      </c>
      <c r="H77" s="78">
        <f t="shared" si="5"/>
        <v>13.422126499999997</v>
      </c>
    </row>
    <row r="78" spans="1:8" ht="15" x14ac:dyDescent="0.25">
      <c r="A78" s="116" t="s">
        <v>915</v>
      </c>
      <c r="B78" s="116" t="s">
        <v>913</v>
      </c>
      <c r="C78" s="117">
        <v>43059.402777777781</v>
      </c>
      <c r="D78" s="118">
        <v>43067</v>
      </c>
      <c r="F78" s="126">
        <v>4852.0014749999991</v>
      </c>
      <c r="G78" s="78">
        <f t="shared" si="4"/>
        <v>4.8520014749999989</v>
      </c>
      <c r="H78" s="78">
        <f t="shared" si="5"/>
        <v>12.130003687499997</v>
      </c>
    </row>
    <row r="79" spans="1:8" ht="15" x14ac:dyDescent="0.25">
      <c r="A79" s="116" t="s">
        <v>790</v>
      </c>
      <c r="B79" s="116" t="s">
        <v>913</v>
      </c>
      <c r="C79" s="117">
        <v>43059.416666666672</v>
      </c>
      <c r="D79" s="118">
        <v>43067</v>
      </c>
      <c r="F79" s="126">
        <v>2981.7284249999998</v>
      </c>
      <c r="G79" s="78">
        <f t="shared" si="4"/>
        <v>2.9817284249999996</v>
      </c>
      <c r="H79" s="78">
        <f t="shared" si="5"/>
        <v>7.4543210624999983</v>
      </c>
    </row>
    <row r="80" spans="1:8" ht="15" x14ac:dyDescent="0.25">
      <c r="A80" s="116" t="s">
        <v>791</v>
      </c>
      <c r="B80" s="116" t="s">
        <v>913</v>
      </c>
      <c r="C80" s="117">
        <v>43059.430555555562</v>
      </c>
      <c r="D80" s="118">
        <v>43067</v>
      </c>
      <c r="F80" s="126">
        <v>2963.8726249999995</v>
      </c>
      <c r="G80" s="78">
        <f t="shared" si="4"/>
        <v>2.9638726249999996</v>
      </c>
      <c r="H80" s="78">
        <f t="shared" si="5"/>
        <v>7.4096815624999985</v>
      </c>
    </row>
    <row r="81" spans="1:8" ht="15" x14ac:dyDescent="0.25">
      <c r="A81" s="116" t="s">
        <v>792</v>
      </c>
      <c r="B81" s="116" t="s">
        <v>913</v>
      </c>
      <c r="C81" s="117">
        <v>43059.444444444453</v>
      </c>
      <c r="D81" s="118">
        <v>43067</v>
      </c>
      <c r="F81" s="126">
        <v>2972.9189749999996</v>
      </c>
      <c r="G81" s="78">
        <f t="shared" si="4"/>
        <v>2.9729189749999998</v>
      </c>
      <c r="H81" s="78">
        <f t="shared" si="5"/>
        <v>7.432297437499999</v>
      </c>
    </row>
    <row r="82" spans="1:8" ht="15" x14ac:dyDescent="0.25">
      <c r="A82" s="116" t="s">
        <v>793</v>
      </c>
      <c r="B82" s="116" t="s">
        <v>913</v>
      </c>
      <c r="C82" s="117">
        <v>43059.458333333343</v>
      </c>
      <c r="D82" s="118">
        <v>43067</v>
      </c>
      <c r="F82" s="126">
        <v>2942.433</v>
      </c>
      <c r="G82" s="78">
        <f t="shared" si="4"/>
        <v>2.9424329999999999</v>
      </c>
      <c r="H82" s="78">
        <f t="shared" si="5"/>
        <v>7.3560824999999994</v>
      </c>
    </row>
    <row r="83" spans="1:8" ht="15" x14ac:dyDescent="0.25">
      <c r="A83" s="116" t="s">
        <v>916</v>
      </c>
      <c r="B83" s="116" t="s">
        <v>913</v>
      </c>
      <c r="C83" s="117">
        <v>43059.472222222234</v>
      </c>
      <c r="D83" s="118">
        <v>43067</v>
      </c>
      <c r="F83" s="126">
        <v>3000.7659999999996</v>
      </c>
      <c r="G83" s="78">
        <f t="shared" si="4"/>
        <v>3.0007659999999996</v>
      </c>
      <c r="H83" s="78">
        <f t="shared" si="5"/>
        <v>7.5019149999999986</v>
      </c>
    </row>
    <row r="84" spans="1:8" ht="15" x14ac:dyDescent="0.25">
      <c r="A84" s="116" t="s">
        <v>917</v>
      </c>
      <c r="B84" s="116" t="s">
        <v>913</v>
      </c>
      <c r="C84" s="117">
        <v>43059.486111111124</v>
      </c>
      <c r="D84" s="118">
        <v>43067</v>
      </c>
      <c r="F84" s="126">
        <v>2990.6711499999997</v>
      </c>
      <c r="G84" s="78">
        <f t="shared" si="4"/>
        <v>2.9906711499999998</v>
      </c>
      <c r="H84" s="78">
        <f t="shared" si="5"/>
        <v>7.4766778749999991</v>
      </c>
    </row>
    <row r="85" spans="1:8" ht="15" x14ac:dyDescent="0.25">
      <c r="A85" s="116" t="s">
        <v>794</v>
      </c>
      <c r="B85" s="116" t="s">
        <v>913</v>
      </c>
      <c r="C85" s="117">
        <v>43059.500000000015</v>
      </c>
      <c r="D85" s="118">
        <v>43067</v>
      </c>
      <c r="F85" s="126">
        <v>2887.7388999999994</v>
      </c>
      <c r="G85" s="78">
        <f t="shared" si="4"/>
        <v>2.8877388999999996</v>
      </c>
      <c r="H85" s="78">
        <f t="shared" si="5"/>
        <v>7.2193472499999984</v>
      </c>
    </row>
    <row r="86" spans="1:8" ht="15" x14ac:dyDescent="0.25">
      <c r="A86" s="116" t="s">
        <v>918</v>
      </c>
      <c r="B86" s="116" t="s">
        <v>913</v>
      </c>
      <c r="C86" s="117">
        <v>43059.513888888905</v>
      </c>
      <c r="D86" s="118">
        <v>43067</v>
      </c>
      <c r="F86" s="126">
        <v>2975.0974499999998</v>
      </c>
      <c r="G86" s="78">
        <f t="shared" si="4"/>
        <v>2.9750974499999998</v>
      </c>
      <c r="H86" s="78">
        <f t="shared" si="5"/>
        <v>7.4377436249999995</v>
      </c>
    </row>
    <row r="87" spans="1:8" ht="15" x14ac:dyDescent="0.25">
      <c r="A87" s="116" t="s">
        <v>919</v>
      </c>
      <c r="B87" s="116" t="s">
        <v>913</v>
      </c>
      <c r="C87" s="117">
        <v>43059.527777777796</v>
      </c>
      <c r="D87" s="118">
        <v>43067</v>
      </c>
      <c r="F87" s="126">
        <v>2938.6115999999997</v>
      </c>
      <c r="G87" s="78">
        <f t="shared" si="4"/>
        <v>2.9386115999999998</v>
      </c>
      <c r="H87" s="78">
        <f t="shared" si="5"/>
        <v>7.3465289999999994</v>
      </c>
    </row>
    <row r="88" spans="1:8" ht="15" x14ac:dyDescent="0.25">
      <c r="A88" s="116" t="s">
        <v>795</v>
      </c>
      <c r="B88" s="116" t="s">
        <v>913</v>
      </c>
      <c r="C88" s="117">
        <v>43059.541666666686</v>
      </c>
      <c r="D88" s="118">
        <v>43067</v>
      </c>
      <c r="F88" s="126">
        <v>2898.58835</v>
      </c>
      <c r="G88" s="78">
        <f t="shared" ref="G88:G104" si="6">F88/1000</f>
        <v>2.8985883499999998</v>
      </c>
      <c r="H88" s="78">
        <f t="shared" ref="H88:H104" si="7">G88/0.4</f>
        <v>7.2464708749999991</v>
      </c>
    </row>
    <row r="89" spans="1:8" ht="15" x14ac:dyDescent="0.25">
      <c r="A89" s="116" t="s">
        <v>796</v>
      </c>
      <c r="B89" s="116" t="s">
        <v>913</v>
      </c>
      <c r="C89" s="117">
        <v>43059.555555555577</v>
      </c>
      <c r="D89" s="118">
        <v>43067</v>
      </c>
      <c r="F89" s="126">
        <v>2835.478975</v>
      </c>
      <c r="G89" s="78">
        <f t="shared" si="6"/>
        <v>2.835478975</v>
      </c>
      <c r="H89" s="78">
        <f t="shared" si="7"/>
        <v>7.0886974374999996</v>
      </c>
    </row>
    <row r="90" spans="1:8" ht="15" x14ac:dyDescent="0.25">
      <c r="A90" s="116" t="s">
        <v>797</v>
      </c>
      <c r="B90" s="116" t="s">
        <v>913</v>
      </c>
      <c r="C90" s="117">
        <v>43059.569444444467</v>
      </c>
      <c r="D90" s="118">
        <v>43067</v>
      </c>
      <c r="F90" s="126">
        <v>2896.68</v>
      </c>
      <c r="G90" s="78">
        <f t="shared" si="6"/>
        <v>2.8966799999999999</v>
      </c>
      <c r="H90" s="78">
        <f t="shared" si="7"/>
        <v>7.2416999999999998</v>
      </c>
    </row>
    <row r="91" spans="1:8" ht="15" x14ac:dyDescent="0.25">
      <c r="A91" s="116" t="s">
        <v>798</v>
      </c>
      <c r="B91" s="116" t="s">
        <v>913</v>
      </c>
      <c r="C91" s="117">
        <v>43059.583333333358</v>
      </c>
      <c r="D91" s="118">
        <v>43067</v>
      </c>
      <c r="F91" s="126">
        <v>2917.95975</v>
      </c>
      <c r="G91" s="78">
        <f t="shared" si="6"/>
        <v>2.9179597500000001</v>
      </c>
      <c r="H91" s="78">
        <f t="shared" si="7"/>
        <v>7.294899375</v>
      </c>
    </row>
    <row r="92" spans="1:8" ht="15" x14ac:dyDescent="0.25">
      <c r="A92" s="116" t="s">
        <v>799</v>
      </c>
      <c r="B92" s="116" t="s">
        <v>913</v>
      </c>
      <c r="C92" s="117">
        <v>43059.597222222248</v>
      </c>
      <c r="D92" s="118">
        <v>43067</v>
      </c>
      <c r="F92" s="126">
        <v>2839.3197</v>
      </c>
      <c r="G92" s="78">
        <f t="shared" si="6"/>
        <v>2.8393196999999999</v>
      </c>
      <c r="H92" s="78">
        <f t="shared" si="7"/>
        <v>7.0982992499999993</v>
      </c>
    </row>
    <row r="93" spans="1:8" ht="15" x14ac:dyDescent="0.25">
      <c r="A93" s="116" t="s">
        <v>920</v>
      </c>
      <c r="B93" s="116" t="s">
        <v>913</v>
      </c>
      <c r="C93" s="117">
        <v>43059.611111111139</v>
      </c>
      <c r="D93" s="118">
        <v>43067</v>
      </c>
      <c r="F93" s="126">
        <v>2816.0093499999998</v>
      </c>
      <c r="G93" s="78">
        <f t="shared" si="6"/>
        <v>2.8160093499999999</v>
      </c>
      <c r="H93" s="78">
        <f t="shared" si="7"/>
        <v>7.0400233749999996</v>
      </c>
    </row>
    <row r="94" spans="1:8" ht="15" x14ac:dyDescent="0.25">
      <c r="A94" s="116" t="s">
        <v>921</v>
      </c>
      <c r="B94" s="116" t="s">
        <v>913</v>
      </c>
      <c r="C94" s="117">
        <v>43059.625000000029</v>
      </c>
      <c r="D94" s="118">
        <v>43067</v>
      </c>
      <c r="F94" s="126">
        <v>2846.1871999999994</v>
      </c>
      <c r="G94" s="78">
        <f t="shared" si="6"/>
        <v>2.8461871999999993</v>
      </c>
      <c r="H94" s="78">
        <f t="shared" si="7"/>
        <v>7.1154679999999981</v>
      </c>
    </row>
    <row r="95" spans="1:8" ht="15" x14ac:dyDescent="0.25">
      <c r="A95" s="116" t="s">
        <v>922</v>
      </c>
      <c r="B95" s="116" t="s">
        <v>913</v>
      </c>
      <c r="C95" s="117">
        <v>43059.63888888892</v>
      </c>
      <c r="D95" s="118">
        <v>43067</v>
      </c>
      <c r="F95" s="126">
        <v>2751.4905499999995</v>
      </c>
      <c r="G95" s="78">
        <f t="shared" si="6"/>
        <v>2.7514905499999993</v>
      </c>
      <c r="H95" s="78">
        <f t="shared" si="7"/>
        <v>6.8787263749999976</v>
      </c>
    </row>
    <row r="96" spans="1:8" ht="15" x14ac:dyDescent="0.25">
      <c r="A96" s="116" t="s">
        <v>800</v>
      </c>
      <c r="B96" s="116" t="s">
        <v>913</v>
      </c>
      <c r="C96" s="117">
        <v>43059.65277777781</v>
      </c>
      <c r="D96" s="118">
        <v>43067</v>
      </c>
      <c r="F96" s="126">
        <v>2824.768</v>
      </c>
      <c r="G96" s="78">
        <f t="shared" si="6"/>
        <v>2.8247680000000002</v>
      </c>
      <c r="H96" s="78">
        <f t="shared" si="7"/>
        <v>7.0619199999999998</v>
      </c>
    </row>
    <row r="97" spans="1:8" ht="15" x14ac:dyDescent="0.25">
      <c r="A97" s="116" t="s">
        <v>801</v>
      </c>
      <c r="B97" s="116" t="s">
        <v>913</v>
      </c>
      <c r="C97" s="117">
        <v>43059.666666666701</v>
      </c>
      <c r="D97" s="118">
        <v>43067</v>
      </c>
      <c r="F97" s="126">
        <v>2783.7300999999998</v>
      </c>
      <c r="G97" s="78">
        <f t="shared" si="6"/>
        <v>2.7837300999999997</v>
      </c>
      <c r="H97" s="78">
        <f t="shared" si="7"/>
        <v>6.9593252499999991</v>
      </c>
    </row>
    <row r="98" spans="1:8" ht="15" x14ac:dyDescent="0.25">
      <c r="A98" s="116" t="s">
        <v>802</v>
      </c>
      <c r="B98" s="116" t="s">
        <v>913</v>
      </c>
      <c r="C98" s="117">
        <v>43059.680555555591</v>
      </c>
      <c r="D98" s="118">
        <v>43067</v>
      </c>
      <c r="F98" s="126">
        <v>2809.2577999999999</v>
      </c>
      <c r="G98" s="78">
        <f t="shared" si="6"/>
        <v>2.8092577999999997</v>
      </c>
      <c r="H98" s="78">
        <f t="shared" si="7"/>
        <v>7.023144499999999</v>
      </c>
    </row>
    <row r="99" spans="1:8" ht="15" x14ac:dyDescent="0.25">
      <c r="A99" s="116" t="s">
        <v>803</v>
      </c>
      <c r="B99" s="116" t="s">
        <v>822</v>
      </c>
      <c r="C99" s="117">
        <v>43060.454861111109</v>
      </c>
      <c r="D99" s="118">
        <v>43103</v>
      </c>
      <c r="F99" s="119">
        <v>2433.8957249999999</v>
      </c>
      <c r="G99" s="78">
        <f t="shared" si="6"/>
        <v>2.4338957249999997</v>
      </c>
      <c r="H99" s="78">
        <f t="shared" si="7"/>
        <v>6.0847393124999991</v>
      </c>
    </row>
    <row r="100" spans="1:8" ht="15" x14ac:dyDescent="0.25">
      <c r="A100" s="116" t="s">
        <v>804</v>
      </c>
      <c r="B100" s="116" t="s">
        <v>823</v>
      </c>
      <c r="C100" s="117">
        <v>43061.416666666664</v>
      </c>
      <c r="D100" s="118">
        <v>43103</v>
      </c>
      <c r="F100" s="119">
        <v>2560.9671999999996</v>
      </c>
      <c r="G100" s="78">
        <f t="shared" si="6"/>
        <v>2.5609671999999994</v>
      </c>
      <c r="H100" s="78">
        <f t="shared" si="7"/>
        <v>6.4024179999999982</v>
      </c>
    </row>
    <row r="101" spans="1:8" ht="15" x14ac:dyDescent="0.25">
      <c r="A101" s="116" t="s">
        <v>825</v>
      </c>
      <c r="B101" s="116" t="s">
        <v>824</v>
      </c>
      <c r="C101" s="117">
        <v>43066.565972222219</v>
      </c>
      <c r="D101" s="118">
        <v>43103</v>
      </c>
      <c r="F101" s="119">
        <v>3570.6302499999997</v>
      </c>
      <c r="G101" s="78">
        <f t="shared" si="6"/>
        <v>3.5706302499999998</v>
      </c>
      <c r="H101" s="78">
        <f t="shared" si="7"/>
        <v>8.9265756249999981</v>
      </c>
    </row>
    <row r="102" spans="1:8" ht="15" x14ac:dyDescent="0.25">
      <c r="A102" s="116" t="s">
        <v>827</v>
      </c>
      <c r="B102" s="116" t="s">
        <v>826</v>
      </c>
      <c r="C102" s="117">
        <v>43067.447916666664</v>
      </c>
      <c r="D102" s="118">
        <v>43103</v>
      </c>
      <c r="F102" s="126">
        <v>3298.9629999999997</v>
      </c>
      <c r="G102" s="78">
        <f t="shared" si="6"/>
        <v>3.2989629999999996</v>
      </c>
      <c r="H102" s="78">
        <f t="shared" si="7"/>
        <v>8.2474074999999978</v>
      </c>
    </row>
    <row r="103" spans="1:8" ht="15" x14ac:dyDescent="0.25">
      <c r="A103" s="116" t="s">
        <v>805</v>
      </c>
      <c r="B103" s="116" t="s">
        <v>828</v>
      </c>
      <c r="C103" s="117">
        <v>43069.444444444445</v>
      </c>
      <c r="D103" s="118">
        <v>43103</v>
      </c>
      <c r="F103" s="119">
        <v>3137.4809500000001</v>
      </c>
      <c r="G103" s="78">
        <f t="shared" si="6"/>
        <v>3.13748095</v>
      </c>
      <c r="H103" s="78">
        <f t="shared" si="7"/>
        <v>7.8437023749999994</v>
      </c>
    </row>
    <row r="104" spans="1:8" ht="15" x14ac:dyDescent="0.25">
      <c r="A104" s="116" t="s">
        <v>806</v>
      </c>
      <c r="B104" s="116" t="s">
        <v>830</v>
      </c>
      <c r="C104" s="117">
        <v>43073.564583333333</v>
      </c>
      <c r="D104" s="118">
        <v>43103</v>
      </c>
      <c r="F104" s="119">
        <v>3033.8995499999992</v>
      </c>
      <c r="G104" s="78">
        <f t="shared" si="6"/>
        <v>3.0338995499999992</v>
      </c>
      <c r="H104" s="78">
        <f t="shared" si="7"/>
        <v>7.5847488749999981</v>
      </c>
    </row>
    <row r="105" spans="1:8" ht="15" x14ac:dyDescent="0.25">
      <c r="A105" s="116" t="s">
        <v>832</v>
      </c>
      <c r="B105" s="116" t="s">
        <v>831</v>
      </c>
      <c r="C105" s="117">
        <v>43077.590277777781</v>
      </c>
      <c r="D105" s="118">
        <v>43103</v>
      </c>
      <c r="F105" s="119">
        <v>3596.9292249999999</v>
      </c>
      <c r="G105" s="78">
        <f t="shared" ref="G105:G108" si="8">F105/1000</f>
        <v>3.5969292249999998</v>
      </c>
      <c r="H105" s="78">
        <f t="shared" ref="H105:H108" si="9">G105/0.4</f>
        <v>8.9923230624999988</v>
      </c>
    </row>
    <row r="106" spans="1:8" ht="15" x14ac:dyDescent="0.25">
      <c r="A106" s="116" t="s">
        <v>807</v>
      </c>
      <c r="B106" s="116" t="s">
        <v>833</v>
      </c>
      <c r="C106" s="117">
        <v>43080.569444444445</v>
      </c>
      <c r="D106" s="118">
        <v>43103</v>
      </c>
      <c r="F106" s="119">
        <v>3344.1537249999992</v>
      </c>
      <c r="G106" s="78">
        <f t="shared" si="8"/>
        <v>3.3441537249999991</v>
      </c>
      <c r="H106" s="78">
        <f t="shared" si="9"/>
        <v>8.3603843124999973</v>
      </c>
    </row>
    <row r="107" spans="1:8" ht="15" x14ac:dyDescent="0.25">
      <c r="A107" s="116" t="s">
        <v>942</v>
      </c>
      <c r="B107" s="116" t="s">
        <v>941</v>
      </c>
      <c r="C107" s="117">
        <v>43083.583333333336</v>
      </c>
      <c r="D107" s="118">
        <v>43103</v>
      </c>
      <c r="F107" s="119">
        <v>2338.4233249999997</v>
      </c>
      <c r="G107" s="78">
        <f t="shared" si="8"/>
        <v>2.3384233249999999</v>
      </c>
      <c r="H107" s="78">
        <f t="shared" si="9"/>
        <v>5.8460583124999994</v>
      </c>
    </row>
    <row r="108" spans="1:8" ht="15" x14ac:dyDescent="0.25">
      <c r="A108" s="116" t="s">
        <v>940</v>
      </c>
      <c r="B108" s="116" t="s">
        <v>939</v>
      </c>
      <c r="C108" s="117">
        <v>43090.583333333336</v>
      </c>
      <c r="D108" s="118">
        <v>43103</v>
      </c>
      <c r="F108" s="119">
        <v>3123.444375</v>
      </c>
      <c r="G108" s="78">
        <f t="shared" si="8"/>
        <v>3.1234443750000001</v>
      </c>
      <c r="H108" s="78">
        <f t="shared" si="9"/>
        <v>7.8086109375000001</v>
      </c>
    </row>
    <row r="109" spans="1:8" ht="15" x14ac:dyDescent="0.25">
      <c r="A109" s="191" t="s">
        <v>1001</v>
      </c>
      <c r="B109" s="191" t="s">
        <v>987</v>
      </c>
      <c r="C109" s="117">
        <v>43105.510416666664</v>
      </c>
      <c r="D109" s="118">
        <v>43137</v>
      </c>
      <c r="F109" s="189">
        <v>3168.3828749999998</v>
      </c>
      <c r="G109" s="190">
        <v>3.1683828749999998</v>
      </c>
      <c r="H109" s="190">
        <v>7.9209571874999991</v>
      </c>
    </row>
    <row r="110" spans="1:8" ht="15" x14ac:dyDescent="0.25">
      <c r="A110" s="192" t="s">
        <v>1002</v>
      </c>
      <c r="B110" s="192" t="s">
        <v>989</v>
      </c>
      <c r="C110" s="117">
        <v>43108.590277777781</v>
      </c>
      <c r="D110" s="118">
        <v>43137</v>
      </c>
      <c r="F110" s="189">
        <v>3119.7235999999998</v>
      </c>
      <c r="G110" s="190">
        <v>3.1197235999999999</v>
      </c>
      <c r="H110" s="190">
        <v>7.7993089999999992</v>
      </c>
    </row>
    <row r="111" spans="1:8" ht="15" x14ac:dyDescent="0.25">
      <c r="A111" s="192" t="s">
        <v>1003</v>
      </c>
      <c r="B111" s="192" t="s">
        <v>991</v>
      </c>
      <c r="C111" s="117">
        <v>43111.548611111109</v>
      </c>
      <c r="D111" s="118">
        <v>43137</v>
      </c>
      <c r="F111" s="189">
        <v>2663.6195250000001</v>
      </c>
      <c r="G111" s="190">
        <v>2.6636195250000001</v>
      </c>
      <c r="H111" s="190">
        <v>6.6590488125</v>
      </c>
    </row>
    <row r="112" spans="1:8" ht="15" x14ac:dyDescent="0.25">
      <c r="A112" s="192" t="s">
        <v>1004</v>
      </c>
      <c r="B112" s="192" t="s">
        <v>993</v>
      </c>
      <c r="C112" s="117">
        <v>43116.666666666664</v>
      </c>
      <c r="D112" s="118">
        <v>43137</v>
      </c>
      <c r="F112" s="189">
        <v>2331.8879999999999</v>
      </c>
      <c r="G112" s="190">
        <v>2.3318879999999997</v>
      </c>
      <c r="H112" s="190">
        <v>5.8297199999999991</v>
      </c>
    </row>
    <row r="113" spans="1:8" ht="15" x14ac:dyDescent="0.25">
      <c r="A113" s="192" t="s">
        <v>1005</v>
      </c>
      <c r="B113" s="192" t="s">
        <v>995</v>
      </c>
      <c r="C113" s="117">
        <v>43118.645833333336</v>
      </c>
      <c r="D113" s="118">
        <v>43137</v>
      </c>
      <c r="F113" s="189">
        <v>2460.7447499999998</v>
      </c>
      <c r="G113" s="190">
        <v>2.4607447499999999</v>
      </c>
      <c r="H113" s="190">
        <v>6.1518618749999998</v>
      </c>
    </row>
    <row r="114" spans="1:8" ht="15" x14ac:dyDescent="0.25">
      <c r="A114" s="192" t="s">
        <v>1006</v>
      </c>
      <c r="B114" s="192" t="s">
        <v>997</v>
      </c>
      <c r="C114" s="117">
        <v>43122.614583333336</v>
      </c>
      <c r="D114" s="118">
        <v>43137</v>
      </c>
      <c r="F114" s="189">
        <v>2365.9847749999999</v>
      </c>
      <c r="G114" s="190">
        <v>2.3659847749999998</v>
      </c>
      <c r="H114" s="190">
        <v>5.9149619374999993</v>
      </c>
    </row>
    <row r="115" spans="1:8" ht="15" x14ac:dyDescent="0.25">
      <c r="A115" s="192" t="s">
        <v>1008</v>
      </c>
      <c r="B115" s="192" t="s">
        <v>981</v>
      </c>
      <c r="C115" s="117">
        <v>43125.618055555555</v>
      </c>
      <c r="D115" s="118">
        <v>43137</v>
      </c>
      <c r="F115" s="189">
        <v>2322.7279249999997</v>
      </c>
      <c r="G115" s="190">
        <v>2.3227279249999997</v>
      </c>
      <c r="H115" s="190">
        <v>5.8068198124999988</v>
      </c>
    </row>
    <row r="116" spans="1:8" ht="15" x14ac:dyDescent="0.25">
      <c r="A116" s="192" t="s">
        <v>1007</v>
      </c>
      <c r="B116" s="192" t="s">
        <v>983</v>
      </c>
      <c r="C116" s="117">
        <v>43130.619444444441</v>
      </c>
      <c r="D116" s="118">
        <v>43137</v>
      </c>
      <c r="F116" s="189">
        <v>1928.8244499999998</v>
      </c>
      <c r="G116" s="190">
        <v>1.9288244499999998</v>
      </c>
      <c r="H116" s="190">
        <v>4.8220611249999994</v>
      </c>
    </row>
    <row r="117" spans="1:8" ht="15" x14ac:dyDescent="0.25">
      <c r="A117" s="192" t="s">
        <v>1104</v>
      </c>
      <c r="B117" s="192" t="s">
        <v>1076</v>
      </c>
      <c r="C117" s="183">
        <v>43132.618055555555</v>
      </c>
      <c r="D117" s="118">
        <v>43137</v>
      </c>
      <c r="F117" s="189">
        <v>2003.335</v>
      </c>
      <c r="G117" s="190">
        <v>2.0033349999999999</v>
      </c>
      <c r="H117" s="190">
        <v>5.0083374999999997</v>
      </c>
    </row>
    <row r="118" spans="1:8" ht="15" x14ac:dyDescent="0.25">
      <c r="A118" s="195" t="s">
        <v>1105</v>
      </c>
      <c r="B118" s="196" t="s">
        <v>1078</v>
      </c>
      <c r="C118" s="183">
        <v>43137.5</v>
      </c>
      <c r="F118" s="189">
        <v>1794.60445</v>
      </c>
      <c r="G118" s="190">
        <v>1.79460445</v>
      </c>
      <c r="H118" s="190">
        <v>4.4865111249999998</v>
      </c>
    </row>
    <row r="119" spans="1:8" ht="15" x14ac:dyDescent="0.25">
      <c r="A119" s="195" t="s">
        <v>1106</v>
      </c>
      <c r="B119" s="196" t="s">
        <v>1080</v>
      </c>
      <c r="C119" s="183">
        <v>43139.5</v>
      </c>
      <c r="F119" s="189">
        <v>1649.4766749999999</v>
      </c>
      <c r="G119" s="190">
        <v>1.6494766749999998</v>
      </c>
      <c r="H119" s="190">
        <v>4.1236916874999991</v>
      </c>
    </row>
    <row r="120" spans="1:8" ht="15" x14ac:dyDescent="0.25">
      <c r="A120" s="195" t="s">
        <v>1107</v>
      </c>
      <c r="B120" s="196" t="s">
        <v>1082</v>
      </c>
      <c r="C120" s="183">
        <v>43144.5</v>
      </c>
      <c r="F120" s="189">
        <v>1358.2125999999998</v>
      </c>
      <c r="G120" s="190">
        <v>1.3582125999999999</v>
      </c>
      <c r="H120" s="190">
        <v>3.3955314999999997</v>
      </c>
    </row>
    <row r="121" spans="1:8" ht="15" x14ac:dyDescent="0.25">
      <c r="A121" s="195" t="s">
        <v>1108</v>
      </c>
      <c r="B121" s="196" t="s">
        <v>1084</v>
      </c>
      <c r="C121" s="183">
        <v>43146.5</v>
      </c>
      <c r="F121" s="189">
        <v>1520.673</v>
      </c>
      <c r="G121" s="190">
        <v>1.5206729999999999</v>
      </c>
      <c r="H121" s="190">
        <v>3.8016824999999996</v>
      </c>
    </row>
    <row r="122" spans="1:8" ht="15" x14ac:dyDescent="0.25">
      <c r="A122" s="195" t="s">
        <v>1109</v>
      </c>
      <c r="B122" s="196" t="s">
        <v>1086</v>
      </c>
      <c r="C122" s="183">
        <v>43151.5</v>
      </c>
      <c r="F122" s="189">
        <v>1345.5313499999997</v>
      </c>
      <c r="G122" s="190">
        <v>1.3455313499999997</v>
      </c>
      <c r="H122" s="190">
        <v>3.3638283749999989</v>
      </c>
    </row>
    <row r="123" spans="1:8" ht="15" x14ac:dyDescent="0.25">
      <c r="A123" s="195" t="s">
        <v>1110</v>
      </c>
      <c r="B123" s="196" t="s">
        <v>1102</v>
      </c>
      <c r="C123" s="183">
        <v>43158.5</v>
      </c>
      <c r="F123" s="189">
        <v>1164.0494999999999</v>
      </c>
      <c r="G123" s="190">
        <v>1.1640495</v>
      </c>
      <c r="H123" s="190">
        <v>2.9101237499999999</v>
      </c>
    </row>
    <row r="124" spans="1:8" ht="15" x14ac:dyDescent="0.25">
      <c r="A124" s="116" t="s">
        <v>1131</v>
      </c>
      <c r="B124" s="116" t="s">
        <v>1111</v>
      </c>
      <c r="C124" s="117">
        <v>43160.489583333336</v>
      </c>
      <c r="D124" s="118">
        <v>43187</v>
      </c>
      <c r="E124" s="114"/>
      <c r="F124" s="189">
        <v>1225.1101999999998</v>
      </c>
      <c r="G124" s="78">
        <f t="shared" ref="G124:G141" si="10">F124/1000</f>
        <v>1.2251101999999998</v>
      </c>
      <c r="H124" s="78">
        <f t="shared" ref="H124:H141" si="11">G124/0.4</f>
        <v>3.0627754999999994</v>
      </c>
    </row>
    <row r="125" spans="1:8" ht="15" x14ac:dyDescent="0.25">
      <c r="A125" s="116" t="s">
        <v>1132</v>
      </c>
      <c r="B125" s="116" t="s">
        <v>1113</v>
      </c>
      <c r="C125" s="117">
        <v>43165.506944444445</v>
      </c>
      <c r="D125" s="118">
        <v>43187</v>
      </c>
      <c r="E125" s="114"/>
      <c r="F125" s="119">
        <v>1213.9454249999997</v>
      </c>
      <c r="G125" s="78">
        <f t="shared" si="10"/>
        <v>1.2139454249999997</v>
      </c>
      <c r="H125" s="78">
        <f t="shared" si="11"/>
        <v>3.0348635624999991</v>
      </c>
    </row>
    <row r="126" spans="1:8" ht="15" x14ac:dyDescent="0.25">
      <c r="A126" s="116" t="s">
        <v>1133</v>
      </c>
      <c r="B126" s="116" t="s">
        <v>1115</v>
      </c>
      <c r="C126" s="117">
        <v>43167.492361111108</v>
      </c>
      <c r="D126" s="118">
        <v>43187</v>
      </c>
      <c r="E126" s="114"/>
      <c r="F126" s="119">
        <v>1403.7450000000001</v>
      </c>
      <c r="G126" s="78">
        <f t="shared" si="10"/>
        <v>1.403745</v>
      </c>
      <c r="H126" s="78">
        <f t="shared" si="11"/>
        <v>3.5093624999999999</v>
      </c>
    </row>
    <row r="127" spans="1:8" ht="15" x14ac:dyDescent="0.25">
      <c r="A127" s="116" t="s">
        <v>1134</v>
      </c>
      <c r="B127" s="116" t="s">
        <v>1117</v>
      </c>
      <c r="C127" s="117">
        <v>43172.486111111109</v>
      </c>
      <c r="D127" s="118">
        <v>43187</v>
      </c>
      <c r="E127" s="114"/>
      <c r="F127" s="119">
        <v>1225.5159999999998</v>
      </c>
      <c r="G127" s="78">
        <f t="shared" si="10"/>
        <v>1.2255159999999998</v>
      </c>
      <c r="H127" s="78">
        <f t="shared" si="11"/>
        <v>3.0637899999999996</v>
      </c>
    </row>
    <row r="128" spans="1:8" ht="15" x14ac:dyDescent="0.25">
      <c r="A128" s="116" t="s">
        <v>1135</v>
      </c>
      <c r="B128" s="116" t="s">
        <v>1119</v>
      </c>
      <c r="C128" s="117">
        <v>43174.496527777781</v>
      </c>
      <c r="D128" s="118">
        <v>43187</v>
      </c>
      <c r="E128" s="114"/>
      <c r="F128" s="119">
        <v>1166.3027999999997</v>
      </c>
      <c r="G128" s="78">
        <f t="shared" si="10"/>
        <v>1.1663027999999998</v>
      </c>
      <c r="H128" s="78">
        <f t="shared" si="11"/>
        <v>2.9157569999999993</v>
      </c>
    </row>
    <row r="129" spans="1:8" ht="15" x14ac:dyDescent="0.25">
      <c r="A129" s="116" t="s">
        <v>1162</v>
      </c>
      <c r="B129" s="116" t="s">
        <v>1138</v>
      </c>
      <c r="C129" s="117">
        <v>43179.506944444445</v>
      </c>
      <c r="D129" s="118">
        <v>43187</v>
      </c>
      <c r="F129" s="119">
        <v>1078.6792499999999</v>
      </c>
      <c r="G129" s="78">
        <f t="shared" si="10"/>
        <v>1.07867925</v>
      </c>
      <c r="H129" s="78">
        <f t="shared" si="11"/>
        <v>2.6966981249999997</v>
      </c>
    </row>
    <row r="130" spans="1:8" ht="15" x14ac:dyDescent="0.25">
      <c r="A130" s="116" t="s">
        <v>1163</v>
      </c>
      <c r="B130" s="116" t="s">
        <v>1140</v>
      </c>
      <c r="C130" s="117">
        <v>43181.434027777781</v>
      </c>
      <c r="D130" s="118">
        <v>43187</v>
      </c>
      <c r="F130" s="119">
        <v>1272.8931499999999</v>
      </c>
      <c r="G130" s="78">
        <f t="shared" si="10"/>
        <v>1.2728931499999998</v>
      </c>
      <c r="H130" s="78">
        <f t="shared" si="11"/>
        <v>3.1822328749999995</v>
      </c>
    </row>
    <row r="131" spans="1:8" ht="15" x14ac:dyDescent="0.25">
      <c r="A131" s="116" t="s">
        <v>1164</v>
      </c>
      <c r="B131" s="116" t="s">
        <v>1142</v>
      </c>
      <c r="C131" s="117">
        <v>43186.440972222219</v>
      </c>
      <c r="D131" s="118">
        <v>43187</v>
      </c>
      <c r="F131" s="119">
        <v>1522.0313999999998</v>
      </c>
      <c r="G131" s="78">
        <f t="shared" si="10"/>
        <v>1.5220313999999999</v>
      </c>
      <c r="H131" s="78">
        <f t="shared" si="11"/>
        <v>3.8050784999999996</v>
      </c>
    </row>
    <row r="132" spans="1:8" ht="15" x14ac:dyDescent="0.25">
      <c r="A132" s="195" t="s">
        <v>1165</v>
      </c>
      <c r="B132" s="201" t="s">
        <v>1144</v>
      </c>
      <c r="C132" s="204">
        <v>43188.4375</v>
      </c>
      <c r="D132" s="118">
        <v>43200</v>
      </c>
      <c r="F132" s="119">
        <v>1569.2202750000001</v>
      </c>
      <c r="G132" s="78">
        <f t="shared" si="10"/>
        <v>1.5692202750000002</v>
      </c>
      <c r="H132" s="78">
        <f t="shared" si="11"/>
        <v>3.9230506875000004</v>
      </c>
    </row>
    <row r="133" spans="1:8" ht="15" x14ac:dyDescent="0.25">
      <c r="A133" s="195" t="s">
        <v>1166</v>
      </c>
      <c r="B133" s="201" t="s">
        <v>1146</v>
      </c>
      <c r="C133" s="204">
        <v>43193.40625</v>
      </c>
      <c r="D133" s="118">
        <v>43200</v>
      </c>
      <c r="F133" s="119">
        <v>1665.5912499999997</v>
      </c>
      <c r="G133" s="78">
        <f t="shared" si="10"/>
        <v>1.6655912499999996</v>
      </c>
      <c r="H133" s="78">
        <f t="shared" si="11"/>
        <v>4.163978124999999</v>
      </c>
    </row>
    <row r="134" spans="1:8" ht="15" x14ac:dyDescent="0.25">
      <c r="A134" s="195" t="s">
        <v>1167</v>
      </c>
      <c r="B134" s="201" t="s">
        <v>1148</v>
      </c>
      <c r="C134" s="204">
        <v>43195.409722222219</v>
      </c>
      <c r="D134" s="118">
        <v>43200</v>
      </c>
      <c r="F134" s="119">
        <v>1582.2671249999999</v>
      </c>
      <c r="G134" s="78">
        <f t="shared" si="10"/>
        <v>1.5822671249999998</v>
      </c>
      <c r="H134" s="78">
        <f t="shared" si="11"/>
        <v>3.9556678124999993</v>
      </c>
    </row>
    <row r="135" spans="1:8" ht="15" x14ac:dyDescent="0.25">
      <c r="A135" s="195" t="s">
        <v>1168</v>
      </c>
      <c r="B135" s="201" t="s">
        <v>1169</v>
      </c>
      <c r="C135" s="204">
        <v>43200.458333333336</v>
      </c>
      <c r="D135" s="118">
        <v>43200</v>
      </c>
      <c r="F135" s="119">
        <v>1126.0506249999999</v>
      </c>
      <c r="G135" s="78">
        <f t="shared" si="10"/>
        <v>1.1260506249999997</v>
      </c>
      <c r="H135" s="78">
        <f t="shared" si="11"/>
        <v>2.8151265624999993</v>
      </c>
    </row>
    <row r="136" spans="1:8" ht="15" x14ac:dyDescent="0.25">
      <c r="A136" s="195" t="s">
        <v>1202</v>
      </c>
      <c r="B136" s="201" t="s">
        <v>1171</v>
      </c>
      <c r="C136" s="204">
        <v>43202.427083333336</v>
      </c>
      <c r="D136" s="118">
        <v>43216</v>
      </c>
      <c r="F136" s="189">
        <v>1084.3675499999999</v>
      </c>
      <c r="G136" s="78">
        <f t="shared" si="10"/>
        <v>1.0843675499999998</v>
      </c>
      <c r="H136" s="78">
        <f t="shared" si="11"/>
        <v>2.7109188749999995</v>
      </c>
    </row>
    <row r="137" spans="1:8" ht="15" x14ac:dyDescent="0.25">
      <c r="A137" s="195" t="s">
        <v>1209</v>
      </c>
      <c r="B137" s="216" t="s">
        <v>1173</v>
      </c>
      <c r="C137" s="204">
        <v>43207.454861111109</v>
      </c>
      <c r="D137" s="118">
        <v>43216</v>
      </c>
      <c r="F137" s="189">
        <v>1231.5877749999997</v>
      </c>
      <c r="G137" s="78">
        <f t="shared" si="10"/>
        <v>1.2315877749999997</v>
      </c>
      <c r="H137" s="78">
        <f t="shared" si="11"/>
        <v>3.0789694374999992</v>
      </c>
    </row>
    <row r="138" spans="1:8" ht="15" x14ac:dyDescent="0.25">
      <c r="A138" s="195" t="s">
        <v>1210</v>
      </c>
      <c r="B138" s="216" t="s">
        <v>1175</v>
      </c>
      <c r="C138" s="204">
        <v>43209.432638888888</v>
      </c>
      <c r="D138" s="118">
        <v>43216</v>
      </c>
      <c r="F138" s="189">
        <v>1218.5709499999998</v>
      </c>
      <c r="G138" s="78">
        <f t="shared" si="10"/>
        <v>1.2185709499999997</v>
      </c>
      <c r="H138" s="78">
        <f t="shared" si="11"/>
        <v>3.046427374999999</v>
      </c>
    </row>
    <row r="139" spans="1:8" ht="15" x14ac:dyDescent="0.25">
      <c r="A139" s="195" t="s">
        <v>1211</v>
      </c>
      <c r="B139" s="216" t="s">
        <v>1177</v>
      </c>
      <c r="C139" s="204">
        <v>43264.443749999999</v>
      </c>
      <c r="D139" s="118">
        <v>43270</v>
      </c>
      <c r="F139" s="119">
        <v>1330.0991999999997</v>
      </c>
      <c r="G139" s="78">
        <f t="shared" si="10"/>
        <v>1.3300991999999996</v>
      </c>
      <c r="H139" s="78">
        <f t="shared" si="11"/>
        <v>3.3252479999999989</v>
      </c>
    </row>
    <row r="140" spans="1:8" ht="15" x14ac:dyDescent="0.25">
      <c r="A140" s="195" t="s">
        <v>1212</v>
      </c>
      <c r="B140" s="216" t="s">
        <v>1179</v>
      </c>
      <c r="C140" s="204">
        <v>43266.399305555555</v>
      </c>
      <c r="D140" s="118">
        <v>43270</v>
      </c>
      <c r="F140" s="119">
        <v>1182.5946249999997</v>
      </c>
      <c r="G140" s="78">
        <f t="shared" si="10"/>
        <v>1.1825946249999997</v>
      </c>
      <c r="H140" s="78">
        <f t="shared" si="11"/>
        <v>2.956486562499999</v>
      </c>
    </row>
    <row r="141" spans="1:8" ht="15" x14ac:dyDescent="0.25">
      <c r="A141" s="195" t="s">
        <v>1207</v>
      </c>
      <c r="B141" s="216" t="s">
        <v>1181</v>
      </c>
      <c r="C141" s="204">
        <v>43269.445138888892</v>
      </c>
      <c r="D141" s="118">
        <v>43270</v>
      </c>
      <c r="F141" s="119">
        <v>1257.0767999999998</v>
      </c>
      <c r="G141" s="78">
        <f t="shared" si="10"/>
        <v>1.2570767999999999</v>
      </c>
      <c r="H141" s="78">
        <f t="shared" si="11"/>
        <v>3.1426919999999994</v>
      </c>
    </row>
  </sheetData>
  <pageMargins left="0.75" right="0.75" top="1" bottom="1" header="0.5" footer="0.5"/>
  <pageSetup scale="85"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132"/>
  <sheetViews>
    <sheetView tabSelected="1" workbookViewId="0">
      <selection activeCell="G19" sqref="G19"/>
    </sheetView>
  </sheetViews>
  <sheetFormatPr defaultColWidth="8.85546875" defaultRowHeight="15" x14ac:dyDescent="0.25"/>
  <sheetData>
    <row r="2" spans="1:2" x14ac:dyDescent="0.25">
      <c r="A2" t="s">
        <v>1073</v>
      </c>
      <c r="B2" t="s">
        <v>1074</v>
      </c>
    </row>
    <row r="3" spans="1:2" x14ac:dyDescent="0.25">
      <c r="B3">
        <v>2E-3</v>
      </c>
    </row>
    <row r="5" spans="1:2" x14ac:dyDescent="0.25">
      <c r="A5">
        <v>5.7222222222189885</v>
      </c>
      <c r="B5">
        <v>26.623218260956239</v>
      </c>
    </row>
    <row r="6" spans="1:2" x14ac:dyDescent="0.25">
      <c r="A6">
        <v>5.7222222222189885</v>
      </c>
    </row>
    <row r="7" spans="1:2" x14ac:dyDescent="0.25">
      <c r="A7">
        <v>6.7604166666642413</v>
      </c>
      <c r="B7">
        <v>36.806311881188115</v>
      </c>
    </row>
    <row r="8" spans="1:2" x14ac:dyDescent="0.25">
      <c r="A8">
        <v>6.7604166666642413</v>
      </c>
    </row>
    <row r="9" spans="1:2" x14ac:dyDescent="0.25">
      <c r="A9">
        <v>7.75</v>
      </c>
      <c r="B9">
        <v>26.317450495049503</v>
      </c>
    </row>
    <row r="10" spans="1:2" x14ac:dyDescent="0.25">
      <c r="A10">
        <v>7.75</v>
      </c>
    </row>
    <row r="11" spans="1:2" x14ac:dyDescent="0.25">
      <c r="A11">
        <v>8.9895833333284827</v>
      </c>
      <c r="B11">
        <v>23.409034653465341</v>
      </c>
    </row>
    <row r="12" spans="1:2" x14ac:dyDescent="0.25">
      <c r="A12">
        <v>8.9895833333284827</v>
      </c>
    </row>
    <row r="13" spans="1:2" x14ac:dyDescent="0.25">
      <c r="A13">
        <v>9.7430555555547471</v>
      </c>
      <c r="B13">
        <v>32.629331683168317</v>
      </c>
    </row>
    <row r="14" spans="1:2" x14ac:dyDescent="0.25">
      <c r="A14">
        <v>9.7430555555547471</v>
      </c>
    </row>
    <row r="15" spans="1:2" x14ac:dyDescent="0.25">
      <c r="A15">
        <v>10.989583333328483</v>
      </c>
      <c r="B15">
        <v>39.807549504950487</v>
      </c>
    </row>
    <row r="16" spans="1:2" x14ac:dyDescent="0.25">
      <c r="A16">
        <v>10.989583333328483</v>
      </c>
    </row>
    <row r="17" spans="1:2" x14ac:dyDescent="0.25">
      <c r="A17">
        <v>11.753472222218988</v>
      </c>
      <c r="B17">
        <v>41.725866336633665</v>
      </c>
    </row>
    <row r="18" spans="1:2" x14ac:dyDescent="0.25">
      <c r="A18">
        <v>11.753472222218988</v>
      </c>
    </row>
    <row r="19" spans="1:2" x14ac:dyDescent="0.25">
      <c r="A19">
        <v>12.8125</v>
      </c>
      <c r="B19">
        <v>65.737536541044477</v>
      </c>
    </row>
    <row r="20" spans="1:2" x14ac:dyDescent="0.25">
      <c r="A20">
        <v>12.8125</v>
      </c>
    </row>
    <row r="21" spans="1:2" x14ac:dyDescent="0.25">
      <c r="A21">
        <v>13.739583333328483</v>
      </c>
      <c r="B21">
        <v>123.86039476669438</v>
      </c>
    </row>
    <row r="22" spans="1:2" x14ac:dyDescent="0.25">
      <c r="A22">
        <v>13.739583333328483</v>
      </c>
    </row>
    <row r="23" spans="1:2" x14ac:dyDescent="0.25">
      <c r="A23">
        <v>14.729166666664241</v>
      </c>
      <c r="B23">
        <v>74.627996672464647</v>
      </c>
    </row>
    <row r="24" spans="1:2" x14ac:dyDescent="0.25">
      <c r="A24">
        <v>14.729166666664241</v>
      </c>
    </row>
    <row r="25" spans="1:2" x14ac:dyDescent="0.25">
      <c r="A25">
        <v>15.65625</v>
      </c>
      <c r="B25">
        <v>92.702563714739469</v>
      </c>
    </row>
    <row r="26" spans="1:2" x14ac:dyDescent="0.25">
      <c r="A26">
        <v>15.65625</v>
      </c>
    </row>
    <row r="27" spans="1:2" x14ac:dyDescent="0.25">
      <c r="A27">
        <v>16.645833333328483</v>
      </c>
      <c r="B27">
        <v>89.904408984345451</v>
      </c>
    </row>
    <row r="28" spans="1:2" x14ac:dyDescent="0.25">
      <c r="A28">
        <v>16.645833333328483</v>
      </c>
    </row>
    <row r="29" spans="1:2" x14ac:dyDescent="0.25">
      <c r="A29">
        <v>17.78125</v>
      </c>
      <c r="B29">
        <v>80.753686757921798</v>
      </c>
    </row>
    <row r="30" spans="1:2" x14ac:dyDescent="0.25">
      <c r="A30">
        <v>17.78125</v>
      </c>
    </row>
    <row r="31" spans="1:2" x14ac:dyDescent="0.25">
      <c r="A31">
        <v>18.697916666664241</v>
      </c>
      <c r="B31">
        <v>93.249246697056321</v>
      </c>
    </row>
    <row r="32" spans="1:2" x14ac:dyDescent="0.25">
      <c r="A32">
        <v>18.697916666664241</v>
      </c>
    </row>
    <row r="33" spans="1:2" x14ac:dyDescent="0.25">
      <c r="A33">
        <v>19.76388888888323</v>
      </c>
      <c r="B33">
        <v>125.46743413428109</v>
      </c>
    </row>
    <row r="34" spans="1:2" x14ac:dyDescent="0.25">
      <c r="A34">
        <v>19.76388888888323</v>
      </c>
    </row>
    <row r="35" spans="1:2" x14ac:dyDescent="0.25">
      <c r="A35">
        <v>20.711805555554747</v>
      </c>
      <c r="B35">
        <v>159.91958465969381</v>
      </c>
    </row>
    <row r="36" spans="1:2" x14ac:dyDescent="0.25">
      <c r="A36">
        <v>20.711805555554747</v>
      </c>
    </row>
    <row r="37" spans="1:2" x14ac:dyDescent="0.25">
      <c r="A37">
        <v>21.729166666664241</v>
      </c>
      <c r="B37">
        <v>136.19668030923148</v>
      </c>
    </row>
    <row r="38" spans="1:2" x14ac:dyDescent="0.25">
      <c r="A38">
        <v>21.729166666664241</v>
      </c>
    </row>
    <row r="39" spans="1:2" x14ac:dyDescent="0.25">
      <c r="A39">
        <v>23.004861111105129</v>
      </c>
      <c r="B39">
        <v>108.07783841139914</v>
      </c>
    </row>
    <row r="40" spans="1:2" x14ac:dyDescent="0.25">
      <c r="A40">
        <v>23.004861111105129</v>
      </c>
    </row>
    <row r="41" spans="1:2" x14ac:dyDescent="0.25">
      <c r="A41">
        <v>23.945138888884685</v>
      </c>
      <c r="B41">
        <v>114.14120054570262</v>
      </c>
    </row>
    <row r="42" spans="1:2" x14ac:dyDescent="0.25">
      <c r="A42">
        <v>23.945138888884685</v>
      </c>
    </row>
    <row r="43" spans="1:2" x14ac:dyDescent="0.25">
      <c r="A43">
        <v>24.729166666664241</v>
      </c>
      <c r="B43">
        <v>106.86516598453845</v>
      </c>
    </row>
    <row r="44" spans="1:2" x14ac:dyDescent="0.25">
      <c r="A44">
        <v>24.729166666664241</v>
      </c>
    </row>
    <row r="45" spans="1:2" x14ac:dyDescent="0.25">
      <c r="A45">
        <v>25.767361111109494</v>
      </c>
      <c r="B45">
        <v>131.95232681521907</v>
      </c>
    </row>
    <row r="46" spans="1:2" x14ac:dyDescent="0.25">
      <c r="A46">
        <v>25.767361111109494</v>
      </c>
    </row>
    <row r="47" spans="1:2" x14ac:dyDescent="0.25">
      <c r="A47">
        <v>26.722222222218988</v>
      </c>
      <c r="B47">
        <v>132.33128694861301</v>
      </c>
    </row>
    <row r="48" spans="1:2" x14ac:dyDescent="0.25">
      <c r="A48">
        <v>26.722222222218988</v>
      </c>
    </row>
    <row r="49" spans="1:2" x14ac:dyDescent="0.25">
      <c r="A49">
        <v>27.892361111109494</v>
      </c>
      <c r="B49">
        <v>133.31658329543731</v>
      </c>
    </row>
    <row r="50" spans="1:2" x14ac:dyDescent="0.25">
      <c r="A50">
        <v>27.892361111109494</v>
      </c>
    </row>
    <row r="51" spans="1:2" x14ac:dyDescent="0.25">
      <c r="A51">
        <v>28.704861111109494</v>
      </c>
      <c r="B51">
        <v>144.45801121721996</v>
      </c>
    </row>
    <row r="52" spans="1:2" x14ac:dyDescent="0.25">
      <c r="A52">
        <v>28.704861111109494</v>
      </c>
    </row>
    <row r="53" spans="1:2" x14ac:dyDescent="0.25">
      <c r="A53">
        <v>29.895833333328483</v>
      </c>
      <c r="B53">
        <v>135.39564312029475</v>
      </c>
    </row>
    <row r="54" spans="1:2" x14ac:dyDescent="0.25">
      <c r="A54">
        <v>29.895833333328483</v>
      </c>
    </row>
    <row r="55" spans="1:2" x14ac:dyDescent="0.25">
      <c r="A55">
        <v>30.898611111108039</v>
      </c>
      <c r="B55">
        <v>85.339580329969564</v>
      </c>
    </row>
    <row r="56" spans="1:2" x14ac:dyDescent="0.25">
      <c r="A56">
        <v>30.902083333334303</v>
      </c>
    </row>
    <row r="57" spans="1:2" x14ac:dyDescent="0.25">
      <c r="A57">
        <v>31.715277777773736</v>
      </c>
      <c r="B57">
        <v>135.47573282075925</v>
      </c>
    </row>
    <row r="58" spans="1:2" x14ac:dyDescent="0.25">
      <c r="A58">
        <v>31.715277777773736</v>
      </c>
    </row>
    <row r="59" spans="1:2" x14ac:dyDescent="0.25">
      <c r="A59">
        <v>32.722222222218988</v>
      </c>
      <c r="B59">
        <v>131.9517860003204</v>
      </c>
    </row>
    <row r="60" spans="1:2" x14ac:dyDescent="0.25">
      <c r="A60">
        <v>32.722222222218988</v>
      </c>
    </row>
    <row r="61" spans="1:2" x14ac:dyDescent="0.25">
      <c r="A61">
        <v>33.71875</v>
      </c>
      <c r="B61">
        <v>123.54236745154576</v>
      </c>
    </row>
    <row r="62" spans="1:2" x14ac:dyDescent="0.25">
      <c r="A62">
        <v>33.71875</v>
      </c>
    </row>
    <row r="63" spans="1:2" x14ac:dyDescent="0.25">
      <c r="A63">
        <v>34.78125</v>
      </c>
      <c r="B63">
        <v>117.39353641564865</v>
      </c>
    </row>
    <row r="64" spans="1:2" x14ac:dyDescent="0.25">
      <c r="A64">
        <v>34.78125</v>
      </c>
    </row>
    <row r="65" spans="1:2" x14ac:dyDescent="0.25">
      <c r="A65">
        <v>35.746527777773736</v>
      </c>
      <c r="B65">
        <v>117.08427400649448</v>
      </c>
    </row>
    <row r="66" spans="1:2" x14ac:dyDescent="0.25">
      <c r="A66">
        <v>35.746527777773736</v>
      </c>
    </row>
    <row r="67" spans="1:2" x14ac:dyDescent="0.25">
      <c r="A67">
        <v>36.95138888888323</v>
      </c>
      <c r="B67">
        <v>102.8582031854028</v>
      </c>
    </row>
    <row r="68" spans="1:2" x14ac:dyDescent="0.25">
      <c r="A68">
        <v>36.95138888888323</v>
      </c>
    </row>
    <row r="69" spans="1:2" x14ac:dyDescent="0.25">
      <c r="A69">
        <v>37.96875</v>
      </c>
      <c r="B69">
        <v>101.3892067419205</v>
      </c>
    </row>
    <row r="70" spans="1:2" x14ac:dyDescent="0.25">
      <c r="A70">
        <v>37.96875</v>
      </c>
    </row>
    <row r="71" spans="1:2" x14ac:dyDescent="0.25">
      <c r="A71">
        <v>38.725694444445253</v>
      </c>
      <c r="B71">
        <v>84.379774238441314</v>
      </c>
    </row>
    <row r="72" spans="1:2" x14ac:dyDescent="0.25">
      <c r="A72">
        <v>38.725694444445253</v>
      </c>
    </row>
    <row r="73" spans="1:2" x14ac:dyDescent="0.25">
      <c r="A73">
        <v>39.711805555554747</v>
      </c>
      <c r="B73">
        <v>84.080562461156006</v>
      </c>
    </row>
    <row r="74" spans="1:2" x14ac:dyDescent="0.25">
      <c r="A74">
        <v>39.711805555554747</v>
      </c>
    </row>
    <row r="75" spans="1:2" x14ac:dyDescent="0.25">
      <c r="A75">
        <v>40.739583333328483</v>
      </c>
      <c r="B75">
        <v>97.67596333126167</v>
      </c>
    </row>
    <row r="76" spans="1:2" x14ac:dyDescent="0.25">
      <c r="A76">
        <v>40.739583333328483</v>
      </c>
    </row>
    <row r="77" spans="1:2" x14ac:dyDescent="0.25">
      <c r="A77">
        <v>41.722222222218988</v>
      </c>
      <c r="B77">
        <v>101.6380515848353</v>
      </c>
    </row>
    <row r="78" spans="1:2" x14ac:dyDescent="0.25">
      <c r="A78">
        <v>41.722222222218988</v>
      </c>
    </row>
    <row r="79" spans="1:2" x14ac:dyDescent="0.25">
      <c r="A79">
        <v>42.92013888888323</v>
      </c>
      <c r="B79">
        <v>88.819530764449979</v>
      </c>
    </row>
    <row r="80" spans="1:2" x14ac:dyDescent="0.25">
      <c r="A80">
        <v>42.92013888888323</v>
      </c>
    </row>
    <row r="81" spans="1:2" x14ac:dyDescent="0.25">
      <c r="A81">
        <v>45.746527777773736</v>
      </c>
      <c r="B81">
        <v>38.710767557489127</v>
      </c>
    </row>
    <row r="82" spans="1:2" x14ac:dyDescent="0.25">
      <c r="A82">
        <v>45.746527777773736</v>
      </c>
    </row>
    <row r="83" spans="1:2" x14ac:dyDescent="0.25">
      <c r="A83">
        <v>46.715277777773736</v>
      </c>
      <c r="B83">
        <v>24.882302672467375</v>
      </c>
    </row>
    <row r="84" spans="1:2" x14ac:dyDescent="0.25">
      <c r="A84">
        <v>46.715277777773736</v>
      </c>
    </row>
    <row r="85" spans="1:2" x14ac:dyDescent="0.25">
      <c r="A85">
        <v>47.71875</v>
      </c>
      <c r="B85">
        <v>65.023422348202303</v>
      </c>
    </row>
    <row r="86" spans="1:2" x14ac:dyDescent="0.25">
      <c r="A86">
        <v>47.71875</v>
      </c>
    </row>
    <row r="87" spans="1:2" x14ac:dyDescent="0.25">
      <c r="A87">
        <v>48.75</v>
      </c>
      <c r="B87">
        <v>67.783889142683122</v>
      </c>
    </row>
    <row r="88" spans="1:2" x14ac:dyDescent="0.25">
      <c r="A88">
        <v>48.75</v>
      </c>
    </row>
    <row r="89" spans="1:2" x14ac:dyDescent="0.25">
      <c r="A89">
        <v>49.746527777773736</v>
      </c>
      <c r="B89">
        <v>55.403806913354657</v>
      </c>
    </row>
    <row r="90" spans="1:2" x14ac:dyDescent="0.25">
      <c r="A90">
        <v>49.746527777773736</v>
      </c>
    </row>
    <row r="91" spans="1:2" x14ac:dyDescent="0.25">
      <c r="A91">
        <v>52.75</v>
      </c>
      <c r="B91">
        <v>59.682777523983553</v>
      </c>
    </row>
    <row r="92" spans="1:2" x14ac:dyDescent="0.25">
      <c r="A92">
        <v>52.75</v>
      </c>
    </row>
    <row r="93" spans="1:2" x14ac:dyDescent="0.25">
      <c r="A93">
        <v>53.930555555554747</v>
      </c>
      <c r="B93">
        <v>55.647449368052385</v>
      </c>
    </row>
    <row r="94" spans="1:2" x14ac:dyDescent="0.25">
      <c r="A94">
        <v>53.930555555554747</v>
      </c>
    </row>
    <row r="95" spans="1:2" x14ac:dyDescent="0.25">
      <c r="A95">
        <v>54.722222222218988</v>
      </c>
      <c r="B95">
        <v>47.013369879701543</v>
      </c>
    </row>
    <row r="96" spans="1:2" x14ac:dyDescent="0.25">
      <c r="A96">
        <v>54.722222222218988</v>
      </c>
    </row>
    <row r="97" spans="1:2" x14ac:dyDescent="0.25">
      <c r="A97">
        <v>59.774305555554747</v>
      </c>
      <c r="B97">
        <v>40.47309273640932</v>
      </c>
    </row>
    <row r="98" spans="1:2" x14ac:dyDescent="0.25">
      <c r="A98">
        <v>59.774305555554747</v>
      </c>
    </row>
    <row r="99" spans="1:2" x14ac:dyDescent="0.25">
      <c r="A99">
        <v>60.722222222218988</v>
      </c>
      <c r="B99">
        <v>16.99966499162479</v>
      </c>
    </row>
    <row r="100" spans="1:2" x14ac:dyDescent="0.25">
      <c r="A100">
        <v>60.722222222218988</v>
      </c>
    </row>
    <row r="101" spans="1:2" x14ac:dyDescent="0.25">
      <c r="A101">
        <v>61.76388888888323</v>
      </c>
      <c r="B101">
        <v>32.075041876046903</v>
      </c>
    </row>
    <row r="102" spans="1:2" x14ac:dyDescent="0.25">
      <c r="A102" s="173">
        <v>61.76388888888323</v>
      </c>
    </row>
    <row r="103" spans="1:2" x14ac:dyDescent="0.25">
      <c r="A103" s="109"/>
      <c r="B103">
        <v>15.416</v>
      </c>
    </row>
    <row r="104" spans="1:2" x14ac:dyDescent="0.25">
      <c r="A104" s="109"/>
      <c r="B104">
        <v>12.811999999999999</v>
      </c>
    </row>
    <row r="105" spans="1:2" x14ac:dyDescent="0.25">
      <c r="A105" s="174"/>
    </row>
    <row r="106" spans="1:2" x14ac:dyDescent="0.25">
      <c r="A106" s="174"/>
    </row>
    <row r="107" spans="1:2" x14ac:dyDescent="0.25">
      <c r="A107" s="174"/>
    </row>
    <row r="108" spans="1:2" x14ac:dyDescent="0.25">
      <c r="A108" s="173">
        <v>66.798611111109494</v>
      </c>
      <c r="B108">
        <v>14.494999999999999</v>
      </c>
    </row>
    <row r="109" spans="1:2" x14ac:dyDescent="0.25">
      <c r="A109" s="173">
        <v>66.798611111109494</v>
      </c>
    </row>
    <row r="110" spans="1:2" x14ac:dyDescent="0.25">
      <c r="A110" s="173">
        <v>67.746527777773736</v>
      </c>
      <c r="B110">
        <v>17.673999999999999</v>
      </c>
    </row>
    <row r="111" spans="1:2" x14ac:dyDescent="0.25">
      <c r="A111" s="173">
        <v>67.746527777773736</v>
      </c>
    </row>
    <row r="112" spans="1:2" x14ac:dyDescent="0.25">
      <c r="A112" s="173">
        <v>68.791666666664241</v>
      </c>
      <c r="B112">
        <v>16.672000000000001</v>
      </c>
    </row>
    <row r="113" spans="1:2" x14ac:dyDescent="0.25">
      <c r="A113" s="173">
        <v>68.791666666664241</v>
      </c>
    </row>
    <row r="114" spans="1:2" x14ac:dyDescent="0.25">
      <c r="A114" s="173">
        <v>69.739583333328483</v>
      </c>
      <c r="B114">
        <v>13.627192847232926</v>
      </c>
    </row>
    <row r="115" spans="1:2" x14ac:dyDescent="0.25">
      <c r="A115" s="173">
        <v>69.739583333328483</v>
      </c>
    </row>
    <row r="116" spans="1:2" x14ac:dyDescent="0.25">
      <c r="A116" s="173">
        <v>70.774305555554747</v>
      </c>
    </row>
    <row r="117" spans="1:2" x14ac:dyDescent="0.25">
      <c r="A117" s="173">
        <v>73.788194444445253</v>
      </c>
      <c r="B117">
        <v>8.2044386833215501</v>
      </c>
    </row>
    <row r="118" spans="1:2" x14ac:dyDescent="0.25">
      <c r="A118" s="173">
        <v>73.788194444445253</v>
      </c>
    </row>
    <row r="119" spans="1:2" x14ac:dyDescent="0.25">
      <c r="A119" s="173">
        <v>74.85763888888323</v>
      </c>
      <c r="B119">
        <v>7.6623693927252736</v>
      </c>
    </row>
    <row r="120" spans="1:2" x14ac:dyDescent="0.25">
      <c r="A120" s="173">
        <v>74.85763888888323</v>
      </c>
    </row>
    <row r="121" spans="1:2" x14ac:dyDescent="0.25">
      <c r="A121" s="173">
        <v>75.777777777773736</v>
      </c>
      <c r="B121">
        <v>11.213316049964648</v>
      </c>
    </row>
    <row r="122" spans="1:2" x14ac:dyDescent="0.25">
      <c r="A122" s="173">
        <v>75.777777777773736</v>
      </c>
    </row>
    <row r="123" spans="1:2" x14ac:dyDescent="0.25">
      <c r="A123" s="173">
        <v>76.802083333328483</v>
      </c>
      <c r="B123">
        <v>24.094000000000001</v>
      </c>
    </row>
    <row r="124" spans="1:2" x14ac:dyDescent="0.25">
      <c r="A124" s="173">
        <v>76.802083333328483</v>
      </c>
    </row>
    <row r="125" spans="1:2" x14ac:dyDescent="0.25">
      <c r="A125" s="173">
        <v>77.871527777773736</v>
      </c>
    </row>
    <row r="126" spans="1:2" x14ac:dyDescent="0.25">
      <c r="A126" s="173">
        <v>77.871527777773736</v>
      </c>
    </row>
    <row r="127" spans="1:2" x14ac:dyDescent="0.25">
      <c r="A127" s="173">
        <v>80.878472222218988</v>
      </c>
    </row>
    <row r="128" spans="1:2" x14ac:dyDescent="0.25">
      <c r="A128" s="173">
        <v>80.878472222218988</v>
      </c>
    </row>
    <row r="129" spans="1:1" x14ac:dyDescent="0.25">
      <c r="A129" s="173">
        <v>81.791666666664241</v>
      </c>
    </row>
    <row r="130" spans="1:1" x14ac:dyDescent="0.25">
      <c r="A130" s="173">
        <v>81.791666666664241</v>
      </c>
    </row>
    <row r="131" spans="1:1" x14ac:dyDescent="0.25">
      <c r="A131" s="173">
        <v>82.927083333328483</v>
      </c>
    </row>
    <row r="132" spans="1:1" x14ac:dyDescent="0.25">
      <c r="A132" s="173">
        <v>82.927083333328483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"/>
  <sheetViews>
    <sheetView workbookViewId="0">
      <selection activeCell="P36" sqref="P36"/>
    </sheetView>
  </sheetViews>
  <sheetFormatPr defaultColWidth="8.85546875" defaultRowHeight="15" x14ac:dyDescent="0.25"/>
  <sheetData>
    <row r="1" spans="1:9" x14ac:dyDescent="0.25">
      <c r="A1" t="s">
        <v>52</v>
      </c>
      <c r="G1" t="s">
        <v>510</v>
      </c>
    </row>
    <row r="3" spans="1:9" x14ac:dyDescent="0.25">
      <c r="A3" t="s">
        <v>739</v>
      </c>
      <c r="G3" t="s">
        <v>748</v>
      </c>
    </row>
    <row r="4" spans="1:9" x14ac:dyDescent="0.25">
      <c r="A4">
        <f>15*600</f>
        <v>9000</v>
      </c>
      <c r="B4" t="s">
        <v>740</v>
      </c>
      <c r="C4" t="s">
        <v>749</v>
      </c>
      <c r="G4">
        <f>20*1500</f>
        <v>30000</v>
      </c>
      <c r="H4" t="s">
        <v>740</v>
      </c>
      <c r="I4" t="s">
        <v>750</v>
      </c>
    </row>
    <row r="5" spans="1:9" x14ac:dyDescent="0.25">
      <c r="B5" t="s">
        <v>744</v>
      </c>
      <c r="C5" t="s">
        <v>745</v>
      </c>
      <c r="D5" t="s">
        <v>746</v>
      </c>
      <c r="E5" t="s">
        <v>747</v>
      </c>
      <c r="G5" t="s">
        <v>743</v>
      </c>
      <c r="H5" t="s">
        <v>788</v>
      </c>
    </row>
    <row r="6" spans="1:9" x14ac:dyDescent="0.25">
      <c r="A6" t="s">
        <v>741</v>
      </c>
      <c r="B6">
        <f>37*15</f>
        <v>555</v>
      </c>
      <c r="C6">
        <f>B6*0.4538</f>
        <v>251.85899999999998</v>
      </c>
      <c r="D6">
        <f>C6*1000/126</f>
        <v>1998.8809523809521</v>
      </c>
      <c r="E6">
        <f>D6/(9000*3.785)</f>
        <v>5.8678436881871486E-2</v>
      </c>
    </row>
    <row r="7" spans="1:9" x14ac:dyDescent="0.25">
      <c r="A7" t="s">
        <v>742</v>
      </c>
      <c r="B7">
        <f>50*15</f>
        <v>750</v>
      </c>
      <c r="C7">
        <f>B7*0.4538</f>
        <v>340.34999999999997</v>
      </c>
      <c r="D7">
        <f>C7*1000/174</f>
        <v>1956.0344827586202</v>
      </c>
      <c r="E7">
        <f>D7/(9000*3.785)</f>
        <v>5.7420651189156617E-2</v>
      </c>
    </row>
    <row r="8" spans="1:9" x14ac:dyDescent="0.25">
      <c r="A8" t="s">
        <v>743</v>
      </c>
      <c r="B8">
        <f>0.735*15</f>
        <v>11.025</v>
      </c>
      <c r="C8">
        <f>B8*0.4538</f>
        <v>5.003145</v>
      </c>
    </row>
    <row r="12" spans="1:9" x14ac:dyDescent="0.25">
      <c r="A12" t="s">
        <v>1136</v>
      </c>
      <c r="C12">
        <f>5000/(23+79.9)</f>
        <v>48.590864917395528</v>
      </c>
      <c r="D12">
        <f>10000/(23+79.9)</f>
        <v>97.181729834791057</v>
      </c>
    </row>
    <row r="13" spans="1:9" x14ac:dyDescent="0.25">
      <c r="A13" t="s">
        <v>1137</v>
      </c>
      <c r="C13">
        <f>C12/(9000*3.785)</f>
        <v>1.4264161138234414E-3</v>
      </c>
      <c r="D13">
        <f>D12/(30000*3.785)</f>
        <v>8.5584966829406483E-4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R-42 Cations-Metals</vt:lpstr>
      <vt:lpstr>R-42 Anions</vt:lpstr>
      <vt:lpstr>R-28 Cations-Metals</vt:lpstr>
      <vt:lpstr>R-28 Anions</vt:lpstr>
      <vt:lpstr>R-28 TOC</vt:lpstr>
      <vt:lpstr>2016 Tracer Linked Data</vt:lpstr>
      <vt:lpstr>Injection Details</vt:lpstr>
    </vt:vector>
  </TitlesOfParts>
  <Company>LANL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LANL User</dc:creator>
  <cp:lastModifiedBy>Reimus, Paul William</cp:lastModifiedBy>
  <dcterms:created xsi:type="dcterms:W3CDTF">2017-07-18T18:17:45Z</dcterms:created>
  <dcterms:modified xsi:type="dcterms:W3CDTF">2018-07-11T22:54:42Z</dcterms:modified>
</cp:coreProperties>
</file>