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ubs Team\Pubs\Documents_in_Progress\Material_Disposal_Areas\MDA L\MDA L IM Prog Rpt_May16\CD\"/>
    </mc:Choice>
  </mc:AlternateContent>
  <bookViews>
    <workbookView xWindow="484" yWindow="268" windowWidth="24544" windowHeight="11953" activeTab="1"/>
  </bookViews>
  <sheets>
    <sheet name="Orifice Flow Calc Portable" sheetId="1" r:id="rId1"/>
    <sheet name="Dwyer Orifice Bulletin" sheetId="2" r:id="rId2"/>
  </sheets>
  <calcPr calcId="152511" calcOnSave="0"/>
</workbook>
</file>

<file path=xl/calcChain.xml><?xml version="1.0" encoding="utf-8"?>
<calcChain xmlns="http://schemas.openxmlformats.org/spreadsheetml/2006/main">
  <c r="E9" i="1" l="1"/>
  <c r="E11" i="1" s="1"/>
  <c r="E14" i="1"/>
  <c r="E16" i="1" s="1"/>
  <c r="E12" i="1" s="1"/>
  <c r="E20" i="1" l="1"/>
</calcChain>
</file>

<file path=xl/sharedStrings.xml><?xml version="1.0" encoding="utf-8"?>
<sst xmlns="http://schemas.openxmlformats.org/spreadsheetml/2006/main" count="27" uniqueCount="23">
  <si>
    <t>(SCFM)  =</t>
  </si>
  <si>
    <t>Flowrate</t>
  </si>
  <si>
    <t>(in. w.c.) =</t>
  </si>
  <si>
    <t>differential pressure</t>
  </si>
  <si>
    <r>
      <t>(</t>
    </r>
    <r>
      <rPr>
        <sz val="11"/>
        <color theme="1"/>
        <rFont val="Calibri"/>
        <family val="2"/>
      </rPr>
      <t>°F)    =</t>
    </r>
  </si>
  <si>
    <r>
      <t>T</t>
    </r>
    <r>
      <rPr>
        <vertAlign val="subscript"/>
        <sz val="11"/>
        <color theme="1"/>
        <rFont val="Calibri"/>
        <family val="2"/>
        <scheme val="minor"/>
      </rPr>
      <t>line</t>
    </r>
  </si>
  <si>
    <r>
      <t>T</t>
    </r>
    <r>
      <rPr>
        <vertAlign val="subscript"/>
        <sz val="11"/>
        <color theme="1"/>
        <rFont val="Calibri"/>
        <family val="2"/>
        <scheme val="minor"/>
      </rPr>
      <t>base</t>
    </r>
  </si>
  <si>
    <t>(psi)    =</t>
  </si>
  <si>
    <r>
      <t>P</t>
    </r>
    <r>
      <rPr>
        <vertAlign val="subscript"/>
        <sz val="11"/>
        <color theme="1"/>
        <rFont val="Calibri"/>
        <family val="2"/>
        <scheme val="minor"/>
      </rPr>
      <t>line</t>
    </r>
  </si>
  <si>
    <r>
      <t>P</t>
    </r>
    <r>
      <rPr>
        <vertAlign val="subscript"/>
        <sz val="11"/>
        <color theme="1"/>
        <rFont val="Calibri"/>
        <family val="2"/>
        <scheme val="minor"/>
      </rPr>
      <t>gage</t>
    </r>
  </si>
  <si>
    <r>
      <t>P</t>
    </r>
    <r>
      <rPr>
        <vertAlign val="subscript"/>
        <sz val="11"/>
        <color theme="1"/>
        <rFont val="Calibri"/>
        <family val="2"/>
        <scheme val="minor"/>
      </rPr>
      <t>atm</t>
    </r>
  </si>
  <si>
    <t>atmospheric pressure (kPa) =</t>
  </si>
  <si>
    <t>(calc)    =</t>
  </si>
  <si>
    <t>Y</t>
  </si>
  <si>
    <t>K</t>
  </si>
  <si>
    <t>Constant (C) =</t>
  </si>
  <si>
    <r>
      <t>beta ratio (</t>
    </r>
    <r>
      <rPr>
        <sz val="11"/>
        <color theme="1"/>
        <rFont val="Calibri"/>
        <family val="2"/>
      </rPr>
      <t>β</t>
    </r>
    <r>
      <rPr>
        <sz val="11"/>
        <color theme="1"/>
        <rFont val="Calibri"/>
        <family val="2"/>
        <scheme val="minor"/>
      </rPr>
      <t>) = d/D =</t>
    </r>
  </si>
  <si>
    <t>pipe inside diameter in inches (D) =</t>
  </si>
  <si>
    <t>bore in  inches (d) =</t>
  </si>
  <si>
    <t>Gerald Fordham, 235946, September 10, 2014</t>
  </si>
  <si>
    <t>orifice plate PE-H-2.</t>
  </si>
  <si>
    <t>various line temperature and line pressure for Dwyer</t>
  </si>
  <si>
    <t>This worksheet provides air flow rates (SCFM) for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</si>
</sst>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right"/>
    </xf>
    <xf numFmtId="0" fontId="0" fillId="0" borderId="0" xfId="0" applyAlignment="1">
      <alignment horizontal="right" vertical="center"/>
    </xf>
    <xf numFmtId="164" fontId="0" fillId="2" borderId="1" xfId="0" applyNumberFormat="1" applyFill="1" applyBorder="1"/>
    <xf numFmtId="0" fontId="0" fillId="0" borderId="1" xfId="0" applyBorder="1"/>
    <xf numFmtId="0" fontId="0" fillId="3" borderId="1" xfId="0" applyFill="1" applyBorder="1"/>
    <xf numFmtId="2" fontId="0" fillId="3" borderId="1" xfId="0" applyNumberFormat="1" applyFill="1" applyBorder="1" applyAlignment="1">
      <alignment horizontal="right"/>
    </xf>
    <xf numFmtId="164" fontId="0" fillId="3" borderId="1" xfId="0" applyNumberFormat="1" applyFill="1" applyBorder="1"/>
    <xf numFmtId="165" fontId="0" fillId="3" borderId="1" xfId="0" applyNumberFormat="1" applyFill="1" applyBorder="1"/>
    <xf numFmtId="2" fontId="0" fillId="3" borderId="1" xfId="0" applyNumberFormat="1" applyFill="1" applyBorder="1"/>
    <xf numFmtId="164" fontId="0" fillId="0" borderId="1" xfId="0" applyNumberFormat="1" applyBorder="1" applyAlignment="1" applyProtection="1">
      <alignment horizontal="right"/>
      <protection locked="0"/>
    </xf>
    <xf numFmtId="0" fontId="0" fillId="0" borderId="1" xfId="0" applyBorder="1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403058</xdr:colOff>
      <xdr:row>52</xdr:row>
      <xdr:rowOff>173014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9948672"/>
        </a:xfrm>
        <a:prstGeom prst="rect">
          <a:avLst/>
        </a:prstGeom>
      </xdr:spPr>
    </xdr:pic>
    <xdr:clientData/>
  </xdr:twoCellAnchor>
  <xdr:twoCellAnchor editAs="oneCell">
    <xdr:from>
      <xdr:col>12</xdr:col>
      <xdr:colOff>576513</xdr:colOff>
      <xdr:row>0</xdr:row>
      <xdr:rowOff>0</xdr:rowOff>
    </xdr:from>
    <xdr:to>
      <xdr:col>25</xdr:col>
      <xdr:colOff>365459</xdr:colOff>
      <xdr:row>52</xdr:row>
      <xdr:rowOff>168442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0421" y="0"/>
          <a:ext cx="8232346" cy="95807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"/>
  <sheetViews>
    <sheetView workbookViewId="0">
      <selection activeCell="F15" sqref="F15"/>
    </sheetView>
  </sheetViews>
  <sheetFormatPr defaultRowHeight="14.65" x14ac:dyDescent="0.3"/>
  <cols>
    <col min="4" max="4" width="11.109375" customWidth="1"/>
    <col min="5" max="5" width="10.6640625" customWidth="1"/>
  </cols>
  <sheetData>
    <row r="1" spans="1:7" x14ac:dyDescent="0.3">
      <c r="A1" t="s">
        <v>22</v>
      </c>
    </row>
    <row r="2" spans="1:7" x14ac:dyDescent="0.3">
      <c r="A2" t="s">
        <v>21</v>
      </c>
    </row>
    <row r="3" spans="1:7" x14ac:dyDescent="0.3">
      <c r="A3" t="s">
        <v>20</v>
      </c>
    </row>
    <row r="5" spans="1:7" x14ac:dyDescent="0.3">
      <c r="A5" t="s">
        <v>19</v>
      </c>
    </row>
    <row r="7" spans="1:7" x14ac:dyDescent="0.3">
      <c r="D7" s="2" t="s">
        <v>18</v>
      </c>
      <c r="E7" s="6">
        <v>1.5</v>
      </c>
    </row>
    <row r="8" spans="1:7" x14ac:dyDescent="0.3">
      <c r="D8" s="2" t="s">
        <v>17</v>
      </c>
      <c r="E8" s="6">
        <v>3.0680000000000001</v>
      </c>
    </row>
    <row r="9" spans="1:7" x14ac:dyDescent="0.3">
      <c r="D9" s="2" t="s">
        <v>16</v>
      </c>
      <c r="E9" s="10">
        <f>E7/E8</f>
        <v>0.4889178617992177</v>
      </c>
    </row>
    <row r="10" spans="1:7" x14ac:dyDescent="0.3">
      <c r="D10" s="2" t="s">
        <v>15</v>
      </c>
      <c r="E10" s="6">
        <v>0.60150000000000003</v>
      </c>
    </row>
    <row r="11" spans="1:7" x14ac:dyDescent="0.3">
      <c r="C11" s="3" t="s">
        <v>14</v>
      </c>
      <c r="D11" s="1" t="s">
        <v>12</v>
      </c>
      <c r="E11" s="9">
        <f>$E$10*(1/((1-($E$9^4))^0.5))</f>
        <v>0.61945837407855608</v>
      </c>
    </row>
    <row r="12" spans="1:7" x14ac:dyDescent="0.3">
      <c r="C12" s="3" t="s">
        <v>13</v>
      </c>
      <c r="D12" s="1" t="s">
        <v>12</v>
      </c>
      <c r="E12" s="9">
        <f>1-(0.41+0.35*$E$9^4)*(($E$19*0.0361)/($E$16*1.4))</f>
        <v>0.97801869031501598</v>
      </c>
      <c r="G12" s="3"/>
    </row>
    <row r="13" spans="1:7" x14ac:dyDescent="0.3">
      <c r="D13" s="2" t="s">
        <v>11</v>
      </c>
      <c r="E13" s="5">
        <v>80</v>
      </c>
      <c r="G13" s="3"/>
    </row>
    <row r="14" spans="1:7" ht="15.95" x14ac:dyDescent="0.3">
      <c r="C14" s="3" t="s">
        <v>10</v>
      </c>
      <c r="D14" s="1" t="s">
        <v>7</v>
      </c>
      <c r="E14" s="8">
        <f>$E$13*0.145</f>
        <v>11.6</v>
      </c>
      <c r="G14" s="3"/>
    </row>
    <row r="15" spans="1:7" ht="15.95" x14ac:dyDescent="0.3">
      <c r="C15" s="3" t="s">
        <v>9</v>
      </c>
      <c r="D15" s="3" t="s">
        <v>2</v>
      </c>
      <c r="E15" s="11">
        <v>-56</v>
      </c>
      <c r="G15" s="3"/>
    </row>
    <row r="16" spans="1:7" ht="15.95" x14ac:dyDescent="0.3">
      <c r="C16" s="3" t="s">
        <v>8</v>
      </c>
      <c r="D16" s="1" t="s">
        <v>7</v>
      </c>
      <c r="E16" s="7">
        <f>E14+(E15*0.036)</f>
        <v>9.5839999999999996</v>
      </c>
      <c r="G16" s="3"/>
    </row>
    <row r="17" spans="3:19" ht="15.95" x14ac:dyDescent="0.3">
      <c r="C17" s="3" t="s">
        <v>6</v>
      </c>
      <c r="D17" s="1" t="s">
        <v>4</v>
      </c>
      <c r="E17" s="6">
        <v>60</v>
      </c>
      <c r="G17" s="3"/>
    </row>
    <row r="18" spans="3:19" ht="15.95" x14ac:dyDescent="0.3">
      <c r="C18" s="3" t="s">
        <v>5</v>
      </c>
      <c r="D18" s="1" t="s">
        <v>4</v>
      </c>
      <c r="E18" s="12">
        <v>62</v>
      </c>
      <c r="G18" s="3"/>
    </row>
    <row r="19" spans="3:19" x14ac:dyDescent="0.3">
      <c r="C19" s="3" t="s">
        <v>3</v>
      </c>
      <c r="D19" s="1" t="s">
        <v>2</v>
      </c>
      <c r="E19" s="12">
        <v>19</v>
      </c>
      <c r="G19" s="3"/>
    </row>
    <row r="20" spans="3:19" x14ac:dyDescent="0.3">
      <c r="C20" s="3" t="s">
        <v>1</v>
      </c>
      <c r="D20" s="1" t="s">
        <v>0</v>
      </c>
      <c r="E20" s="4">
        <f>5.9816*$E$7^2*$E$11*$E$12*($E$19)^0.5*((2.703*$E$16*1)/(460+$E$18))^0.5/((2.703*14.7*1)/(460+$E$17))</f>
        <v>103.61845345048242</v>
      </c>
      <c r="G20" s="3"/>
    </row>
    <row r="21" spans="3:19" x14ac:dyDescent="0.3">
      <c r="D21" s="2"/>
      <c r="E21" s="2"/>
    </row>
    <row r="22" spans="3:19" x14ac:dyDescent="0.3">
      <c r="J22" s="1"/>
      <c r="K22" s="1"/>
      <c r="L22" s="1"/>
      <c r="M22" s="1"/>
      <c r="N22" s="1"/>
      <c r="O22" s="1"/>
      <c r="P22" s="1"/>
      <c r="Q22" s="1"/>
      <c r="R22" s="1"/>
      <c r="S22" s="1"/>
    </row>
  </sheetData>
  <sheetProtection password="83AF" sheet="1" objects="1" scenarios="1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abSelected="1" zoomScale="76" zoomScaleNormal="76" workbookViewId="0">
      <selection activeCell="I65" sqref="I65"/>
    </sheetView>
  </sheetViews>
  <sheetFormatPr defaultRowHeight="14.65" x14ac:dyDescent="0.3"/>
  <sheetData/>
  <pageMargins left="0.7" right="0.7" top="0.75" bottom="0.75" header="0.3" footer="0.3"/>
  <pageSetup scale="53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Orifice Flow Calc Portable</vt:lpstr>
      <vt:lpstr>Dwyer Orifice Bulletin</vt:lpstr>
    </vt:vector>
  </TitlesOfParts>
  <Company>Los Alamos National Laboratory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Jerry Fordham</dc:creator>
  <cp:lastModifiedBy>112829</cp:lastModifiedBy>
  <cp:lastPrinted>2016-05-02T19:11:44Z</cp:lastPrinted>
  <dcterms:created xsi:type="dcterms:W3CDTF">2014-09-12T18:27:43Z</dcterms:created>
  <dcterms:modified xsi:type="dcterms:W3CDTF">2016-05-02T19:12:59Z</dcterms:modified>
</cp:coreProperties>
</file>